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9990\"/>
    </mc:Choice>
  </mc:AlternateContent>
  <xr:revisionPtr revIDLastSave="0" documentId="13_ncr:1_{A7CC5E7F-290B-4AF1-8976-F5358F3143BD}" xr6:coauthVersionLast="47" xr6:coauthVersionMax="47" xr10:uidLastSave="{00000000-0000-0000-0000-000000000000}"/>
  <bookViews>
    <workbookView xWindow="-120" yWindow="-120" windowWidth="29040" windowHeight="15720" tabRatio="730" activeTab="14" xr2:uid="{A1880E5F-E365-4E6E-91AC-B70C8DDBE704}"/>
  </bookViews>
  <sheets>
    <sheet name="PLAN SPLIT" sheetId="17" r:id="rId1"/>
    <sheet name="GENSUM" sheetId="15" r:id="rId2"/>
    <sheet name="SUBSUM" sheetId="16" r:id="rId3"/>
    <sheet name="DEL1" sheetId="2" r:id="rId4"/>
    <sheet name="FAY1" sheetId="3" r:id="rId5"/>
    <sheet name="FRA1" sheetId="13" r:id="rId6"/>
    <sheet name="FRA2" sheetId="4" r:id="rId7"/>
    <sheet name="FRA3" sheetId="5" r:id="rId8"/>
    <sheet name="FRA3A" sheetId="22" r:id="rId9"/>
    <sheet name="FRA4" sheetId="6" r:id="rId10"/>
    <sheet name="FRA5" sheetId="19" r:id="rId11"/>
    <sheet name="FRA6" sheetId="7" r:id="rId12"/>
    <sheet name="FRA7" sheetId="20" r:id="rId13"/>
    <sheet name="MAD1" sheetId="9" r:id="rId14"/>
    <sheet name="MAR1" sheetId="10" r:id="rId15"/>
    <sheet name="MRW1" sheetId="11" r:id="rId16"/>
    <sheet name="PIC1" sheetId="12" r:id="rId17"/>
    <sheet name="UNI1" sheetId="14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drainage">'[1]General Summary'!#REF!</definedName>
    <definedName name="GenSum">'[1]General Summary'!#REF!</definedName>
    <definedName name="gpGP">[2]SHEETS!$D$7:$U$284</definedName>
    <definedName name="GUARDRAIL">'[1]General Summary'!#REF!</definedName>
    <definedName name="GUARDRAIL1">[3]SHEETS!$D$7:$U$284</definedName>
    <definedName name="HEADINGS">OFFSET([4]Lists!$B$2,0,0,MATCH("*",[4]Lists!#REF!,-1),1)</definedName>
    <definedName name="ITEM">#REF!</definedName>
    <definedName name="PAVEREPAIR">'[1]General Summary'!#REF!</definedName>
    <definedName name="QryItemE13Named">#REF!</definedName>
    <definedName name="QryItemNamed">#REF!</definedName>
    <definedName name="SHEET3" localSheetId="1">[5]SHEETS!$D$7:$U$341</definedName>
    <definedName name="SHEET3">[6]SHEETS!$D$7:$U$276</definedName>
    <definedName name="SortedPageNum">[1]Store!$L$2:INDEX(OFFSET([1]Store!$L$2,0,0,[1]Store!$A$2,1),[1]Store!$A$2-(COUNTIF(OFFSET([1]Store!$L$2,0,0,[1]Store!$A$2,1),"#N/A")+COUNTIF(OFFSET([1]Store!$L$2,0,0,[1]Store!$A$2,1),"#NUM!")))</definedName>
    <definedName name="Store_PageList">[1]Store!$D$2:INDEX(OFFSET([1]Store!$D$2,0,0,[1]Store!$A$2,1),[1]Store!$A$2-COUNTIF(OFFSET([1]Store!$D$2,0,0,[1]Store!$A$2,1),"#NUM!"))</definedName>
    <definedName name="Store_PartList">[1]Store!$E$2:INDEX(OFFSET([1]Store!$E$2,0,0,[1]Store!$B$2,1),[1]Store!$B$2-COUNTIF(OFFSET([1]Store!$E$2,0,0,[1]Store!$B$2,1),"#NUM!"))</definedName>
    <definedName name="testing">OFFSET([4]Lists!$B$2,0,0,MATCH("*",[4]Lists!#REF!,-1),1)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8" i="16" l="1"/>
  <c r="L56" i="16"/>
  <c r="I15" i="16"/>
  <c r="H15" i="16"/>
  <c r="G15" i="16"/>
  <c r="F15" i="16"/>
  <c r="E15" i="16"/>
  <c r="D15" i="16"/>
  <c r="D29" i="20"/>
  <c r="D27" i="20"/>
  <c r="D25" i="20"/>
  <c r="D24" i="20"/>
  <c r="D22" i="20"/>
  <c r="D16" i="20"/>
  <c r="G58" i="14"/>
  <c r="G58" i="12"/>
  <c r="G58" i="11"/>
  <c r="G57" i="10"/>
  <c r="G58" i="9"/>
  <c r="M58" i="20"/>
  <c r="L58" i="20"/>
  <c r="K58" i="20"/>
  <c r="G58" i="7"/>
  <c r="G60" i="19"/>
  <c r="U51" i="7"/>
  <c r="T51" i="7"/>
  <c r="U50" i="7"/>
  <c r="T50" i="7"/>
  <c r="U53" i="7"/>
  <c r="T53" i="7"/>
  <c r="U52" i="7"/>
  <c r="T52" i="7"/>
  <c r="T13" i="20"/>
  <c r="D13" i="20"/>
  <c r="U12" i="20"/>
  <c r="T12" i="20"/>
  <c r="D12" i="20"/>
  <c r="U10" i="20"/>
  <c r="T10" i="20"/>
  <c r="U9" i="20"/>
  <c r="T9" i="20"/>
  <c r="U8" i="20"/>
  <c r="T8" i="20"/>
  <c r="U7" i="20"/>
  <c r="T7" i="20"/>
  <c r="U6" i="20"/>
  <c r="T6" i="20"/>
  <c r="U52" i="20"/>
  <c r="T52" i="20"/>
  <c r="U51" i="20"/>
  <c r="T51" i="20"/>
  <c r="U35" i="20"/>
  <c r="T35" i="20"/>
  <c r="U34" i="20"/>
  <c r="T34" i="20"/>
  <c r="U33" i="20"/>
  <c r="T33" i="20"/>
  <c r="U30" i="20"/>
  <c r="T30" i="20"/>
  <c r="U28" i="20"/>
  <c r="T28" i="20"/>
  <c r="I58" i="20"/>
  <c r="H58" i="20"/>
  <c r="D28" i="20"/>
  <c r="U26" i="20"/>
  <c r="T26" i="20"/>
  <c r="D23" i="20"/>
  <c r="D21" i="20"/>
  <c r="U20" i="20"/>
  <c r="T20" i="20"/>
  <c r="U19" i="20"/>
  <c r="T19" i="20"/>
  <c r="U18" i="20"/>
  <c r="T18" i="20"/>
  <c r="T17" i="20"/>
  <c r="D17" i="20"/>
  <c r="T15" i="20"/>
  <c r="D15" i="20"/>
  <c r="L58" i="7"/>
  <c r="K58" i="7"/>
  <c r="I58" i="7"/>
  <c r="H58" i="7"/>
  <c r="M60" i="19"/>
  <c r="L60" i="19"/>
  <c r="K60" i="19"/>
  <c r="J60" i="19"/>
  <c r="I60" i="19"/>
  <c r="H60" i="19"/>
  <c r="G58" i="6"/>
  <c r="G56" i="22"/>
  <c r="N58" i="5"/>
  <c r="M58" i="5"/>
  <c r="L58" i="5"/>
  <c r="K58" i="5"/>
  <c r="J58" i="5"/>
  <c r="I58" i="5"/>
  <c r="H58" i="5"/>
  <c r="G58" i="5"/>
  <c r="G55" i="4"/>
  <c r="G58" i="13"/>
  <c r="G58" i="3"/>
  <c r="L68" i="2"/>
  <c r="K68" i="2"/>
  <c r="J68" i="2"/>
  <c r="I68" i="2"/>
  <c r="H68" i="2"/>
  <c r="G68" i="2"/>
  <c r="L58" i="6"/>
  <c r="K58" i="6"/>
  <c r="I58" i="6"/>
  <c r="H58" i="6"/>
  <c r="T20" i="7"/>
  <c r="U19" i="7"/>
  <c r="T19" i="7"/>
  <c r="T18" i="7"/>
  <c r="U17" i="7"/>
  <c r="T17" i="7"/>
  <c r="U16" i="7"/>
  <c r="T16" i="7"/>
  <c r="U12" i="7"/>
  <c r="T12" i="7"/>
  <c r="U11" i="7"/>
  <c r="T11" i="7"/>
  <c r="U10" i="7"/>
  <c r="T10" i="7"/>
  <c r="U9" i="7"/>
  <c r="T9" i="7"/>
  <c r="U8" i="7"/>
  <c r="T8" i="7"/>
  <c r="U7" i="7"/>
  <c r="T7" i="7"/>
  <c r="T6" i="7"/>
  <c r="U23" i="19"/>
  <c r="T23" i="19"/>
  <c r="U22" i="19"/>
  <c r="T22" i="19"/>
  <c r="U21" i="19"/>
  <c r="T21" i="19"/>
  <c r="U20" i="19"/>
  <c r="T20" i="19"/>
  <c r="U19" i="19"/>
  <c r="T19" i="19"/>
  <c r="U18" i="19"/>
  <c r="T18" i="19"/>
  <c r="U17" i="19"/>
  <c r="T17" i="19"/>
  <c r="U16" i="19"/>
  <c r="T16" i="19"/>
  <c r="L16" i="19"/>
  <c r="K16" i="19"/>
  <c r="U15" i="19"/>
  <c r="T15" i="19"/>
  <c r="L15" i="19"/>
  <c r="K15" i="19"/>
  <c r="U14" i="19"/>
  <c r="T14" i="19"/>
  <c r="L14" i="19"/>
  <c r="K14" i="19"/>
  <c r="U13" i="19"/>
  <c r="T13" i="19"/>
  <c r="L13" i="19"/>
  <c r="K13" i="19"/>
  <c r="U12" i="19"/>
  <c r="T12" i="19"/>
  <c r="U11" i="19"/>
  <c r="T11" i="19"/>
  <c r="U10" i="19"/>
  <c r="T10" i="19"/>
  <c r="T9" i="19"/>
  <c r="U8" i="19"/>
  <c r="T8" i="19"/>
  <c r="U7" i="19"/>
  <c r="T7" i="19"/>
  <c r="U6" i="19"/>
  <c r="T6" i="19"/>
  <c r="D38" i="6"/>
  <c r="D36" i="6"/>
  <c r="D34" i="6"/>
  <c r="D32" i="6"/>
  <c r="D30" i="6"/>
  <c r="D28" i="6"/>
  <c r="D26" i="6"/>
  <c r="D24" i="6"/>
  <c r="D17" i="6"/>
  <c r="D16" i="6"/>
  <c r="D15" i="6"/>
  <c r="D13" i="6"/>
  <c r="D11" i="6"/>
  <c r="D9" i="6"/>
  <c r="U6" i="6"/>
  <c r="T6" i="6"/>
  <c r="D6" i="6"/>
  <c r="J58" i="20" l="1"/>
  <c r="G58" i="20"/>
  <c r="D47" i="22" l="1"/>
  <c r="D46" i="22"/>
  <c r="D45" i="22"/>
  <c r="M56" i="22"/>
  <c r="D44" i="22"/>
  <c r="D43" i="22"/>
  <c r="D42" i="22"/>
  <c r="U40" i="4"/>
  <c r="T40" i="4"/>
  <c r="U39" i="4"/>
  <c r="T39" i="4"/>
  <c r="U35" i="4"/>
  <c r="T35" i="4"/>
  <c r="U34" i="4"/>
  <c r="T34" i="4"/>
  <c r="U33" i="4"/>
  <c r="T33" i="4"/>
  <c r="U32" i="4"/>
  <c r="T32" i="4"/>
  <c r="U31" i="4"/>
  <c r="T31" i="4"/>
  <c r="U43" i="4"/>
  <c r="T43" i="4"/>
  <c r="U42" i="4"/>
  <c r="T42" i="4"/>
  <c r="U41" i="4"/>
  <c r="T41" i="4"/>
  <c r="U30" i="4"/>
  <c r="T30" i="4"/>
  <c r="U29" i="4"/>
  <c r="T29" i="4"/>
  <c r="D6" i="22"/>
  <c r="D7" i="22"/>
  <c r="D8" i="22"/>
  <c r="T8" i="22"/>
  <c r="U8" i="22"/>
  <c r="D9" i="22"/>
  <c r="D13" i="5"/>
  <c r="T12" i="5"/>
  <c r="D12" i="5"/>
  <c r="T11" i="5"/>
  <c r="D11" i="5"/>
  <c r="T10" i="5"/>
  <c r="D10" i="5"/>
  <c r="U9" i="5"/>
  <c r="T9" i="5"/>
  <c r="D9" i="5"/>
  <c r="U8" i="5"/>
  <c r="T8" i="5"/>
  <c r="D8" i="5"/>
  <c r="T7" i="5"/>
  <c r="D7" i="5"/>
  <c r="T6" i="5"/>
  <c r="D6" i="5"/>
  <c r="P56" i="22"/>
  <c r="O56" i="22"/>
  <c r="N56" i="22"/>
  <c r="I56" i="22"/>
  <c r="F56" i="22"/>
  <c r="A56" i="22"/>
  <c r="T41" i="22"/>
  <c r="T40" i="22"/>
  <c r="U39" i="22"/>
  <c r="T39" i="22"/>
  <c r="U38" i="22"/>
  <c r="T38" i="22"/>
  <c r="U37" i="22"/>
  <c r="T37" i="22"/>
  <c r="U36" i="22"/>
  <c r="T36" i="22"/>
  <c r="U35" i="22"/>
  <c r="T35" i="22"/>
  <c r="U34" i="22"/>
  <c r="T34" i="22"/>
  <c r="U33" i="22"/>
  <c r="T33" i="22"/>
  <c r="U32" i="22"/>
  <c r="T32" i="22"/>
  <c r="U31" i="22"/>
  <c r="T31" i="22"/>
  <c r="U30" i="22"/>
  <c r="T30" i="22"/>
  <c r="U29" i="22"/>
  <c r="T29" i="22"/>
  <c r="U28" i="22"/>
  <c r="T28" i="22"/>
  <c r="U27" i="22"/>
  <c r="T27" i="22"/>
  <c r="U26" i="22"/>
  <c r="T26" i="22"/>
  <c r="U25" i="22"/>
  <c r="T25" i="22"/>
  <c r="U24" i="22"/>
  <c r="T24" i="22"/>
  <c r="U23" i="22"/>
  <c r="T23" i="22"/>
  <c r="U22" i="22"/>
  <c r="T22" i="22"/>
  <c r="L2" i="22"/>
  <c r="K2" i="22"/>
  <c r="J2" i="22"/>
  <c r="I2" i="22"/>
  <c r="H2" i="22"/>
  <c r="G2" i="22"/>
  <c r="U45" i="5"/>
  <c r="T45" i="5"/>
  <c r="U49" i="4"/>
  <c r="T49" i="4"/>
  <c r="U48" i="4"/>
  <c r="T48" i="4"/>
  <c r="U47" i="4"/>
  <c r="T47" i="4"/>
  <c r="U32" i="5"/>
  <c r="T32" i="5"/>
  <c r="U31" i="5"/>
  <c r="T31" i="5"/>
  <c r="U30" i="5"/>
  <c r="T30" i="5"/>
  <c r="U29" i="5"/>
  <c r="T29" i="5"/>
  <c r="U28" i="5"/>
  <c r="T28" i="5"/>
  <c r="T16" i="5"/>
  <c r="T15" i="5"/>
  <c r="T14" i="5"/>
  <c r="U47" i="13"/>
  <c r="U46" i="13"/>
  <c r="U45" i="13"/>
  <c r="T45" i="13"/>
  <c r="U35" i="13"/>
  <c r="T35" i="13"/>
  <c r="U28" i="13"/>
  <c r="T28" i="13"/>
  <c r="D28" i="13"/>
  <c r="U19" i="13"/>
  <c r="T19" i="13"/>
  <c r="D19" i="13"/>
  <c r="D14" i="13"/>
  <c r="U7" i="13"/>
  <c r="T7" i="13"/>
  <c r="D7" i="13"/>
  <c r="U48" i="14"/>
  <c r="T48" i="14"/>
  <c r="D50" i="14"/>
  <c r="D48" i="14"/>
  <c r="U43" i="14"/>
  <c r="T43" i="14"/>
  <c r="U42" i="14"/>
  <c r="T42" i="14"/>
  <c r="D43" i="14"/>
  <c r="D42" i="14"/>
  <c r="U41" i="14"/>
  <c r="T41" i="14"/>
  <c r="D41" i="14"/>
  <c r="U32" i="14"/>
  <c r="U31" i="14"/>
  <c r="D32" i="14"/>
  <c r="D31" i="14"/>
  <c r="U24" i="14"/>
  <c r="D16" i="14"/>
  <c r="D15" i="14"/>
  <c r="D14" i="14"/>
  <c r="D13" i="14"/>
  <c r="D12" i="14"/>
  <c r="D11" i="14"/>
  <c r="D10" i="14"/>
  <c r="D7" i="14"/>
  <c r="T7" i="14"/>
  <c r="U7" i="14"/>
  <c r="D30" i="12"/>
  <c r="J30" i="12" s="1"/>
  <c r="D20" i="12"/>
  <c r="D17" i="12"/>
  <c r="D16" i="12"/>
  <c r="I11" i="12"/>
  <c r="H11" i="12"/>
  <c r="G11" i="12"/>
  <c r="D14" i="12"/>
  <c r="K9" i="12"/>
  <c r="I9" i="12"/>
  <c r="H9" i="12"/>
  <c r="G9" i="12"/>
  <c r="D10" i="12"/>
  <c r="D11" i="12"/>
  <c r="D12" i="12"/>
  <c r="D13" i="12"/>
  <c r="D31" i="11"/>
  <c r="D32" i="11"/>
  <c r="D28" i="11"/>
  <c r="D27" i="11"/>
  <c r="D16" i="11"/>
  <c r="D15" i="11"/>
  <c r="D13" i="11"/>
  <c r="D12" i="11"/>
  <c r="D9" i="11"/>
  <c r="D44" i="10"/>
  <c r="D42" i="10"/>
  <c r="U42" i="10"/>
  <c r="T42" i="10"/>
  <c r="U41" i="10"/>
  <c r="T41" i="10"/>
  <c r="D41" i="10"/>
  <c r="T38" i="10"/>
  <c r="U38" i="10"/>
  <c r="D38" i="10"/>
  <c r="D29" i="10"/>
  <c r="U29" i="10"/>
  <c r="T29" i="10"/>
  <c r="D28" i="10"/>
  <c r="T28" i="10"/>
  <c r="U28" i="10"/>
  <c r="D7" i="10"/>
  <c r="D15" i="9"/>
  <c r="D12" i="9"/>
  <c r="D9" i="9"/>
  <c r="D7" i="9"/>
  <c r="D34" i="3"/>
  <c r="D33" i="3"/>
  <c r="D65" i="2"/>
  <c r="D61" i="2"/>
  <c r="D60" i="2"/>
  <c r="D58" i="2"/>
  <c r="D57" i="2"/>
  <c r="D33" i="2"/>
  <c r="D31" i="2"/>
  <c r="D27" i="2"/>
  <c r="D23" i="2"/>
  <c r="Q19" i="2"/>
  <c r="D21" i="2"/>
  <c r="D19" i="2"/>
  <c r="D10" i="2"/>
  <c r="D9" i="2"/>
  <c r="J56" i="22" l="1"/>
  <c r="K56" i="22"/>
  <c r="L56" i="22"/>
  <c r="H56" i="22"/>
  <c r="G30" i="12"/>
  <c r="R13" i="15" l="1"/>
  <c r="P13" i="15"/>
  <c r="S13" i="15" s="1"/>
  <c r="U27" i="13"/>
  <c r="T27" i="13"/>
  <c r="D27" i="13"/>
  <c r="D34" i="2"/>
  <c r="D10" i="11"/>
  <c r="D32" i="10" l="1"/>
  <c r="D33" i="10"/>
  <c r="D11" i="10"/>
  <c r="D10" i="10"/>
  <c r="D8" i="13"/>
  <c r="D14" i="11"/>
  <c r="D11" i="11"/>
  <c r="D25" i="11"/>
  <c r="D26" i="11"/>
  <c r="A58" i="14" l="1"/>
  <c r="D30" i="14"/>
  <c r="D53" i="2"/>
  <c r="D32" i="2"/>
  <c r="D7" i="2" l="1"/>
  <c r="D34" i="14" l="1"/>
  <c r="D35" i="14"/>
  <c r="D36" i="14"/>
  <c r="D37" i="14"/>
  <c r="D38" i="14"/>
  <c r="D39" i="14"/>
  <c r="D40" i="14"/>
  <c r="D44" i="14"/>
  <c r="D46" i="14"/>
  <c r="D47" i="14"/>
  <c r="D49" i="14"/>
  <c r="Q19" i="16" l="1"/>
  <c r="P19" i="16"/>
  <c r="U49" i="20"/>
  <c r="T49" i="20"/>
  <c r="D49" i="20"/>
  <c r="U47" i="20"/>
  <c r="T47" i="20"/>
  <c r="U46" i="20"/>
  <c r="T46" i="20"/>
  <c r="U45" i="20"/>
  <c r="T45" i="20"/>
  <c r="T37" i="20"/>
  <c r="U37" i="20"/>
  <c r="T38" i="20"/>
  <c r="U38" i="20"/>
  <c r="T39" i="20"/>
  <c r="U39" i="20"/>
  <c r="T40" i="20"/>
  <c r="U40" i="20"/>
  <c r="T41" i="20"/>
  <c r="U41" i="20"/>
  <c r="T42" i="20"/>
  <c r="U42" i="20"/>
  <c r="T43" i="20"/>
  <c r="U43" i="20"/>
  <c r="T44" i="20"/>
  <c r="U44" i="20"/>
  <c r="T48" i="20"/>
  <c r="U48" i="20"/>
  <c r="T50" i="20"/>
  <c r="U50" i="20"/>
  <c r="T53" i="20"/>
  <c r="U53" i="20"/>
  <c r="T54" i="20"/>
  <c r="U54" i="20"/>
  <c r="T55" i="20"/>
  <c r="U55" i="20"/>
  <c r="T56" i="20"/>
  <c r="U56" i="20"/>
  <c r="U36" i="20"/>
  <c r="T36" i="20"/>
  <c r="P58" i="20"/>
  <c r="N58" i="20"/>
  <c r="F58" i="20"/>
  <c r="A58" i="20"/>
  <c r="G19" i="16"/>
  <c r="L2" i="20"/>
  <c r="K2" i="20"/>
  <c r="J2" i="20"/>
  <c r="I2" i="20"/>
  <c r="H2" i="20"/>
  <c r="G2" i="20"/>
  <c r="J58" i="7"/>
  <c r="U49" i="7"/>
  <c r="T49" i="7"/>
  <c r="U48" i="7"/>
  <c r="T48" i="7"/>
  <c r="U46" i="7"/>
  <c r="T46" i="7"/>
  <c r="U37" i="7"/>
  <c r="T37" i="7"/>
  <c r="U36" i="7"/>
  <c r="T36" i="7"/>
  <c r="U35" i="7"/>
  <c r="T35" i="7"/>
  <c r="U31" i="7"/>
  <c r="T31" i="7"/>
  <c r="U30" i="7"/>
  <c r="T30" i="7"/>
  <c r="T24" i="7"/>
  <c r="U24" i="7"/>
  <c r="T25" i="7"/>
  <c r="U25" i="7"/>
  <c r="T26" i="7"/>
  <c r="U26" i="7"/>
  <c r="T29" i="7"/>
  <c r="U29" i="7"/>
  <c r="T38" i="7"/>
  <c r="U38" i="7"/>
  <c r="T47" i="7"/>
  <c r="U47" i="7"/>
  <c r="T54" i="7"/>
  <c r="U54" i="7"/>
  <c r="T55" i="7"/>
  <c r="U55" i="7"/>
  <c r="T56" i="7"/>
  <c r="U56" i="7"/>
  <c r="U23" i="7"/>
  <c r="T23" i="7"/>
  <c r="U22" i="7"/>
  <c r="T22" i="7"/>
  <c r="U53" i="6"/>
  <c r="T53" i="6"/>
  <c r="U52" i="6"/>
  <c r="T52" i="6"/>
  <c r="U51" i="6"/>
  <c r="T51" i="6"/>
  <c r="U50" i="6"/>
  <c r="T50" i="6"/>
  <c r="U49" i="6"/>
  <c r="T49" i="6"/>
  <c r="U48" i="6"/>
  <c r="T48" i="6"/>
  <c r="U46" i="6"/>
  <c r="T46" i="6"/>
  <c r="U45" i="6"/>
  <c r="T45" i="6"/>
  <c r="U44" i="6"/>
  <c r="T44" i="6"/>
  <c r="U43" i="6"/>
  <c r="T43" i="6"/>
  <c r="D40" i="6"/>
  <c r="D39" i="6"/>
  <c r="D37" i="6"/>
  <c r="D35" i="6"/>
  <c r="D33" i="6"/>
  <c r="D31" i="6"/>
  <c r="D29" i="6"/>
  <c r="D27" i="6"/>
  <c r="U29" i="6"/>
  <c r="T29" i="6"/>
  <c r="D25" i="6"/>
  <c r="D23" i="6"/>
  <c r="U21" i="6"/>
  <c r="T21" i="6"/>
  <c r="D21" i="6"/>
  <c r="T20" i="6"/>
  <c r="U19" i="6"/>
  <c r="T19" i="6"/>
  <c r="D19" i="6"/>
  <c r="D14" i="6"/>
  <c r="D18" i="6"/>
  <c r="D12" i="6"/>
  <c r="I19" i="16" l="1"/>
  <c r="H19" i="16"/>
  <c r="F19" i="16"/>
  <c r="E19" i="16"/>
  <c r="D19" i="16" l="1"/>
  <c r="U10" i="6"/>
  <c r="T10" i="6"/>
  <c r="D10" i="6"/>
  <c r="D8" i="6"/>
  <c r="U7" i="6"/>
  <c r="T7" i="6"/>
  <c r="D7" i="6"/>
  <c r="U44" i="5" l="1"/>
  <c r="T44" i="5"/>
  <c r="U43" i="5"/>
  <c r="T43" i="5"/>
  <c r="U42" i="5"/>
  <c r="T42" i="5"/>
  <c r="U41" i="5"/>
  <c r="T41" i="5"/>
  <c r="U40" i="5"/>
  <c r="T40" i="5"/>
  <c r="U39" i="5"/>
  <c r="T39" i="5"/>
  <c r="U38" i="5"/>
  <c r="T38" i="5"/>
  <c r="U37" i="5"/>
  <c r="T37" i="5"/>
  <c r="U36" i="5"/>
  <c r="T36" i="5"/>
  <c r="U35" i="5"/>
  <c r="T35" i="5"/>
  <c r="U34" i="5"/>
  <c r="T34" i="5"/>
  <c r="U33" i="5"/>
  <c r="T33" i="5"/>
  <c r="U53" i="4"/>
  <c r="T53" i="4"/>
  <c r="U52" i="4"/>
  <c r="T52" i="4"/>
  <c r="U51" i="4"/>
  <c r="T51" i="4"/>
  <c r="U50" i="4"/>
  <c r="T50" i="4"/>
  <c r="U46" i="4"/>
  <c r="T46" i="4"/>
  <c r="U28" i="4"/>
  <c r="T28" i="4"/>
  <c r="U27" i="4"/>
  <c r="T27" i="4"/>
  <c r="U26" i="4"/>
  <c r="T26" i="4"/>
  <c r="U25" i="4"/>
  <c r="T25" i="4"/>
  <c r="U24" i="4"/>
  <c r="T24" i="4"/>
  <c r="U21" i="4"/>
  <c r="T21" i="4"/>
  <c r="U20" i="4"/>
  <c r="T20" i="4"/>
  <c r="U19" i="4"/>
  <c r="T19" i="4"/>
  <c r="U18" i="4"/>
  <c r="T18" i="4"/>
  <c r="U17" i="4"/>
  <c r="T17" i="4"/>
  <c r="U16" i="4"/>
  <c r="T16" i="4"/>
  <c r="U15" i="4"/>
  <c r="T15" i="4"/>
  <c r="U14" i="4"/>
  <c r="T14" i="4"/>
  <c r="U13" i="4"/>
  <c r="T13" i="4"/>
  <c r="U12" i="4"/>
  <c r="T12" i="4"/>
  <c r="U11" i="4"/>
  <c r="T11" i="4"/>
  <c r="U10" i="4"/>
  <c r="T10" i="4"/>
  <c r="U9" i="4"/>
  <c r="T9" i="4"/>
  <c r="U7" i="4"/>
  <c r="T7" i="4"/>
  <c r="D7" i="4"/>
  <c r="U6" i="4"/>
  <c r="T6" i="4"/>
  <c r="D6" i="4"/>
  <c r="U48" i="13"/>
  <c r="T48" i="13"/>
  <c r="U44" i="13"/>
  <c r="T44" i="13"/>
  <c r="U43" i="13"/>
  <c r="T43" i="13"/>
  <c r="U42" i="13"/>
  <c r="T42" i="13"/>
  <c r="U41" i="13"/>
  <c r="T41" i="13"/>
  <c r="U40" i="13"/>
  <c r="T40" i="13"/>
  <c r="U39" i="13"/>
  <c r="T39" i="13"/>
  <c r="U38" i="13"/>
  <c r="T38" i="13"/>
  <c r="U37" i="13"/>
  <c r="T37" i="13"/>
  <c r="U36" i="13"/>
  <c r="T36" i="13"/>
  <c r="U34" i="13"/>
  <c r="T34" i="13"/>
  <c r="U33" i="13"/>
  <c r="T33" i="13"/>
  <c r="U32" i="13"/>
  <c r="T32" i="13"/>
  <c r="U31" i="13"/>
  <c r="T31" i="13"/>
  <c r="U30" i="13"/>
  <c r="T30" i="13"/>
  <c r="U29" i="13"/>
  <c r="T29" i="13"/>
  <c r="D26" i="13"/>
  <c r="U25" i="13"/>
  <c r="T25" i="13"/>
  <c r="D25" i="13"/>
  <c r="U24" i="13" l="1"/>
  <c r="T24" i="13"/>
  <c r="D24" i="13"/>
  <c r="U23" i="13"/>
  <c r="T23" i="13"/>
  <c r="D23" i="13"/>
  <c r="U22" i="13"/>
  <c r="T22" i="13"/>
  <c r="D22" i="13"/>
  <c r="U21" i="13"/>
  <c r="T21" i="13"/>
  <c r="D21" i="13"/>
  <c r="U20" i="13"/>
  <c r="T20" i="13"/>
  <c r="D20" i="13"/>
  <c r="U18" i="13"/>
  <c r="T18" i="13"/>
  <c r="D18" i="13"/>
  <c r="U17" i="13"/>
  <c r="T17" i="13"/>
  <c r="D17" i="13"/>
  <c r="A58" i="13"/>
  <c r="D16" i="13"/>
  <c r="D15" i="13"/>
  <c r="D13" i="13"/>
  <c r="D12" i="13"/>
  <c r="D11" i="13"/>
  <c r="D10" i="13"/>
  <c r="D9" i="13"/>
  <c r="D6" i="13"/>
  <c r="D62" i="2"/>
  <c r="D63" i="2"/>
  <c r="D64" i="2"/>
  <c r="D59" i="2"/>
  <c r="D56" i="2"/>
  <c r="D55" i="2"/>
  <c r="D54" i="2"/>
  <c r="U46" i="14"/>
  <c r="T46" i="14"/>
  <c r="U45" i="14"/>
  <c r="T45" i="14"/>
  <c r="U44" i="14"/>
  <c r="T44" i="14"/>
  <c r="U40" i="14"/>
  <c r="T40" i="14"/>
  <c r="U39" i="14"/>
  <c r="T39" i="14"/>
  <c r="U35" i="14"/>
  <c r="T35" i="14"/>
  <c r="U34" i="14"/>
  <c r="T34" i="14"/>
  <c r="U33" i="14"/>
  <c r="T33" i="14"/>
  <c r="D33" i="14"/>
  <c r="U30" i="14"/>
  <c r="T30" i="14"/>
  <c r="U29" i="14"/>
  <c r="T29" i="14"/>
  <c r="U23" i="14"/>
  <c r="U22" i="14"/>
  <c r="U21" i="14"/>
  <c r="U20" i="14"/>
  <c r="U19" i="14"/>
  <c r="U18" i="14"/>
  <c r="U17" i="14"/>
  <c r="U28" i="14"/>
  <c r="T28" i="14"/>
  <c r="U27" i="14"/>
  <c r="U26" i="14"/>
  <c r="U25" i="14"/>
  <c r="D9" i="14"/>
  <c r="U8" i="14"/>
  <c r="T8" i="14"/>
  <c r="D8" i="14"/>
  <c r="U6" i="14"/>
  <c r="T6" i="14"/>
  <c r="D6" i="14"/>
  <c r="D31" i="12"/>
  <c r="D29" i="12"/>
  <c r="D15" i="12"/>
  <c r="D18" i="12"/>
  <c r="D19" i="12"/>
  <c r="D21" i="12"/>
  <c r="D22" i="12"/>
  <c r="D23" i="12"/>
  <c r="D24" i="12"/>
  <c r="D25" i="12"/>
  <c r="D26" i="12"/>
  <c r="D27" i="12"/>
  <c r="D28" i="12"/>
  <c r="D9" i="12"/>
  <c r="D8" i="12"/>
  <c r="D7" i="12"/>
  <c r="D6" i="12"/>
  <c r="D36" i="11"/>
  <c r="D35" i="11"/>
  <c r="D34" i="11"/>
  <c r="D33" i="11"/>
  <c r="D30" i="11"/>
  <c r="D29" i="11"/>
  <c r="D8" i="11"/>
  <c r="D7" i="11"/>
  <c r="D6" i="11"/>
  <c r="U46" i="10"/>
  <c r="T46" i="10"/>
  <c r="D45" i="10"/>
  <c r="U45" i="10"/>
  <c r="T45" i="10"/>
  <c r="D43" i="10"/>
  <c r="U40" i="10"/>
  <c r="T40" i="10"/>
  <c r="D40" i="10"/>
  <c r="U39" i="10"/>
  <c r="T39" i="10"/>
  <c r="D39" i="10"/>
  <c r="U37" i="10"/>
  <c r="T37" i="10"/>
  <c r="D37" i="10"/>
  <c r="U36" i="10"/>
  <c r="T36" i="10"/>
  <c r="D36" i="10"/>
  <c r="U35" i="10"/>
  <c r="T35" i="10"/>
  <c r="D35" i="10"/>
  <c r="U34" i="10"/>
  <c r="T34" i="10"/>
  <c r="D34" i="10"/>
  <c r="U33" i="10"/>
  <c r="T33" i="10"/>
  <c r="D31" i="10"/>
  <c r="U30" i="10"/>
  <c r="T30" i="10"/>
  <c r="D30" i="10"/>
  <c r="D27" i="10"/>
  <c r="U26" i="10"/>
  <c r="T26" i="10"/>
  <c r="D26" i="10"/>
  <c r="D25" i="10"/>
  <c r="U24" i="10"/>
  <c r="T24" i="10"/>
  <c r="U23" i="10"/>
  <c r="T23" i="10"/>
  <c r="U14" i="10"/>
  <c r="T14" i="10"/>
  <c r="U13" i="10"/>
  <c r="T13" i="10"/>
  <c r="U12" i="10"/>
  <c r="T12" i="10"/>
  <c r="D12" i="10"/>
  <c r="U9" i="10"/>
  <c r="T9" i="10"/>
  <c r="D9" i="10"/>
  <c r="D8" i="10"/>
  <c r="D6" i="10"/>
  <c r="D45" i="9"/>
  <c r="D44" i="9"/>
  <c r="D43" i="9"/>
  <c r="D42" i="9"/>
  <c r="D41" i="9"/>
  <c r="D40" i="9"/>
  <c r="D20" i="9"/>
  <c r="D19" i="9"/>
  <c r="D18" i="9"/>
  <c r="D17" i="9"/>
  <c r="D16" i="9"/>
  <c r="D13" i="9"/>
  <c r="D11" i="9"/>
  <c r="D10" i="9"/>
  <c r="D8" i="9"/>
  <c r="D6" i="9"/>
  <c r="D41" i="3"/>
  <c r="D40" i="3"/>
  <c r="D39" i="3"/>
  <c r="D38" i="3"/>
  <c r="D37" i="3"/>
  <c r="J31" i="12" l="1"/>
  <c r="G31" i="12"/>
  <c r="J27" i="12"/>
  <c r="G27" i="12"/>
  <c r="J15" i="12"/>
  <c r="G15" i="12"/>
  <c r="D36" i="3" l="1"/>
  <c r="D35" i="3"/>
  <c r="D32" i="3"/>
  <c r="D31" i="3"/>
  <c r="D30" i="3"/>
  <c r="D9" i="3"/>
  <c r="D8" i="3"/>
  <c r="D52" i="2" l="1"/>
  <c r="D51" i="2"/>
  <c r="D30" i="2"/>
  <c r="D29" i="2"/>
  <c r="D28" i="2"/>
  <c r="D26" i="2"/>
  <c r="D25" i="2"/>
  <c r="D24" i="2"/>
  <c r="D22" i="2"/>
  <c r="D20" i="2"/>
  <c r="D18" i="2"/>
  <c r="D17" i="2"/>
  <c r="D16" i="2"/>
  <c r="D15" i="2"/>
  <c r="D14" i="2"/>
  <c r="D11" i="2"/>
  <c r="D12" i="2"/>
  <c r="D13" i="2"/>
  <c r="D8" i="2"/>
  <c r="D6" i="2"/>
  <c r="U47" i="6" l="1"/>
  <c r="P60" i="19"/>
  <c r="N60" i="19"/>
  <c r="F60" i="19"/>
  <c r="A60" i="19"/>
  <c r="U58" i="19"/>
  <c r="T58" i="19"/>
  <c r="T57" i="19"/>
  <c r="U56" i="19"/>
  <c r="T56" i="19"/>
  <c r="U55" i="19"/>
  <c r="T55" i="19"/>
  <c r="U54" i="19"/>
  <c r="T54" i="19"/>
  <c r="T53" i="19"/>
  <c r="U52" i="19"/>
  <c r="T52" i="19"/>
  <c r="U51" i="19"/>
  <c r="T51" i="19"/>
  <c r="U45" i="19"/>
  <c r="T45" i="19"/>
  <c r="U44" i="19"/>
  <c r="T44" i="19"/>
  <c r="U43" i="19"/>
  <c r="T43" i="19"/>
  <c r="U42" i="19"/>
  <c r="T42" i="19"/>
  <c r="L2" i="19"/>
  <c r="K2" i="19"/>
  <c r="J2" i="19"/>
  <c r="I2" i="19"/>
  <c r="H2" i="19"/>
  <c r="G2" i="19"/>
  <c r="I17" i="16" l="1"/>
  <c r="H17" i="16"/>
  <c r="E17" i="16"/>
  <c r="F17" i="16"/>
  <c r="G17" i="16"/>
  <c r="D17" i="16"/>
  <c r="A58" i="7" l="1"/>
  <c r="A58" i="3" l="1"/>
  <c r="A55" i="4"/>
  <c r="A58" i="5"/>
  <c r="A58" i="6"/>
  <c r="A58" i="9"/>
  <c r="A57" i="10"/>
  <c r="A58" i="11"/>
  <c r="A58" i="12"/>
  <c r="T47" i="6"/>
  <c r="P55" i="4" l="1"/>
  <c r="O55" i="4"/>
  <c r="N55" i="4"/>
  <c r="M55" i="4"/>
  <c r="J55" i="4"/>
  <c r="F55" i="4"/>
  <c r="P58" i="5"/>
  <c r="O58" i="5"/>
  <c r="F58" i="5"/>
  <c r="L55" i="4" l="1"/>
  <c r="K55" i="4"/>
  <c r="H55" i="4" l="1"/>
  <c r="I55" i="4"/>
  <c r="O58" i="11" l="1"/>
  <c r="L25" i="16" s="1"/>
  <c r="C13" i="15" s="1"/>
  <c r="H13" i="15" s="1"/>
  <c r="K13" i="15" s="1"/>
  <c r="L58" i="3"/>
  <c r="K58" i="3"/>
  <c r="J58" i="3"/>
  <c r="H58" i="3"/>
  <c r="L58" i="9"/>
  <c r="K58" i="9"/>
  <c r="H58" i="9"/>
  <c r="I58" i="9"/>
  <c r="J58" i="9"/>
  <c r="F58" i="13" l="1"/>
  <c r="H58" i="13"/>
  <c r="I58" i="13"/>
  <c r="J58" i="13"/>
  <c r="K58" i="13"/>
  <c r="L58" i="13"/>
  <c r="M58" i="13"/>
  <c r="N58" i="13"/>
  <c r="P58" i="13"/>
  <c r="P20" i="15" l="1"/>
  <c r="R20" i="15"/>
  <c r="R8" i="15"/>
  <c r="P7" i="15"/>
  <c r="P8" i="15"/>
  <c r="P9" i="15"/>
  <c r="P10" i="15"/>
  <c r="P11" i="15"/>
  <c r="S8" i="15" l="1"/>
  <c r="S20" i="15"/>
  <c r="B12" i="17"/>
  <c r="E14" i="16" l="1"/>
  <c r="F14" i="16"/>
  <c r="G14" i="16"/>
  <c r="H14" i="16"/>
  <c r="I14" i="16"/>
  <c r="E12" i="16"/>
  <c r="F12" i="16"/>
  <c r="G12" i="16"/>
  <c r="H12" i="16"/>
  <c r="I12" i="16"/>
  <c r="D14" i="16"/>
  <c r="D12" i="16"/>
  <c r="M58" i="16"/>
  <c r="K58" i="16"/>
  <c r="J58" i="16"/>
  <c r="C58" i="16"/>
  <c r="Q56" i="16"/>
  <c r="P56" i="16"/>
  <c r="Q55" i="16"/>
  <c r="P55" i="16"/>
  <c r="Q54" i="16"/>
  <c r="P54" i="16"/>
  <c r="Q53" i="16"/>
  <c r="P53" i="16"/>
  <c r="Q52" i="16"/>
  <c r="P52" i="16"/>
  <c r="Q51" i="16"/>
  <c r="P51" i="16"/>
  <c r="Q50" i="16"/>
  <c r="P50" i="16"/>
  <c r="Q49" i="16"/>
  <c r="P49" i="16"/>
  <c r="Q48" i="16"/>
  <c r="P48" i="16"/>
  <c r="Q47" i="16"/>
  <c r="P47" i="16"/>
  <c r="Q46" i="16"/>
  <c r="P46" i="16"/>
  <c r="Q45" i="16"/>
  <c r="P45" i="16"/>
  <c r="Q44" i="16"/>
  <c r="P44" i="16"/>
  <c r="Q43" i="16"/>
  <c r="P43" i="16"/>
  <c r="Q42" i="16"/>
  <c r="P42" i="16"/>
  <c r="Q41" i="16"/>
  <c r="P41" i="16"/>
  <c r="Q40" i="16"/>
  <c r="P40" i="16"/>
  <c r="Q39" i="16"/>
  <c r="P39" i="16"/>
  <c r="Q38" i="16"/>
  <c r="P38" i="16"/>
  <c r="Q37" i="16"/>
  <c r="P37" i="16"/>
  <c r="Q36" i="16"/>
  <c r="P36" i="16"/>
  <c r="Q35" i="16"/>
  <c r="P35" i="16"/>
  <c r="Q34" i="16"/>
  <c r="P34" i="16"/>
  <c r="Q33" i="16"/>
  <c r="P33" i="16"/>
  <c r="Q32" i="16"/>
  <c r="P32" i="16"/>
  <c r="Q31" i="16"/>
  <c r="P31" i="16"/>
  <c r="Q17" i="16"/>
  <c r="P17" i="16"/>
  <c r="Q20" i="16"/>
  <c r="P20" i="16"/>
  <c r="Q30" i="16"/>
  <c r="P30" i="16"/>
  <c r="Q28" i="16"/>
  <c r="P28" i="16"/>
  <c r="Q27" i="16"/>
  <c r="P27" i="16"/>
  <c r="Q26" i="16"/>
  <c r="P26" i="16"/>
  <c r="Q25" i="16"/>
  <c r="P25" i="16"/>
  <c r="Q24" i="16"/>
  <c r="P24" i="16"/>
  <c r="Q23" i="16"/>
  <c r="P23" i="16"/>
  <c r="Q22" i="16"/>
  <c r="P22" i="16"/>
  <c r="Q21" i="16"/>
  <c r="P21" i="16"/>
  <c r="Q18" i="16"/>
  <c r="P18" i="16"/>
  <c r="Q16" i="16"/>
  <c r="P16" i="16"/>
  <c r="Q14" i="16"/>
  <c r="P14" i="16"/>
  <c r="Q13" i="16"/>
  <c r="P13" i="16"/>
  <c r="Q12" i="16"/>
  <c r="P12" i="16"/>
  <c r="Q11" i="16"/>
  <c r="P11" i="16"/>
  <c r="Q10" i="16"/>
  <c r="P10" i="16"/>
  <c r="Q9" i="16"/>
  <c r="P9" i="16"/>
  <c r="Q8" i="16"/>
  <c r="P8" i="16"/>
  <c r="Q7" i="16"/>
  <c r="P7" i="16"/>
  <c r="Q6" i="16"/>
  <c r="P6" i="16"/>
  <c r="I2" i="16"/>
  <c r="H2" i="16"/>
  <c r="G2" i="16"/>
  <c r="F2" i="16"/>
  <c r="E2" i="16"/>
  <c r="D2" i="16"/>
  <c r="I21" i="16"/>
  <c r="H21" i="16"/>
  <c r="F21" i="16"/>
  <c r="E21" i="16"/>
  <c r="D21" i="16"/>
  <c r="I64" i="16" l="1"/>
  <c r="I62" i="16"/>
  <c r="I66" i="16"/>
  <c r="I63" i="16"/>
  <c r="G21" i="16"/>
  <c r="E65" i="16"/>
  <c r="E62" i="16"/>
  <c r="E64" i="16"/>
  <c r="E66" i="16"/>
  <c r="G66" i="16"/>
  <c r="G63" i="16"/>
  <c r="G62" i="16"/>
  <c r="H63" i="16"/>
  <c r="F66" i="16"/>
  <c r="E63" i="16"/>
  <c r="H64" i="16"/>
  <c r="D66" i="16"/>
  <c r="F63" i="16"/>
  <c r="D64" i="16"/>
  <c r="F65" i="16"/>
  <c r="H62" i="16"/>
  <c r="H66" i="16"/>
  <c r="H61" i="16"/>
  <c r="H65" i="16"/>
  <c r="D63" i="16"/>
  <c r="G64" i="16"/>
  <c r="F64" i="16"/>
  <c r="I65" i="16"/>
  <c r="G61" i="16"/>
  <c r="I61" i="16"/>
  <c r="H67" i="16" l="1"/>
  <c r="I67" i="16"/>
  <c r="I58" i="3" l="1"/>
  <c r="D61" i="16"/>
  <c r="E61" i="16"/>
  <c r="E67" i="16" s="1"/>
  <c r="N58" i="3"/>
  <c r="F61" i="16" l="1"/>
  <c r="U36" i="14"/>
  <c r="U37" i="14"/>
  <c r="T36" i="14"/>
  <c r="T37" i="14"/>
  <c r="T6" i="10"/>
  <c r="U6" i="10"/>
  <c r="T8" i="10"/>
  <c r="U8" i="10"/>
  <c r="T25" i="10"/>
  <c r="U25" i="10"/>
  <c r="T27" i="10"/>
  <c r="U27" i="10"/>
  <c r="U22" i="4"/>
  <c r="U23" i="4"/>
  <c r="T22" i="4"/>
  <c r="T23" i="4"/>
  <c r="L2" i="14" l="1"/>
  <c r="K2" i="14"/>
  <c r="J2" i="14"/>
  <c r="I2" i="14"/>
  <c r="H2" i="14"/>
  <c r="G2" i="14"/>
  <c r="L2" i="7"/>
  <c r="K2" i="7"/>
  <c r="J2" i="7"/>
  <c r="I2" i="7"/>
  <c r="H2" i="7"/>
  <c r="G2" i="7"/>
  <c r="L2" i="6"/>
  <c r="K2" i="6"/>
  <c r="J2" i="6"/>
  <c r="I2" i="6"/>
  <c r="H2" i="6"/>
  <c r="G2" i="6"/>
  <c r="L2" i="5"/>
  <c r="K2" i="5"/>
  <c r="J2" i="5"/>
  <c r="I2" i="5"/>
  <c r="H2" i="5"/>
  <c r="G2" i="5"/>
  <c r="L2" i="4"/>
  <c r="K2" i="4"/>
  <c r="J2" i="4"/>
  <c r="I2" i="4"/>
  <c r="H2" i="4"/>
  <c r="G2" i="4"/>
  <c r="L2" i="13"/>
  <c r="K2" i="13"/>
  <c r="J2" i="13"/>
  <c r="I2" i="13"/>
  <c r="H2" i="13"/>
  <c r="G2" i="13"/>
  <c r="D18" i="16" l="1"/>
  <c r="D16" i="16"/>
  <c r="D10" i="16"/>
  <c r="U56" i="14" l="1"/>
  <c r="T56" i="14"/>
  <c r="U55" i="14"/>
  <c r="T55" i="14"/>
  <c r="U54" i="14"/>
  <c r="T54" i="14"/>
  <c r="U53" i="14"/>
  <c r="T53" i="14"/>
  <c r="U52" i="14"/>
  <c r="T52" i="14"/>
  <c r="U51" i="14"/>
  <c r="T51" i="14"/>
  <c r="U50" i="14"/>
  <c r="T50" i="14"/>
  <c r="U49" i="14"/>
  <c r="T49" i="14"/>
  <c r="U47" i="14"/>
  <c r="T47" i="14"/>
  <c r="U38" i="14"/>
  <c r="T38" i="14"/>
  <c r="U55" i="10"/>
  <c r="T55" i="10"/>
  <c r="U27" i="6"/>
  <c r="T27" i="6"/>
  <c r="U56" i="6"/>
  <c r="T56" i="6"/>
  <c r="U41" i="6"/>
  <c r="T41" i="6"/>
  <c r="U12" i="6"/>
  <c r="T12" i="6"/>
  <c r="U8" i="6"/>
  <c r="T8" i="6"/>
  <c r="U26" i="13"/>
  <c r="T26" i="13"/>
  <c r="U16" i="13"/>
  <c r="T16" i="13"/>
  <c r="U15" i="13"/>
  <c r="T15" i="13"/>
  <c r="U13" i="13"/>
  <c r="T13" i="13"/>
  <c r="U10" i="13"/>
  <c r="T10" i="13"/>
  <c r="U9" i="13"/>
  <c r="T9" i="13"/>
  <c r="U6" i="13"/>
  <c r="T6" i="13"/>
  <c r="F62" i="16" l="1"/>
  <c r="F67" i="16" l="1"/>
  <c r="D62" i="16"/>
  <c r="H22" i="15"/>
  <c r="H21" i="15"/>
  <c r="H16" i="15"/>
  <c r="X63" i="15"/>
  <c r="W63" i="15"/>
  <c r="T63" i="15"/>
  <c r="X61" i="15"/>
  <c r="W61" i="15"/>
  <c r="R61" i="15"/>
  <c r="P61" i="15"/>
  <c r="X60" i="15"/>
  <c r="W60" i="15"/>
  <c r="R60" i="15"/>
  <c r="P60" i="15"/>
  <c r="R59" i="15"/>
  <c r="P59" i="15"/>
  <c r="R58" i="15"/>
  <c r="P58" i="15"/>
  <c r="R56" i="15"/>
  <c r="P56" i="15"/>
  <c r="R55" i="15"/>
  <c r="P55" i="15"/>
  <c r="R53" i="15"/>
  <c r="P53" i="15"/>
  <c r="R52" i="15"/>
  <c r="P52" i="15"/>
  <c r="X51" i="15"/>
  <c r="W51" i="15"/>
  <c r="X50" i="15"/>
  <c r="W50" i="15"/>
  <c r="X49" i="15"/>
  <c r="W49" i="15"/>
  <c r="R49" i="15"/>
  <c r="P49" i="15"/>
  <c r="R48" i="15"/>
  <c r="P48" i="15"/>
  <c r="R46" i="15"/>
  <c r="P46" i="15"/>
  <c r="R45" i="15"/>
  <c r="P45" i="15"/>
  <c r="R44" i="15"/>
  <c r="P44" i="15"/>
  <c r="R43" i="15"/>
  <c r="P43" i="15"/>
  <c r="R42" i="15"/>
  <c r="P42" i="15"/>
  <c r="X41" i="15"/>
  <c r="W41" i="15"/>
  <c r="T41" i="15"/>
  <c r="X40" i="15"/>
  <c r="W40" i="15"/>
  <c r="R39" i="15"/>
  <c r="P39" i="15"/>
  <c r="W39" i="15"/>
  <c r="R37" i="15"/>
  <c r="P37" i="15"/>
  <c r="R36" i="15"/>
  <c r="P36" i="15"/>
  <c r="R35" i="15"/>
  <c r="P35" i="15"/>
  <c r="R34" i="15"/>
  <c r="P34" i="15"/>
  <c r="R33" i="15"/>
  <c r="P33" i="15"/>
  <c r="R31" i="15"/>
  <c r="P31" i="15"/>
  <c r="W31" i="15"/>
  <c r="R30" i="15"/>
  <c r="P30" i="15"/>
  <c r="X30" i="15"/>
  <c r="R29" i="15"/>
  <c r="P29" i="15"/>
  <c r="R28" i="15"/>
  <c r="P28" i="15"/>
  <c r="R27" i="15"/>
  <c r="P27" i="15"/>
  <c r="R26" i="15"/>
  <c r="P26" i="15"/>
  <c r="R23" i="15"/>
  <c r="P23" i="15"/>
  <c r="R22" i="15"/>
  <c r="P22" i="15"/>
  <c r="R21" i="15"/>
  <c r="P21" i="15"/>
  <c r="R19" i="15"/>
  <c r="P19" i="15"/>
  <c r="R16" i="15"/>
  <c r="P16" i="15"/>
  <c r="R25" i="15"/>
  <c r="P25" i="15"/>
  <c r="R11" i="15"/>
  <c r="S11" i="15" s="1"/>
  <c r="R10" i="15"/>
  <c r="R9" i="15"/>
  <c r="R7" i="15"/>
  <c r="T6" i="15"/>
  <c r="P58" i="14"/>
  <c r="N58" i="14"/>
  <c r="M58" i="14"/>
  <c r="L58" i="14"/>
  <c r="K58" i="14"/>
  <c r="J58" i="14"/>
  <c r="I58" i="14"/>
  <c r="H58" i="14"/>
  <c r="F58" i="14"/>
  <c r="D14" i="15"/>
  <c r="P58" i="12"/>
  <c r="N58" i="12"/>
  <c r="M58" i="12"/>
  <c r="L58" i="12"/>
  <c r="K58" i="12"/>
  <c r="J58" i="12"/>
  <c r="I58" i="12"/>
  <c r="H58" i="12"/>
  <c r="F58" i="12"/>
  <c r="P58" i="11"/>
  <c r="N58" i="11"/>
  <c r="M58" i="11"/>
  <c r="L58" i="11"/>
  <c r="K58" i="11"/>
  <c r="J58" i="11"/>
  <c r="I58" i="11"/>
  <c r="H58" i="11"/>
  <c r="F58" i="11"/>
  <c r="P57" i="10"/>
  <c r="N57" i="10"/>
  <c r="M57" i="10"/>
  <c r="L57" i="10"/>
  <c r="K57" i="10"/>
  <c r="I57" i="10"/>
  <c r="H57" i="10"/>
  <c r="F57" i="10"/>
  <c r="P58" i="9"/>
  <c r="N58" i="9"/>
  <c r="M58" i="9"/>
  <c r="F58" i="9"/>
  <c r="P58" i="7"/>
  <c r="N58" i="7"/>
  <c r="M58" i="7"/>
  <c r="F58" i="7"/>
  <c r="P58" i="6"/>
  <c r="N58" i="6"/>
  <c r="M58" i="6"/>
  <c r="J58" i="6"/>
  <c r="F58" i="6"/>
  <c r="P58" i="3"/>
  <c r="M58" i="3"/>
  <c r="F58" i="3"/>
  <c r="P68" i="2"/>
  <c r="N68" i="2"/>
  <c r="M68" i="2"/>
  <c r="F68" i="2"/>
  <c r="H25" i="16" l="1"/>
  <c r="I25" i="16"/>
  <c r="F25" i="16"/>
  <c r="E25" i="16"/>
  <c r="G25" i="16"/>
  <c r="F18" i="16"/>
  <c r="G18" i="16"/>
  <c r="H18" i="16"/>
  <c r="I18" i="16"/>
  <c r="E18" i="16"/>
  <c r="G16" i="16"/>
  <c r="H16" i="16"/>
  <c r="I16" i="16"/>
  <c r="F16" i="16"/>
  <c r="E16" i="16"/>
  <c r="H13" i="16"/>
  <c r="I13" i="16"/>
  <c r="G13" i="16"/>
  <c r="F13" i="16"/>
  <c r="E13" i="16"/>
  <c r="D13" i="16"/>
  <c r="F29" i="16"/>
  <c r="G29" i="16"/>
  <c r="H29" i="16"/>
  <c r="I29" i="16"/>
  <c r="D29" i="16"/>
  <c r="E29" i="16"/>
  <c r="G27" i="16"/>
  <c r="I27" i="16"/>
  <c r="H27" i="16"/>
  <c r="F27" i="16"/>
  <c r="E27" i="16"/>
  <c r="D27" i="16"/>
  <c r="D25" i="16"/>
  <c r="E23" i="16"/>
  <c r="F23" i="16"/>
  <c r="H23" i="16"/>
  <c r="I23" i="16"/>
  <c r="E10" i="16"/>
  <c r="G10" i="16"/>
  <c r="H10" i="16"/>
  <c r="F10" i="16"/>
  <c r="I10" i="16"/>
  <c r="I8" i="16"/>
  <c r="F8" i="16"/>
  <c r="H8" i="16"/>
  <c r="E8" i="16"/>
  <c r="K16" i="15"/>
  <c r="K21" i="15"/>
  <c r="K22" i="15"/>
  <c r="S46" i="15"/>
  <c r="S10" i="15"/>
  <c r="S28" i="15"/>
  <c r="S39" i="15"/>
  <c r="S42" i="15"/>
  <c r="S25" i="15"/>
  <c r="S26" i="15"/>
  <c r="S49" i="15"/>
  <c r="S55" i="15"/>
  <c r="S43" i="15"/>
  <c r="S29" i="15"/>
  <c r="S31" i="15"/>
  <c r="S44" i="15"/>
  <c r="W27" i="15"/>
  <c r="X23" i="15"/>
  <c r="X28" i="15"/>
  <c r="W23" i="15"/>
  <c r="S9" i="15"/>
  <c r="X25" i="15"/>
  <c r="S33" i="15"/>
  <c r="S56" i="15"/>
  <c r="S60" i="15"/>
  <c r="X15" i="15"/>
  <c r="S19" i="15"/>
  <c r="S30" i="15"/>
  <c r="S27" i="15"/>
  <c r="S45" i="15"/>
  <c r="S61" i="15"/>
  <c r="X46" i="15"/>
  <c r="W46" i="15"/>
  <c r="S16" i="15"/>
  <c r="W35" i="15"/>
  <c r="S7" i="15"/>
  <c r="W15" i="15"/>
  <c r="X34" i="15"/>
  <c r="S35" i="15"/>
  <c r="S52" i="15"/>
  <c r="S59" i="15"/>
  <c r="X45" i="15"/>
  <c r="S22" i="15"/>
  <c r="X29" i="15"/>
  <c r="W30" i="15"/>
  <c r="W34" i="15"/>
  <c r="X44" i="15"/>
  <c r="W45" i="15"/>
  <c r="W25" i="15"/>
  <c r="W29" i="15"/>
  <c r="X33" i="15"/>
  <c r="S34" i="15"/>
  <c r="S36" i="15"/>
  <c r="X39" i="15"/>
  <c r="W44" i="15"/>
  <c r="X48" i="15"/>
  <c r="S53" i="15"/>
  <c r="W28" i="15"/>
  <c r="W33" i="15"/>
  <c r="S21" i="15"/>
  <c r="X31" i="15"/>
  <c r="X35" i="15"/>
  <c r="S37" i="15"/>
  <c r="S48" i="15"/>
  <c r="S58" i="15"/>
  <c r="W56" i="15"/>
  <c r="X56" i="15"/>
  <c r="W58" i="15"/>
  <c r="X58" i="15"/>
  <c r="W55" i="15"/>
  <c r="X55" i="15"/>
  <c r="W59" i="15"/>
  <c r="X59" i="15"/>
  <c r="X27" i="15"/>
  <c r="W48" i="15"/>
  <c r="H56" i="16" l="1"/>
  <c r="H58" i="16" s="1"/>
  <c r="C10" i="15" s="1"/>
  <c r="H10" i="15" s="1"/>
  <c r="I56" i="16"/>
  <c r="F56" i="16"/>
  <c r="F58" i="16" s="1"/>
  <c r="E56" i="16"/>
  <c r="J57" i="10"/>
  <c r="W43" i="15"/>
  <c r="X43" i="15"/>
  <c r="I58" i="16" l="1"/>
  <c r="C11" i="15" s="1"/>
  <c r="H11" i="15" s="1"/>
  <c r="K11" i="15" s="1"/>
  <c r="W11" i="15" s="1"/>
  <c r="C8" i="15"/>
  <c r="H8" i="15" s="1"/>
  <c r="K8" i="15" s="1"/>
  <c r="K10" i="15"/>
  <c r="W10" i="15" s="1"/>
  <c r="G23" i="16"/>
  <c r="D23" i="16"/>
  <c r="D56" i="16" s="1"/>
  <c r="G65" i="16"/>
  <c r="D8" i="16"/>
  <c r="D65" i="16"/>
  <c r="G8" i="16"/>
  <c r="G56" i="16" l="1"/>
  <c r="G58" i="16" s="1"/>
  <c r="D58" i="16"/>
  <c r="C7" i="15" s="1"/>
  <c r="H7" i="15" s="1"/>
  <c r="K7" i="15" s="1"/>
  <c r="X10" i="15"/>
  <c r="X11" i="15"/>
  <c r="D67" i="16"/>
  <c r="G67" i="16"/>
  <c r="C9" i="15" l="1"/>
  <c r="H9" i="15" s="1"/>
  <c r="X9" i="15" s="1"/>
  <c r="K9" i="15" l="1"/>
  <c r="W9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tc={23DE5950-9AB5-40B8-9006-5A0F6D1C4463}</author>
  </authors>
  <commentList>
    <comment ref="K32" authorId="0" shapeId="0" xr:uid="{66FEF1D3-3E99-46B4-9CF9-EAB23500D965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 Error should be 2*4021</t>
      </text>
    </comment>
  </commentList>
</comments>
</file>

<file path=xl/sharedStrings.xml><?xml version="1.0" encoding="utf-8"?>
<sst xmlns="http://schemas.openxmlformats.org/spreadsheetml/2006/main" count="2563" uniqueCount="548">
  <si>
    <t>ROUTE</t>
  </si>
  <si>
    <t>SLM</t>
  </si>
  <si>
    <t>TOTAL MILES</t>
  </si>
  <si>
    <t>NUMBER OF APPLICATIONS</t>
  </si>
  <si>
    <t>LOCATION</t>
  </si>
  <si>
    <t>00104</t>
  </si>
  <si>
    <t>WHITE</t>
  </si>
  <si>
    <t>YLW.</t>
  </si>
  <si>
    <t>FROM</t>
  </si>
  <si>
    <t>TO</t>
  </si>
  <si>
    <t/>
  </si>
  <si>
    <t xml:space="preserve"> </t>
  </si>
  <si>
    <t>ITEM</t>
  </si>
  <si>
    <t>GRAND</t>
  </si>
  <si>
    <t>UNIT</t>
  </si>
  <si>
    <t>DESCRIPTION</t>
  </si>
  <si>
    <t>SEE</t>
  </si>
  <si>
    <t>BARRIER REFLECTORS,        TYPE 2, BI-DIRECTIONAL</t>
  </si>
  <si>
    <t>SHEET</t>
  </si>
  <si>
    <t>EXT.</t>
  </si>
  <si>
    <t>TOTAL</t>
  </si>
  <si>
    <t>NO.</t>
  </si>
  <si>
    <t>E</t>
  </si>
  <si>
    <t>FT</t>
  </si>
  <si>
    <t>EACH</t>
  </si>
  <si>
    <t>10000</t>
  </si>
  <si>
    <t>TRAFFIC CONTROL</t>
  </si>
  <si>
    <t>MILE</t>
  </si>
  <si>
    <t>MAINTENANCE OF TRAFFIC</t>
  </si>
  <si>
    <t>614</t>
  </si>
  <si>
    <t>11110</t>
  </si>
  <si>
    <t>HOUR</t>
  </si>
  <si>
    <t>LAW ENFORCEMENT OFFICER WITH PATROL CAR FOR ASSISTANCE</t>
  </si>
  <si>
    <t>LS</t>
  </si>
  <si>
    <t>11000</t>
  </si>
  <si>
    <t>MAINTAINING TRAFFIC</t>
  </si>
  <si>
    <t>624</t>
  </si>
  <si>
    <t>MOBILIZATION</t>
  </si>
  <si>
    <t>15001</t>
  </si>
  <si>
    <t>GNOTES</t>
  </si>
  <si>
    <t>INCIDENTALS</t>
  </si>
  <si>
    <t>EDGE LINE, 6", TYPE 1</t>
  </si>
  <si>
    <t>LANE LINE, 6", TYPE 1</t>
  </si>
  <si>
    <t>CENTER LINE, TYPE 1</t>
  </si>
  <si>
    <t>CHANNELIZING LINE, 12", TYPE 1</t>
  </si>
  <si>
    <t>DOTTED LINE, 6", TYPE 1</t>
  </si>
  <si>
    <t>00204</t>
  </si>
  <si>
    <t>00300</t>
  </si>
  <si>
    <t>00404</t>
  </si>
  <si>
    <t>01510</t>
  </si>
  <si>
    <t>PARTICIPATION</t>
  </si>
  <si>
    <t>MOBILIZATION, AS PER PLAN, A</t>
  </si>
  <si>
    <t>MOBILIZATION, AS PER PLAN, B</t>
  </si>
  <si>
    <t>TOTAL CARRIED TO GENERAL SUMMARY</t>
  </si>
  <si>
    <t>01</t>
  </si>
  <si>
    <t>02</t>
  </si>
  <si>
    <t>05</t>
  </si>
  <si>
    <t>04</t>
  </si>
  <si>
    <t>06</t>
  </si>
  <si>
    <t>03</t>
  </si>
  <si>
    <t>COUNTY</t>
  </si>
  <si>
    <t>DELAWARE COUNTY</t>
  </si>
  <si>
    <t>FAYETTE COUNTY</t>
  </si>
  <si>
    <t>FRANKLIN COUNTY</t>
  </si>
  <si>
    <t>MADISON COUNTY</t>
  </si>
  <si>
    <t>MARION COUNTY</t>
  </si>
  <si>
    <t>MORROW COUNTY</t>
  </si>
  <si>
    <t>PICKAWAY COUNTY</t>
  </si>
  <si>
    <t>UNION COUNTY</t>
  </si>
  <si>
    <t>FEET</t>
  </si>
  <si>
    <t>SUBSUM</t>
  </si>
  <si>
    <t>CATEGORY</t>
  </si>
  <si>
    <t>RESPONSIBLE ENTITY</t>
  </si>
  <si>
    <t>PLAN SPLIT CODE</t>
  </si>
  <si>
    <t>INTERSTATE</t>
  </si>
  <si>
    <t>STATE</t>
  </si>
  <si>
    <t>SPLIT #</t>
  </si>
  <si>
    <t>YELLOW</t>
  </si>
  <si>
    <t>LOCATIONS</t>
  </si>
  <si>
    <t xml:space="preserve"> SUBTOTAL </t>
  </si>
  <si>
    <t>SR3</t>
  </si>
  <si>
    <t>US23</t>
  </si>
  <si>
    <t>FRANKLIN CO. LINE</t>
  </si>
  <si>
    <t>ENTER DELAWARE</t>
  </si>
  <si>
    <t>LEAVE DELAWARE</t>
  </si>
  <si>
    <t>SR-315/ENTER DELAWARE</t>
  </si>
  <si>
    <t>PROJECT LIMIT</t>
  </si>
  <si>
    <t>MARION CO. LINE</t>
  </si>
  <si>
    <t>US23 NB</t>
  </si>
  <si>
    <t>START OF TEST NB PAVEMENT SECTION</t>
  </si>
  <si>
    <t>END OF TEST PAVEMENT SECTION</t>
  </si>
  <si>
    <t>US23 SB</t>
  </si>
  <si>
    <t>START OF TEST SB PAVEMENT SECTION</t>
  </si>
  <si>
    <t>NORTON-WALDO RD</t>
  </si>
  <si>
    <t>BEGIN OVERLAP</t>
  </si>
  <si>
    <t>LEAVE WESTERVILLE</t>
  </si>
  <si>
    <t>US36</t>
  </si>
  <si>
    <t>UNION CO. LINE</t>
  </si>
  <si>
    <t>BEGIN EB RIGHT TURN LANE</t>
  </si>
  <si>
    <t>PROJECT LIMITS</t>
  </si>
  <si>
    <t>KNOX COUNTY LINE</t>
  </si>
  <si>
    <t>SR37</t>
  </si>
  <si>
    <t>US42</t>
  </si>
  <si>
    <t>MORROW CO. LINE</t>
  </si>
  <si>
    <t>SR61</t>
  </si>
  <si>
    <t>END US-36 OVERLAP</t>
  </si>
  <si>
    <t>I71N</t>
  </si>
  <si>
    <t>I71S</t>
  </si>
  <si>
    <t>US-36/SR-37</t>
  </si>
  <si>
    <t>RAMP FROM</t>
  </si>
  <si>
    <t>RAMP TO</t>
  </si>
  <si>
    <t>SR203</t>
  </si>
  <si>
    <t>BEGIN ROUTE AT US 37</t>
  </si>
  <si>
    <t>SR229</t>
  </si>
  <si>
    <t>SR257</t>
  </si>
  <si>
    <t xml:space="preserve">SOUTH END OF ROUNDABOUT </t>
  </si>
  <si>
    <t>SR315</t>
  </si>
  <si>
    <t>END ROUTE/US-23</t>
  </si>
  <si>
    <t>SR521</t>
  </si>
  <si>
    <t>END ROUTE AT SR-656</t>
  </si>
  <si>
    <t>SR656</t>
  </si>
  <si>
    <t>SR750</t>
  </si>
  <si>
    <t>BEGIN ROUTE AT SR 257</t>
  </si>
  <si>
    <t>LEAVE POWELL</t>
  </si>
  <si>
    <t>ENTER COLUMBUS</t>
  </si>
  <si>
    <t>SR605</t>
  </si>
  <si>
    <t>POLARIS PKWY</t>
  </si>
  <si>
    <t>GEMINI PLACE</t>
  </si>
  <si>
    <t>REST AREA</t>
  </si>
  <si>
    <t>END ROUTE AT SR-37</t>
  </si>
  <si>
    <t>US22</t>
  </si>
  <si>
    <t>CLINTON CO. LINE</t>
  </si>
  <si>
    <t>ENTER WASHINGTON COURT HOUSE</t>
  </si>
  <si>
    <t>LEAVE WASHINGTON C.H.</t>
  </si>
  <si>
    <t xml:space="preserve">ENTER PICKAWAY COUNTY </t>
  </si>
  <si>
    <t>US35E</t>
  </si>
  <si>
    <t>US35W</t>
  </si>
  <si>
    <t>SR-435</t>
  </si>
  <si>
    <t xml:space="preserve">RAMP TO </t>
  </si>
  <si>
    <t xml:space="preserve">RAMP FROM </t>
  </si>
  <si>
    <t>SR38</t>
  </si>
  <si>
    <t>BEGIN ROUTE AT US-62</t>
  </si>
  <si>
    <t>MADISON CO. LINE</t>
  </si>
  <si>
    <t>SR41</t>
  </si>
  <si>
    <t>US62</t>
  </si>
  <si>
    <t>HIGHLAND CO. LINE</t>
  </si>
  <si>
    <t>SR207</t>
  </si>
  <si>
    <t>PICKAWAY CO. LINE</t>
  </si>
  <si>
    <t>SR435</t>
  </si>
  <si>
    <t>END OF ROUTE AT SR-729</t>
  </si>
  <si>
    <t>SR729</t>
  </si>
  <si>
    <t>BEGIN OLD US-35 OVERLAP</t>
  </si>
  <si>
    <t>END OLD US-35 OVERLAP</t>
  </si>
  <si>
    <t>SR734</t>
  </si>
  <si>
    <t>GREEN CO. LINE</t>
  </si>
  <si>
    <t>SR753</t>
  </si>
  <si>
    <t>SR29</t>
  </si>
  <si>
    <t>CHAMPAIGN COUNTY LINE</t>
  </si>
  <si>
    <t>ENTER WEST JEFFERSON</t>
  </si>
  <si>
    <t>LEAVE LONDON</t>
  </si>
  <si>
    <t>US40</t>
  </si>
  <si>
    <t>CLARK COUNTY LINE</t>
  </si>
  <si>
    <t>FRANKLIN COUNTY LINE</t>
  </si>
  <si>
    <t>CLARK CO. LINE</t>
  </si>
  <si>
    <t>ENTER LONDON</t>
  </si>
  <si>
    <t>SR56</t>
  </si>
  <si>
    <t>I70E</t>
  </si>
  <si>
    <t>LEAVE CLARK CNTY</t>
  </si>
  <si>
    <t>I70W</t>
  </si>
  <si>
    <t>ENTER CLARK COUNTY</t>
  </si>
  <si>
    <t>RAMP ENTRANCE</t>
  </si>
  <si>
    <t>SR-56</t>
  </si>
  <si>
    <t>US-42</t>
  </si>
  <si>
    <t>RAMP EXIT</t>
  </si>
  <si>
    <t>SR142</t>
  </si>
  <si>
    <t>BEGIN OVERLAP US-40</t>
  </si>
  <si>
    <t>END OVERLAP US-40</t>
  </si>
  <si>
    <t>END OF ROUTE</t>
  </si>
  <si>
    <t>SR161</t>
  </si>
  <si>
    <t>SR187</t>
  </si>
  <si>
    <t>BEGIN ROUTE AT SR56</t>
  </si>
  <si>
    <t>FAYETTE CO. LINE</t>
  </si>
  <si>
    <t>SR323</t>
  </si>
  <si>
    <t>BEGIN ROUTE</t>
  </si>
  <si>
    <t>END ROUTE AT SR-56</t>
  </si>
  <si>
    <t>SR665</t>
  </si>
  <si>
    <t>END ROUTE AT SR-323</t>
  </si>
  <si>
    <t>SR4</t>
  </si>
  <si>
    <t>ENTER MARION</t>
  </si>
  <si>
    <t>LEAVE MARION</t>
  </si>
  <si>
    <t>WYANDOT COUNTY LINE</t>
  </si>
  <si>
    <t>US23N</t>
  </si>
  <si>
    <t>LEAVE DELAWARE CNTY</t>
  </si>
  <si>
    <t>US23S</t>
  </si>
  <si>
    <t>ENTER DELAWARE COUNTY</t>
  </si>
  <si>
    <t>SR-98</t>
  </si>
  <si>
    <t>UNION COUNTY LINE</t>
  </si>
  <si>
    <t>SR47</t>
  </si>
  <si>
    <t>DELAWARE CO. LINE</t>
  </si>
  <si>
    <t>END ROUTE</t>
  </si>
  <si>
    <t>SR98</t>
  </si>
  <si>
    <t>SR95</t>
  </si>
  <si>
    <t>CRAWFORD CO. LINE</t>
  </si>
  <si>
    <t>SR100</t>
  </si>
  <si>
    <t>END ROUTE AT SR-309</t>
  </si>
  <si>
    <t>BEGIN ROUTE/SR-47</t>
  </si>
  <si>
    <t>SR231</t>
  </si>
  <si>
    <t>WYANDOT CO. LINE</t>
  </si>
  <si>
    <t>END ROUTE AT SR-47</t>
  </si>
  <si>
    <t>SR309</t>
  </si>
  <si>
    <t>MORROW COUNTY LINE</t>
  </si>
  <si>
    <t>SR423</t>
  </si>
  <si>
    <t>SR739</t>
  </si>
  <si>
    <t>ENTER CITY OF MARION</t>
  </si>
  <si>
    <t>SR746</t>
  </si>
  <si>
    <t>SR19</t>
  </si>
  <si>
    <t>RICHLAND COUNTY LINE</t>
  </si>
  <si>
    <t>SR-61</t>
  </si>
  <si>
    <t>RAMP FRAM</t>
  </si>
  <si>
    <t>SR95R</t>
  </si>
  <si>
    <t>SR97</t>
  </si>
  <si>
    <t>KNOX CO. LINE</t>
  </si>
  <si>
    <t>SR314</t>
  </si>
  <si>
    <t>SR529</t>
  </si>
  <si>
    <t>END ROUTE AT SR 61</t>
  </si>
  <si>
    <t>END ROUTE AT SR 229</t>
  </si>
  <si>
    <t>BEGIN ROUTE AT US-42</t>
  </si>
  <si>
    <t>FAYETTE COUNTY LINE</t>
  </si>
  <si>
    <t>ENTER CIRCLEVILLE</t>
  </si>
  <si>
    <t>FAIRFIELD COUNTY LINE</t>
  </si>
  <si>
    <t>LEAVE CIRCLEVILLE</t>
  </si>
  <si>
    <t>HOCKING CO. LINE</t>
  </si>
  <si>
    <t>SR104</t>
  </si>
  <si>
    <t>ROSS CO. LINE</t>
  </si>
  <si>
    <t>SR138</t>
  </si>
  <si>
    <t>END ROUTE AT US-22</t>
  </si>
  <si>
    <t>SR159</t>
  </si>
  <si>
    <t>FAIRFIELD CO. LINE</t>
  </si>
  <si>
    <t>SR180</t>
  </si>
  <si>
    <t>BEGIN OVERLAP W/ SR 56</t>
  </si>
  <si>
    <t>SR188</t>
  </si>
  <si>
    <t>SR316</t>
  </si>
  <si>
    <t>BEGIN ROUTE AT SR-56</t>
  </si>
  <si>
    <t>SR361</t>
  </si>
  <si>
    <t>BEGIN ROUTE AT US-23</t>
  </si>
  <si>
    <t>END ROUTE AT SR-159</t>
  </si>
  <si>
    <t>SR674</t>
  </si>
  <si>
    <t>BEGIN ROUTE AT US-22</t>
  </si>
  <si>
    <t>SR762</t>
  </si>
  <si>
    <t>CHAMPAIGN CO. LINE</t>
  </si>
  <si>
    <t>BEGIN OVERLAP W/ US36</t>
  </si>
  <si>
    <t>LEAVE MARYSVILLE</t>
  </si>
  <si>
    <t>SR31</t>
  </si>
  <si>
    <t>US33W</t>
  </si>
  <si>
    <t>US33E</t>
  </si>
  <si>
    <t>SR-245</t>
  </si>
  <si>
    <t>HONDA PARKWAY</t>
  </si>
  <si>
    <t>SR-739</t>
  </si>
  <si>
    <t>US-36</t>
  </si>
  <si>
    <t>FROM US-36</t>
  </si>
  <si>
    <t>ENTER MARYSVILLE</t>
  </si>
  <si>
    <t>BEGIN SR-4 OVERLAP</t>
  </si>
  <si>
    <t>END SR-4 OVERLAP</t>
  </si>
  <si>
    <t xml:space="preserve">LEAVE MADISON COUNTY </t>
  </si>
  <si>
    <t>DELAWARE COUNTY LINE</t>
  </si>
  <si>
    <t>LOGAN CO. LINE</t>
  </si>
  <si>
    <t>ENTER RICHWOOD</t>
  </si>
  <si>
    <t>RICHWOOD CORP LIMIT</t>
  </si>
  <si>
    <t>LEAVE RICHWOOD</t>
  </si>
  <si>
    <t>ENTER DUBLIN</t>
  </si>
  <si>
    <t>SR287</t>
  </si>
  <si>
    <t>SR347</t>
  </si>
  <si>
    <t>END ROUTE SR-37</t>
  </si>
  <si>
    <t>SR736</t>
  </si>
  <si>
    <t>BEGIN ROUTE AT US-33</t>
  </si>
  <si>
    <t>END SR-347 OVERLAP</t>
  </si>
  <si>
    <t>BEGIN SR-39 OVERLAP</t>
  </si>
  <si>
    <t>SR745</t>
  </si>
  <si>
    <t>ENTER SHAWNEE HILLS</t>
  </si>
  <si>
    <t>LEAVE COLUMBUS</t>
  </si>
  <si>
    <t>ENTER WESTERVILLE</t>
  </si>
  <si>
    <t>OAKLAND PARK AVE</t>
  </si>
  <si>
    <t>US33</t>
  </si>
  <si>
    <t>ENTER CANAL WINCHESTER</t>
  </si>
  <si>
    <t>MADISON COUNTY LINE</t>
  </si>
  <si>
    <t xml:space="preserve">LEAVE PICKAWAY CO. </t>
  </si>
  <si>
    <t>ENTER GROVE CITY</t>
  </si>
  <si>
    <t>LEAVE GROVE CITY</t>
  </si>
  <si>
    <t>ENTER GAHANNA CORP LIMIT</t>
  </si>
  <si>
    <t>LEAVE NEW ALBANY</t>
  </si>
  <si>
    <t>LICKING CO. LINE</t>
  </si>
  <si>
    <t>HILLIARD ROME RD</t>
  </si>
  <si>
    <t>HILLIARD ROME RD SB</t>
  </si>
  <si>
    <t>HILLIARD ROME RD NB</t>
  </si>
  <si>
    <t>IR270 SB</t>
  </si>
  <si>
    <t>IR270 NB</t>
  </si>
  <si>
    <t>IR270</t>
  </si>
  <si>
    <t>WILSON RD</t>
  </si>
  <si>
    <t>HAGUE AVE/FISHER</t>
  </si>
  <si>
    <t>US-40 BROAD ST.</t>
  </si>
  <si>
    <t>US-62 CENTRAL AVE</t>
  </si>
  <si>
    <t>MOUND ST</t>
  </si>
  <si>
    <t>I-71 SB</t>
  </si>
  <si>
    <t>SR-315</t>
  </si>
  <si>
    <t>I-270</t>
  </si>
  <si>
    <t>HILLIARD ROME ROAD</t>
  </si>
  <si>
    <t xml:space="preserve">HILLIARD ROME ROAD </t>
  </si>
  <si>
    <t>WILSON ROAD</t>
  </si>
  <si>
    <t>I-670 MERGE</t>
  </si>
  <si>
    <t>HAMILTON RD (SR-317)</t>
  </si>
  <si>
    <t>I-270 S</t>
  </si>
  <si>
    <t>I-270 N</t>
  </si>
  <si>
    <t>BRICE RD</t>
  </si>
  <si>
    <t>END IR-70 OVERLAP</t>
  </si>
  <si>
    <t>BEGIN THREE LANE SECTION</t>
  </si>
  <si>
    <t>BEGIN TWO LANE SECTION</t>
  </si>
  <si>
    <t>BEGIN I-70 OVERLAP</t>
  </si>
  <si>
    <t>SR-665</t>
  </si>
  <si>
    <t>STRINGTOWN RD</t>
  </si>
  <si>
    <t>FROM I-670</t>
  </si>
  <si>
    <t>5TH</t>
  </si>
  <si>
    <t>11TH</t>
  </si>
  <si>
    <t>17TH</t>
  </si>
  <si>
    <t>HUDSON RD</t>
  </si>
  <si>
    <t>WEBER RD</t>
  </si>
  <si>
    <t>NORTH BROADWAY</t>
  </si>
  <si>
    <t>COOKE RD</t>
  </si>
  <si>
    <t>MORSE RD</t>
  </si>
  <si>
    <t>I270 CW</t>
  </si>
  <si>
    <t>CLOCKWISE</t>
  </si>
  <si>
    <t>CLOCKWISE - CD LANES</t>
  </si>
  <si>
    <t>CLOCKWISE - BEGIN CD</t>
  </si>
  <si>
    <t>END CD LANES</t>
  </si>
  <si>
    <t>I270 CCW</t>
  </si>
  <si>
    <t>COUNTER-CLOCKWISE</t>
  </si>
  <si>
    <t>COUNTER-CLOCKWISE - CD LANES</t>
  </si>
  <si>
    <t>US-62 NB</t>
  </si>
  <si>
    <t>US-62 SB</t>
  </si>
  <si>
    <t>US-62</t>
  </si>
  <si>
    <t>GEORGESVILLE RD NB</t>
  </si>
  <si>
    <t>GEORGESVILLE RD SB</t>
  </si>
  <si>
    <t>GEORGESVILLE RD</t>
  </si>
  <si>
    <t xml:space="preserve">US-40 </t>
  </si>
  <si>
    <t xml:space="preserve">US-40 WB </t>
  </si>
  <si>
    <t>US-40 WB</t>
  </si>
  <si>
    <t xml:space="preserve">US-40 EB </t>
  </si>
  <si>
    <t>ROBERTS RD</t>
  </si>
  <si>
    <t>270CCW</t>
  </si>
  <si>
    <t>270CW</t>
  </si>
  <si>
    <t>I270CCW</t>
  </si>
  <si>
    <t>I270CW</t>
  </si>
  <si>
    <t>CEMETERY RD</t>
  </si>
  <si>
    <t>TUTTLE CROSSING BLVD</t>
  </si>
  <si>
    <t>I270 CCW CD</t>
  </si>
  <si>
    <t>US23 &amp; IR270 TO SR315 N/S</t>
  </si>
  <si>
    <t>US23 S</t>
  </si>
  <si>
    <t>US23 N/S</t>
  </si>
  <si>
    <t>SR315 N</t>
  </si>
  <si>
    <t>SR315 S</t>
  </si>
  <si>
    <t>US23 N</t>
  </si>
  <si>
    <t xml:space="preserve">US23 N/S </t>
  </si>
  <si>
    <t>IR270CCW CD</t>
  </si>
  <si>
    <t>US-33 W (AVERY RD)</t>
  </si>
  <si>
    <t>US-33 W</t>
  </si>
  <si>
    <t>US-33 E</t>
  </si>
  <si>
    <t>SR315 N/S</t>
  </si>
  <si>
    <t>IR270 CW CD</t>
  </si>
  <si>
    <t>I270 CW CD</t>
  </si>
  <si>
    <t>IR270 CW</t>
  </si>
  <si>
    <t>SR-161 E</t>
  </si>
  <si>
    <t>SR-161 W</t>
  </si>
  <si>
    <t>EASTON WAY</t>
  </si>
  <si>
    <t>CD ROAD</t>
  </si>
  <si>
    <t>US-40 W</t>
  </si>
  <si>
    <t>US-40 E</t>
  </si>
  <si>
    <t>ALUM CREEK DR</t>
  </si>
  <si>
    <t>ALUM CREEK S DR</t>
  </si>
  <si>
    <t>S315SB</t>
  </si>
  <si>
    <t>ENTER WORTHINGTON</t>
  </si>
  <si>
    <t xml:space="preserve">BEGIN RAMP TO CR67 </t>
  </si>
  <si>
    <t xml:space="preserve">BEGIN EXIT RAMP TO CR67 </t>
  </si>
  <si>
    <t>END EXIT RAMP TO CR67</t>
  </si>
  <si>
    <t xml:space="preserve">END EXIT RAMP TO CR67 </t>
  </si>
  <si>
    <t>BEGIN EXIT RAMP TO BETHAL RD</t>
  </si>
  <si>
    <t>BETHEL RD.</t>
  </si>
  <si>
    <t>SR317</t>
  </si>
  <si>
    <t>I670EB</t>
  </si>
  <si>
    <t>I670W</t>
  </si>
  <si>
    <t>I670WB</t>
  </si>
  <si>
    <t>BEGIN 4 LANE SECTION</t>
  </si>
  <si>
    <t>BEGIN 2 LANE SECTION</t>
  </si>
  <si>
    <t>I670E</t>
  </si>
  <si>
    <t>GRANDVIEW AVE</t>
  </si>
  <si>
    <t>SR-315 NB</t>
  </si>
  <si>
    <t>CONVENTION CTR/I-71</t>
  </si>
  <si>
    <t>I-71</t>
  </si>
  <si>
    <t>LEONARD AVE</t>
  </si>
  <si>
    <t>FIFTH AVE</t>
  </si>
  <si>
    <t>AIRPORT</t>
  </si>
  <si>
    <t>STELZER</t>
  </si>
  <si>
    <t>PICKAWAY COUNTY LINE</t>
  </si>
  <si>
    <t>DISTRICTWIDE FAST DRY PAVEMENT MARKING CONTRACT</t>
  </si>
  <si>
    <t>MOT</t>
  </si>
  <si>
    <t>01/IMS/44</t>
  </si>
  <si>
    <t>LICKING COUNTY LINE</t>
  </si>
  <si>
    <t>BEGIN ROUTE AT SR 61</t>
  </si>
  <si>
    <t>ENTER POWELL</t>
  </si>
  <si>
    <t>HARDIN CO. LINE</t>
  </si>
  <si>
    <t>RICHLAND CO. LINE</t>
  </si>
  <si>
    <t>SR95A</t>
  </si>
  <si>
    <t>BEGIN ROUTE AT SR-95R</t>
  </si>
  <si>
    <t>END ROUTE AT SR-95R</t>
  </si>
  <si>
    <t>LEAVE WASHINGTON COURT HOUSE</t>
  </si>
  <si>
    <t>SR 22</t>
  </si>
  <si>
    <t>SR 41</t>
  </si>
  <si>
    <t>SR 753</t>
  </si>
  <si>
    <t>END DOUBLE CENTER LINE</t>
  </si>
  <si>
    <t>LEAVE SUNBURY</t>
  </si>
  <si>
    <t>PROJEC T LIMITS</t>
  </si>
  <si>
    <t>ENTER WYANDOT COUNTY</t>
  </si>
  <si>
    <t>LEAVE WYANDOT COUNTY</t>
  </si>
  <si>
    <t>DELWARE CO. LINE</t>
  </si>
  <si>
    <t>END 4 LANE SECTION</t>
  </si>
  <si>
    <t>END PROJECT (PID 116589)</t>
  </si>
  <si>
    <t>END PROJECT (PID 112803)</t>
  </si>
  <si>
    <t>EDGE LINE, 6"</t>
  </si>
  <si>
    <t>P.02</t>
  </si>
  <si>
    <t>P.03-P.04</t>
  </si>
  <si>
    <t>P.06</t>
  </si>
  <si>
    <t>P.04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</si>
  <si>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</si>
  <si>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</si>
  <si>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</si>
  <si>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</si>
  <si>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</si>
  <si>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</si>
  <si>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</si>
  <si>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</si>
  <si>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</si>
  <si>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</si>
  <si>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</si>
  <si>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</si>
  <si>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</si>
  <si>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</si>
  <si>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TOTAL CARRIED TO SUBUMMARY, SHEET P.06</t>
  </si>
  <si>
    <t>PERFORMED WITH PID 110585</t>
  </si>
  <si>
    <t>PERFORMED WITH PID 117010</t>
  </si>
  <si>
    <t>PERFORMED WITH PID 113198</t>
  </si>
  <si>
    <t>PERFORMED WITH PID 104502</t>
  </si>
  <si>
    <t>BEGIN 2 EB LEFT TURN LANES</t>
  </si>
  <si>
    <t>PERFORMED WITH PID 111819</t>
  </si>
  <si>
    <t>PERFORMED WITH PID 110050</t>
  </si>
  <si>
    <t>PERFORMED WITH PIDS 109074 &amp; 98141</t>
  </si>
  <si>
    <t>PERFORMED WITH PID 107799</t>
  </si>
  <si>
    <t>PERFORMED WITH PID 110922</t>
  </si>
  <si>
    <t>PERFORMED WITH PID 104623</t>
  </si>
  <si>
    <t>PERFORMED WITH PID 111618</t>
  </si>
  <si>
    <t>LEAVE CITY OF DUBLIN</t>
  </si>
  <si>
    <t>END AT ROUTE US-42</t>
  </si>
  <si>
    <t>SAWMILL RD</t>
  </si>
  <si>
    <t>PERFORMED WITH PID 110618</t>
  </si>
  <si>
    <t>PALMER RD</t>
  </si>
  <si>
    <t>PERFORMED WITH PID 112796</t>
  </si>
  <si>
    <t>IR71</t>
  </si>
  <si>
    <t>PERFORMED WITH PID 112747</t>
  </si>
  <si>
    <t>ENTER JEFFERSONVILLE</t>
  </si>
  <si>
    <t>LEAVE JEFFERSONVILLE</t>
  </si>
  <si>
    <t>PERFORMED WITH PID 110375</t>
  </si>
  <si>
    <t>BEGIN OF ROUNDABOUT GORE</t>
  </si>
  <si>
    <t>END OF ROUNDABOUT GORE</t>
  </si>
  <si>
    <t>PERFORMED WITH PID 93605</t>
  </si>
  <si>
    <t>BEGIN ROUNDABOUT</t>
  </si>
  <si>
    <t>END ROUNDABOUT</t>
  </si>
  <si>
    <t>SR-29</t>
  </si>
  <si>
    <t>SR-142</t>
  </si>
  <si>
    <t>PERFORMED WITH PIDs 112747 AND 107630</t>
  </si>
  <si>
    <t>PERFORMED WITH PIDs 110585 &amp; 106276</t>
  </si>
  <si>
    <t>PERFORMED WITH PIDS 107819, 112823, &amp; 114110</t>
  </si>
  <si>
    <t>INTERSECTION</t>
  </si>
  <si>
    <t>BETHLEHEM RD</t>
  </si>
  <si>
    <t>NEWMAN'S CARDINGTON</t>
  </si>
  <si>
    <t>PERFORMED WITH PID 116584</t>
  </si>
  <si>
    <t>PERFORMED WITH PID 109550</t>
  </si>
  <si>
    <t>PERFORMED WITH PID 110597</t>
  </si>
  <si>
    <t>PERFORMED WITH PID 112847</t>
  </si>
  <si>
    <t>PERFORMED WITH PID 97715</t>
  </si>
  <si>
    <t>PERFORMED WITH PID 110060</t>
  </si>
  <si>
    <t>PERFORMED WITH PID 114110</t>
  </si>
  <si>
    <t>PERFORMED WITH PID 110582</t>
  </si>
  <si>
    <t>PERFORMED WITH PID 110583</t>
  </si>
  <si>
    <t>PERFORMED WITH PID 110062</t>
  </si>
  <si>
    <t>PERFORMED WITH PID 114835</t>
  </si>
  <si>
    <t>PERFORMED WITH PID 112877</t>
  </si>
  <si>
    <t>BEGIN OVERLAP W/ US-22</t>
  </si>
  <si>
    <t>END OVERLAP W/ US-22</t>
  </si>
  <si>
    <t>PERFORMED WITH PID 106262</t>
  </si>
  <si>
    <t>PERFORMED WITH PID 107630</t>
  </si>
  <si>
    <t>SR752</t>
  </si>
  <si>
    <t>AIRBASE RD.</t>
  </si>
  <si>
    <t>END ROUTE AT SR-674</t>
  </si>
  <si>
    <t>PERFORMED WITH PID 105513</t>
  </si>
  <si>
    <t>PERFORMED WITH PID 80748</t>
  </si>
  <si>
    <t>ENTER CITY OF DUBLIN</t>
  </si>
  <si>
    <t>PERFORMED WITH PID 112852</t>
  </si>
  <si>
    <t>SR245</t>
  </si>
  <si>
    <t>PERFORMED WITH PIDs 110385 &amp; 112852</t>
  </si>
  <si>
    <t>END ROUTE AT US-33</t>
  </si>
  <si>
    <t>BEGIN SR-347 OVERLAP</t>
  </si>
  <si>
    <t>END SR-39 OVERLAP</t>
  </si>
  <si>
    <t>BEGIN SR-37 OVERLAP</t>
  </si>
  <si>
    <t>END SR-37 OVERLAP</t>
  </si>
  <si>
    <t>PERFORMED WITH PID 110799</t>
  </si>
  <si>
    <t>PERFORMED WITH PID 106260</t>
  </si>
  <si>
    <t>PERFORMED WITH PID 92616</t>
  </si>
  <si>
    <t>PERFORMED WITH PID 93173</t>
  </si>
  <si>
    <t>VOITUS DRIVE</t>
  </si>
  <si>
    <t>PERFORMED WITH PID 105523</t>
  </si>
  <si>
    <t>PERFORMED WITH PIDs 95639 &amp; 98232</t>
  </si>
  <si>
    <t>DOWNTOWN</t>
  </si>
  <si>
    <t>MOOBERRY ST</t>
  </si>
  <si>
    <t>PERFORMED WITH PID 95639</t>
  </si>
  <si>
    <t>PERFORMED WITH PID 107201</t>
  </si>
  <si>
    <t>PERFORMED WITH PID 92615</t>
  </si>
  <si>
    <t>BEGIN IR70 OVERLAP</t>
  </si>
  <si>
    <t>END IR70 OVERLAP</t>
  </si>
  <si>
    <t>PERFORMED WITH PIDs 106471 &amp; 107799</t>
  </si>
  <si>
    <t>IR270 (SOUTH SIDE)</t>
  </si>
  <si>
    <t>FRANK RD/SR-104</t>
  </si>
  <si>
    <t>GREENLAWN</t>
  </si>
  <si>
    <t>MAIN ST/IR70</t>
  </si>
  <si>
    <t>IR670</t>
  </si>
  <si>
    <t>SPRING ST</t>
  </si>
  <si>
    <t>US-40</t>
  </si>
  <si>
    <t>LEAVE WORTHINGTON</t>
  </si>
  <si>
    <t>PERFORMED WITH PID 114544</t>
  </si>
  <si>
    <t>PERFORMED WITH PID 113986</t>
  </si>
  <si>
    <t>PERFORMED WITH PID 95369</t>
  </si>
  <si>
    <t>PERFORMED WITH PID 116322</t>
  </si>
  <si>
    <t>PERFORMED WITH PID 76469</t>
  </si>
  <si>
    <t>PERFORMED WITH PID 109581</t>
  </si>
  <si>
    <t>PERFORMED WITH PID 112800</t>
  </si>
  <si>
    <t>PERFORMED WITH PIDs 112800 &amp; 104949</t>
  </si>
  <si>
    <t>END ROUTE AT US23</t>
  </si>
  <si>
    <t>PERFORMED WITH PIDs 110051, 107763, &amp; 114100</t>
  </si>
  <si>
    <t>PERFORMED WITH PID 104674</t>
  </si>
  <si>
    <t>PERFORMED WITH PIDs 104674, 107763, 114100, &amp; 110051</t>
  </si>
  <si>
    <t>P.21</t>
  </si>
  <si>
    <t>01/IMS/21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</si>
</sst>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;;;@"/>
    <numFmt numFmtId="165" formatCode="0;;;@"/>
    <numFmt numFmtId="166" formatCode="0.0"/>
    <numFmt numFmtId="167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sz val="11"/>
      <name val="Courier New"/>
      <family val="3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ourier New"/>
      <family val="3"/>
    </font>
    <font>
      <sz val="14"/>
      <name val="Verdana"/>
      <family val="2"/>
    </font>
    <font>
      <sz val="11"/>
      <name val="Verdana"/>
      <family val="2"/>
    </font>
    <font>
      <sz val="10"/>
      <name val="Verdana"/>
      <family val="2"/>
    </font>
    <font>
      <sz val="14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 applyBorder="0"/>
    <xf numFmtId="0" fontId="3" fillId="0" borderId="0" applyNumberFormat="0" applyFill="0" applyBorder="0" applyAlignment="0" applyProtection="0"/>
    <xf numFmtId="0" fontId="14" fillId="6" borderId="0" applyNumberFormat="0" applyBorder="0" applyAlignment="0" applyProtection="0"/>
  </cellStyleXfs>
  <cellXfs count="357">
    <xf numFmtId="0" fontId="0" fillId="0" borderId="0" xfId="0"/>
    <xf numFmtId="0" fontId="1" fillId="0" borderId="0" xfId="0" applyFont="1"/>
    <xf numFmtId="0" fontId="3" fillId="0" borderId="23" xfId="2" applyBorder="1" applyAlignment="1">
      <alignment horizontal="center" vertical="center" textRotation="90"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2" fontId="1" fillId="0" borderId="0" xfId="0" applyNumberFormat="1" applyFont="1"/>
    <xf numFmtId="1" fontId="1" fillId="0" borderId="0" xfId="0" applyNumberFormat="1" applyFont="1"/>
    <xf numFmtId="0" fontId="6" fillId="0" borderId="34" xfId="0" applyFont="1" applyBorder="1" applyAlignment="1">
      <alignment horizontal="center"/>
    </xf>
    <xf numFmtId="49" fontId="6" fillId="0" borderId="18" xfId="0" applyNumberFormat="1" applyFont="1" applyBorder="1" applyAlignment="1">
      <alignment horizontal="center"/>
    </xf>
    <xf numFmtId="0" fontId="6" fillId="0" borderId="18" xfId="0" applyFont="1" applyBorder="1"/>
    <xf numFmtId="0" fontId="6" fillId="0" borderId="35" xfId="0" applyFont="1" applyBorder="1"/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/>
    <xf numFmtId="0" fontId="1" fillId="4" borderId="0" xfId="0" applyFont="1" applyFill="1"/>
    <xf numFmtId="0" fontId="0" fillId="4" borderId="0" xfId="0" applyFill="1"/>
    <xf numFmtId="0" fontId="4" fillId="4" borderId="0" xfId="0" applyFont="1" applyFill="1"/>
    <xf numFmtId="0" fontId="2" fillId="4" borderId="0" xfId="0" applyFont="1" applyFill="1"/>
    <xf numFmtId="0" fontId="2" fillId="4" borderId="31" xfId="0" applyFont="1" applyFill="1" applyBorder="1"/>
    <xf numFmtId="0" fontId="4" fillId="4" borderId="31" xfId="0" applyFont="1" applyFill="1" applyBorder="1"/>
    <xf numFmtId="0" fontId="0" fillId="5" borderId="0" xfId="0" applyFill="1"/>
    <xf numFmtId="0" fontId="4" fillId="5" borderId="0" xfId="0" applyFont="1" applyFill="1"/>
    <xf numFmtId="0" fontId="1" fillId="5" borderId="0" xfId="0" applyFont="1" applyFill="1"/>
    <xf numFmtId="0" fontId="4" fillId="5" borderId="42" xfId="0" applyFont="1" applyFill="1" applyBorder="1"/>
    <xf numFmtId="0" fontId="3" fillId="0" borderId="0" xfId="1"/>
    <xf numFmtId="0" fontId="3" fillId="0" borderId="0" xfId="1" applyAlignment="1">
      <alignment horizontal="center"/>
    </xf>
    <xf numFmtId="167" fontId="3" fillId="0" borderId="0" xfId="1" applyNumberFormat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21" xfId="1" applyFont="1" applyBorder="1" applyAlignment="1">
      <alignment horizontal="center"/>
    </xf>
    <xf numFmtId="0" fontId="8" fillId="0" borderId="21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/>
    </xf>
    <xf numFmtId="2" fontId="3" fillId="0" borderId="28" xfId="1" applyNumberFormat="1" applyBorder="1" applyAlignment="1">
      <alignment horizontal="center" vertical="center"/>
    </xf>
    <xf numFmtId="2" fontId="3" fillId="0" borderId="29" xfId="1" applyNumberFormat="1" applyBorder="1" applyAlignment="1">
      <alignment horizontal="center" vertical="center"/>
    </xf>
    <xf numFmtId="1" fontId="3" fillId="0" borderId="30" xfId="1" applyNumberFormat="1" applyBorder="1" applyAlignment="1">
      <alignment horizontal="center" vertical="center"/>
    </xf>
    <xf numFmtId="0" fontId="3" fillId="0" borderId="9" xfId="3" applyNumberFormat="1" applyFill="1" applyBorder="1" applyAlignment="1" applyProtection="1">
      <alignment horizontal="center" vertical="center"/>
    </xf>
    <xf numFmtId="49" fontId="3" fillId="0" borderId="9" xfId="3" applyNumberFormat="1" applyFill="1" applyBorder="1" applyAlignment="1" applyProtection="1">
      <alignment horizontal="center" vertical="center"/>
    </xf>
    <xf numFmtId="0" fontId="3" fillId="0" borderId="9" xfId="1" applyBorder="1" applyAlignment="1">
      <alignment horizontal="center" vertical="center"/>
    </xf>
    <xf numFmtId="0" fontId="12" fillId="0" borderId="9" xfId="3" applyNumberFormat="1" applyFont="1" applyFill="1" applyBorder="1" applyAlignment="1" applyProtection="1">
      <alignment horizontal="center" vertical="center"/>
    </xf>
    <xf numFmtId="2" fontId="3" fillId="0" borderId="19" xfId="1" applyNumberFormat="1" applyBorder="1" applyAlignment="1">
      <alignment horizontal="center" vertical="center"/>
    </xf>
    <xf numFmtId="2" fontId="3" fillId="0" borderId="20" xfId="1" applyNumberFormat="1" applyBorder="1" applyAlignment="1">
      <alignment horizontal="center" vertical="center"/>
    </xf>
    <xf numFmtId="2" fontId="3" fillId="0" borderId="40" xfId="1" applyNumberFormat="1" applyBorder="1" applyAlignment="1">
      <alignment horizontal="center" vertical="center"/>
    </xf>
    <xf numFmtId="0" fontId="3" fillId="0" borderId="11" xfId="3" applyNumberFormat="1" applyFill="1" applyBorder="1" applyAlignment="1" applyProtection="1">
      <alignment horizontal="center" vertical="center"/>
    </xf>
    <xf numFmtId="49" fontId="3" fillId="0" borderId="11" xfId="3" applyNumberFormat="1" applyFill="1" applyBorder="1" applyAlignment="1" applyProtection="1">
      <alignment horizontal="center" vertical="center"/>
    </xf>
    <xf numFmtId="0" fontId="3" fillId="0" borderId="11" xfId="3" applyNumberFormat="1" applyFill="1" applyBorder="1" applyAlignment="1" applyProtection="1">
      <alignment horizontal="left" vertical="center"/>
    </xf>
    <xf numFmtId="2" fontId="3" fillId="0" borderId="0" xfId="1" applyNumberFormat="1"/>
    <xf numFmtId="2" fontId="3" fillId="0" borderId="32" xfId="1" applyNumberFormat="1" applyBorder="1" applyAlignment="1">
      <alignment horizontal="center" vertical="center"/>
    </xf>
    <xf numFmtId="1" fontId="3" fillId="0" borderId="19" xfId="1" applyNumberFormat="1" applyBorder="1" applyAlignment="1">
      <alignment horizontal="center" vertical="center"/>
    </xf>
    <xf numFmtId="3" fontId="3" fillId="0" borderId="20" xfId="1" applyNumberFormat="1" applyBorder="1" applyAlignment="1">
      <alignment horizontal="center" vertical="center"/>
    </xf>
    <xf numFmtId="1" fontId="3" fillId="0" borderId="20" xfId="1" applyNumberFormat="1" applyBorder="1" applyAlignment="1">
      <alignment horizontal="center" vertical="center"/>
    </xf>
    <xf numFmtId="1" fontId="3" fillId="0" borderId="32" xfId="1" applyNumberFormat="1" applyBorder="1" applyAlignment="1">
      <alignment horizontal="center" vertical="center"/>
    </xf>
    <xf numFmtId="0" fontId="12" fillId="0" borderId="11" xfId="3" applyNumberFormat="1" applyFont="1" applyFill="1" applyBorder="1" applyAlignment="1" applyProtection="1">
      <alignment horizontal="center" vertical="center"/>
    </xf>
    <xf numFmtId="1" fontId="3" fillId="0" borderId="20" xfId="1" quotePrefix="1" applyNumberFormat="1" applyBorder="1" applyAlignment="1">
      <alignment horizontal="center" vertical="center"/>
    </xf>
    <xf numFmtId="0" fontId="3" fillId="0" borderId="11" xfId="3" applyNumberFormat="1" applyFill="1" applyBorder="1" applyAlignment="1" applyProtection="1">
      <alignment horizontal="left" vertical="center" wrapText="1"/>
    </xf>
    <xf numFmtId="166" fontId="3" fillId="0" borderId="20" xfId="1" applyNumberFormat="1" applyBorder="1" applyAlignment="1">
      <alignment horizontal="center" vertical="center"/>
    </xf>
    <xf numFmtId="166" fontId="3" fillId="0" borderId="32" xfId="1" applyNumberFormat="1" applyBorder="1" applyAlignment="1">
      <alignment horizontal="center" vertical="center"/>
    </xf>
    <xf numFmtId="0" fontId="3" fillId="0" borderId="11" xfId="3" applyNumberFormat="1" applyFill="1" applyBorder="1" applyAlignment="1" applyProtection="1">
      <alignment vertical="center"/>
    </xf>
    <xf numFmtId="1" fontId="3" fillId="0" borderId="9" xfId="3" applyNumberFormat="1" applyFill="1" applyBorder="1" applyAlignment="1" applyProtection="1">
      <alignment horizontal="center" vertical="center"/>
    </xf>
    <xf numFmtId="0" fontId="3" fillId="0" borderId="9" xfId="3" applyNumberFormat="1" applyFill="1" applyBorder="1" applyAlignment="1" applyProtection="1">
      <alignment horizontal="left" vertical="center"/>
    </xf>
    <xf numFmtId="3" fontId="3" fillId="0" borderId="32" xfId="1" applyNumberFormat="1" applyBorder="1" applyAlignment="1">
      <alignment horizontal="center" vertical="center"/>
    </xf>
    <xf numFmtId="0" fontId="3" fillId="0" borderId="9" xfId="1" applyBorder="1" applyAlignment="1">
      <alignment horizontal="left" vertical="center"/>
    </xf>
    <xf numFmtId="0" fontId="3" fillId="0" borderId="19" xfId="1" applyBorder="1" applyAlignment="1">
      <alignment horizontal="center" vertical="center"/>
    </xf>
    <xf numFmtId="0" fontId="3" fillId="0" borderId="20" xfId="1" applyBorder="1" applyAlignment="1">
      <alignment horizontal="center" vertical="center"/>
    </xf>
    <xf numFmtId="0" fontId="3" fillId="0" borderId="32" xfId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3" fontId="3" fillId="0" borderId="19" xfId="1" applyNumberFormat="1" applyBorder="1" applyAlignment="1">
      <alignment horizontal="center" vertical="center"/>
    </xf>
    <xf numFmtId="49" fontId="3" fillId="0" borderId="20" xfId="1" applyNumberFormat="1" applyBorder="1" applyAlignment="1">
      <alignment horizontal="center" vertical="center"/>
    </xf>
    <xf numFmtId="49" fontId="3" fillId="0" borderId="32" xfId="1" applyNumberFormat="1" applyBorder="1" applyAlignment="1">
      <alignment horizontal="center" vertical="center"/>
    </xf>
    <xf numFmtId="0" fontId="3" fillId="2" borderId="0" xfId="1" applyFill="1"/>
    <xf numFmtId="166" fontId="3" fillId="0" borderId="19" xfId="1" applyNumberFormat="1" applyBorder="1" applyAlignment="1">
      <alignment horizontal="center" vertical="center"/>
    </xf>
    <xf numFmtId="0" fontId="3" fillId="3" borderId="0" xfId="1" applyFill="1"/>
    <xf numFmtId="0" fontId="3" fillId="0" borderId="11" xfId="1" applyBorder="1" applyAlignment="1">
      <alignment horizontal="center" vertical="center"/>
    </xf>
    <xf numFmtId="0" fontId="3" fillId="0" borderId="11" xfId="1" applyBorder="1" applyAlignment="1">
      <alignment horizontal="left" vertical="center"/>
    </xf>
    <xf numFmtId="0" fontId="12" fillId="0" borderId="11" xfId="1" applyFont="1" applyBorder="1" applyAlignment="1">
      <alignment horizontal="center" vertical="center"/>
    </xf>
    <xf numFmtId="49" fontId="3" fillId="0" borderId="11" xfId="1" applyNumberFormat="1" applyBorder="1" applyAlignment="1">
      <alignment horizontal="center" vertical="center"/>
    </xf>
    <xf numFmtId="4" fontId="3" fillId="0" borderId="32" xfId="1" applyNumberFormat="1" applyBorder="1" applyAlignment="1">
      <alignment horizontal="center" vertical="center"/>
    </xf>
    <xf numFmtId="1" fontId="3" fillId="0" borderId="37" xfId="1" applyNumberFormat="1" applyBorder="1" applyAlignment="1">
      <alignment horizontal="center" vertical="center"/>
    </xf>
    <xf numFmtId="1" fontId="3" fillId="0" borderId="38" xfId="1" applyNumberFormat="1" applyBorder="1" applyAlignment="1">
      <alignment horizontal="center" vertical="center"/>
    </xf>
    <xf numFmtId="0" fontId="3" fillId="0" borderId="41" xfId="1" applyBorder="1" applyAlignment="1">
      <alignment horizontal="center" vertical="center"/>
    </xf>
    <xf numFmtId="0" fontId="3" fillId="0" borderId="16" xfId="1" applyBorder="1" applyAlignment="1">
      <alignment horizontal="center" vertical="center"/>
    </xf>
    <xf numFmtId="49" fontId="3" fillId="0" borderId="16" xfId="1" applyNumberForma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3" xfId="1" applyBorder="1" applyAlignment="1">
      <alignment horizontal="center" vertical="center"/>
    </xf>
    <xf numFmtId="1" fontId="3" fillId="0" borderId="9" xfId="1" applyNumberFormat="1" applyBorder="1" applyAlignment="1">
      <alignment horizontal="center" vertical="center"/>
    </xf>
    <xf numFmtId="2" fontId="3" fillId="0" borderId="9" xfId="1" applyNumberFormat="1" applyBorder="1" applyAlignment="1">
      <alignment horizontal="center" vertical="center"/>
    </xf>
    <xf numFmtId="166" fontId="3" fillId="0" borderId="9" xfId="1" applyNumberFormat="1" applyBorder="1" applyAlignment="1">
      <alignment horizontal="center" vertical="center"/>
    </xf>
    <xf numFmtId="166" fontId="3" fillId="0" borderId="24" xfId="1" applyNumberFormat="1" applyBorder="1" applyAlignment="1">
      <alignment horizontal="center" vertical="center"/>
    </xf>
    <xf numFmtId="49" fontId="3" fillId="0" borderId="33" xfId="1" applyNumberFormat="1" applyBorder="1" applyAlignment="1">
      <alignment horizontal="center" vertical="center"/>
    </xf>
    <xf numFmtId="49" fontId="3" fillId="0" borderId="23" xfId="1" applyNumberFormat="1" applyBorder="1" applyAlignment="1">
      <alignment horizontal="center" vertical="center"/>
    </xf>
    <xf numFmtId="0" fontId="3" fillId="0" borderId="23" xfId="1" applyBorder="1" applyAlignment="1">
      <alignment horizontal="center" vertical="center"/>
    </xf>
    <xf numFmtId="49" fontId="3" fillId="0" borderId="25" xfId="1" applyNumberFormat="1" applyBorder="1" applyAlignment="1">
      <alignment horizontal="center" vertical="center"/>
    </xf>
    <xf numFmtId="49" fontId="3" fillId="0" borderId="26" xfId="1" applyNumberFormat="1" applyBorder="1" applyAlignment="1">
      <alignment horizontal="center" vertical="center"/>
    </xf>
    <xf numFmtId="49" fontId="3" fillId="0" borderId="18" xfId="1" applyNumberFormat="1" applyBorder="1" applyAlignment="1">
      <alignment horizontal="center" vertical="center"/>
    </xf>
    <xf numFmtId="49" fontId="3" fillId="0" borderId="27" xfId="1" applyNumberFormat="1" applyBorder="1" applyAlignment="1">
      <alignment horizontal="center" vertical="center"/>
    </xf>
    <xf numFmtId="166" fontId="3" fillId="0" borderId="29" xfId="1" applyNumberFormat="1" applyBorder="1" applyAlignment="1">
      <alignment horizontal="center" vertical="center"/>
    </xf>
    <xf numFmtId="166" fontId="3" fillId="0" borderId="31" xfId="1" applyNumberFormat="1" applyBorder="1" applyAlignment="1">
      <alignment horizontal="center" vertical="center"/>
    </xf>
    <xf numFmtId="2" fontId="3" fillId="0" borderId="31" xfId="1" applyNumberFormat="1" applyBorder="1" applyAlignment="1">
      <alignment horizontal="center" vertical="center"/>
    </xf>
    <xf numFmtId="1" fontId="3" fillId="0" borderId="31" xfId="1" applyNumberFormat="1" applyBorder="1" applyAlignment="1">
      <alignment horizontal="center" vertical="center"/>
    </xf>
    <xf numFmtId="4" fontId="3" fillId="0" borderId="9" xfId="1" applyNumberFormat="1" applyBorder="1" applyAlignment="1">
      <alignment horizontal="center" vertical="center"/>
    </xf>
    <xf numFmtId="49" fontId="3" fillId="0" borderId="9" xfId="1" applyNumberFormat="1" applyBorder="1" applyAlignment="1">
      <alignment horizontal="center" vertical="center"/>
    </xf>
    <xf numFmtId="0" fontId="3" fillId="0" borderId="31" xfId="1" applyBorder="1" applyAlignment="1">
      <alignment horizontal="center" vertical="center"/>
    </xf>
    <xf numFmtId="0" fontId="3" fillId="0" borderId="38" xfId="1" applyBorder="1" applyAlignment="1">
      <alignment horizontal="center" vertical="center"/>
    </xf>
    <xf numFmtId="0" fontId="3" fillId="0" borderId="17" xfId="1" applyBorder="1" applyAlignment="1">
      <alignment horizontal="center" vertical="center"/>
    </xf>
    <xf numFmtId="1" fontId="3" fillId="0" borderId="24" xfId="1" applyNumberFormat="1" applyBorder="1" applyAlignment="1">
      <alignment horizontal="center" vertical="center"/>
    </xf>
    <xf numFmtId="0" fontId="2" fillId="4" borderId="42" xfId="0" applyFont="1" applyFill="1" applyBorder="1"/>
    <xf numFmtId="0" fontId="4" fillId="4" borderId="47" xfId="0" applyFont="1" applyFill="1" applyBorder="1"/>
    <xf numFmtId="0" fontId="4" fillId="4" borderId="42" xfId="0" applyFont="1" applyFill="1" applyBorder="1"/>
    <xf numFmtId="0" fontId="6" fillId="0" borderId="10" xfId="0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textRotation="90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4" fillId="0" borderId="11" xfId="0" applyNumberFormat="1" applyFont="1" applyBorder="1" applyAlignment="1" applyProtection="1">
      <alignment horizontal="center" vertical="center"/>
      <protection locked="0"/>
    </xf>
    <xf numFmtId="1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left" vertical="center"/>
      <protection locked="0"/>
    </xf>
    <xf numFmtId="164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49" fontId="4" fillId="0" borderId="11" xfId="0" quotePrefix="1" applyNumberFormat="1" applyFont="1" applyBorder="1" applyAlignment="1" applyProtection="1">
      <alignment horizontal="center" vertical="center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2" fontId="0" fillId="0" borderId="11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1" fontId="0" fillId="0" borderId="14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2" fontId="0" fillId="0" borderId="14" xfId="0" applyNumberFormat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49" fontId="0" fillId="0" borderId="0" xfId="0" applyNumberFormat="1"/>
    <xf numFmtId="2" fontId="0" fillId="0" borderId="0" xfId="0" applyNumberFormat="1"/>
    <xf numFmtId="0" fontId="16" fillId="0" borderId="0" xfId="0" applyFont="1" applyAlignment="1">
      <alignment horizontal="center"/>
    </xf>
    <xf numFmtId="1" fontId="0" fillId="0" borderId="0" xfId="0" applyNumberFormat="1"/>
    <xf numFmtId="0" fontId="6" fillId="0" borderId="10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2" fontId="4" fillId="0" borderId="11" xfId="0" applyNumberFormat="1" applyFon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2" fontId="0" fillId="0" borderId="9" xfId="0" applyNumberFormat="1" applyBorder="1" applyAlignment="1" applyProtection="1">
      <alignment horizontal="center" vertical="center"/>
      <protection locked="0"/>
    </xf>
    <xf numFmtId="0" fontId="0" fillId="0" borderId="31" xfId="0" applyBorder="1"/>
    <xf numFmtId="1" fontId="4" fillId="0" borderId="9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" fontId="4" fillId="0" borderId="11" xfId="0" applyNumberFormat="1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6" xfId="0" applyNumberFormat="1" applyBorder="1" applyAlignment="1" applyProtection="1">
      <alignment horizontal="center" vertical="center"/>
      <protection locked="0"/>
    </xf>
    <xf numFmtId="2" fontId="0" fillId="0" borderId="16" xfId="0" applyNumberFormat="1" applyBorder="1" applyAlignment="1" applyProtection="1">
      <alignment horizontal="center" vertical="center"/>
      <protection locked="0"/>
    </xf>
    <xf numFmtId="2" fontId="0" fillId="0" borderId="16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1" fontId="4" fillId="0" borderId="19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2" fontId="0" fillId="0" borderId="20" xfId="0" applyNumberFormat="1" applyBorder="1" applyAlignment="1">
      <alignment horizontal="center" vertical="center"/>
    </xf>
    <xf numFmtId="2" fontId="4" fillId="0" borderId="20" xfId="0" applyNumberFormat="1" applyFont="1" applyBorder="1" applyAlignment="1" applyProtection="1">
      <alignment horizontal="center" vertical="center"/>
      <protection locked="0"/>
    </xf>
    <xf numFmtId="164" fontId="4" fillId="0" borderId="20" xfId="0" applyNumberFormat="1" applyFont="1" applyBorder="1" applyAlignment="1" applyProtection="1">
      <alignment horizontal="center" vertical="center"/>
      <protection locked="0"/>
    </xf>
    <xf numFmtId="165" fontId="4" fillId="0" borderId="20" xfId="0" applyNumberFormat="1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left" vertical="center"/>
      <protection locked="0"/>
    </xf>
    <xf numFmtId="0" fontId="4" fillId="0" borderId="36" xfId="0" applyFont="1" applyBorder="1" applyAlignment="1" applyProtection="1">
      <alignment horizontal="left" vertical="center"/>
      <protection locked="0"/>
    </xf>
    <xf numFmtId="1" fontId="4" fillId="0" borderId="19" xfId="0" applyNumberFormat="1" applyFont="1" applyBorder="1" applyAlignment="1" applyProtection="1">
      <alignment horizontal="center" vertical="center"/>
      <protection locked="0"/>
    </xf>
    <xf numFmtId="1" fontId="4" fillId="0" borderId="20" xfId="0" applyNumberFormat="1" applyFont="1" applyBorder="1" applyAlignment="1" applyProtection="1">
      <alignment horizontal="center" vertical="center"/>
      <protection locked="0"/>
    </xf>
    <xf numFmtId="1" fontId="5" fillId="0" borderId="37" xfId="0" applyNumberFormat="1" applyFont="1" applyBorder="1" applyAlignment="1" applyProtection="1">
      <alignment horizontal="center" vertical="center"/>
      <protection locked="0"/>
    </xf>
    <xf numFmtId="2" fontId="5" fillId="0" borderId="38" xfId="0" applyNumberFormat="1" applyFont="1" applyBorder="1" applyAlignment="1" applyProtection="1">
      <alignment horizontal="center" vertical="center"/>
      <protection locked="0"/>
    </xf>
    <xf numFmtId="2" fontId="5" fillId="0" borderId="38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 applyProtection="1">
      <alignment horizontal="center" vertical="center"/>
      <protection locked="0"/>
    </xf>
    <xf numFmtId="164" fontId="5" fillId="0" borderId="38" xfId="0" applyNumberFormat="1" applyFont="1" applyBorder="1" applyAlignment="1" applyProtection="1">
      <alignment horizontal="center" vertical="center"/>
      <protection locked="0"/>
    </xf>
    <xf numFmtId="165" fontId="5" fillId="0" borderId="38" xfId="0" applyNumberFormat="1" applyFont="1" applyBorder="1" applyAlignment="1" applyProtection="1">
      <alignment horizontal="center" vertical="center"/>
      <protection locked="0"/>
    </xf>
    <xf numFmtId="0" fontId="5" fillId="0" borderId="38" xfId="0" applyFont="1" applyBorder="1" applyAlignment="1" applyProtection="1">
      <alignment horizontal="left" vertical="center"/>
      <protection locked="0"/>
    </xf>
    <xf numFmtId="0" fontId="5" fillId="0" borderId="39" xfId="0" applyFont="1" applyBorder="1" applyAlignment="1" applyProtection="1">
      <alignment horizontal="left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>
      <alignment horizontal="center" vertical="center"/>
    </xf>
    <xf numFmtId="164" fontId="4" fillId="0" borderId="11" xfId="0" quotePrefix="1" applyNumberFormat="1" applyFont="1" applyBorder="1" applyAlignment="1" applyProtection="1">
      <alignment horizontal="center" vertical="center"/>
      <protection locked="0"/>
    </xf>
    <xf numFmtId="164" fontId="4" fillId="0" borderId="11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5" borderId="31" xfId="0" applyFont="1" applyFill="1" applyBorder="1"/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 applyProtection="1">
      <alignment horizontal="center" vertical="center"/>
      <protection locked="0"/>
    </xf>
    <xf numFmtId="165" fontId="0" fillId="0" borderId="9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 applyProtection="1">
      <alignment horizontal="center" vertical="center"/>
      <protection locked="0"/>
    </xf>
    <xf numFmtId="165" fontId="0" fillId="0" borderId="11" xfId="0" applyNumberFormat="1" applyBorder="1" applyAlignment="1" applyProtection="1">
      <alignment horizontal="center" vertical="center"/>
      <protection locked="0"/>
    </xf>
    <xf numFmtId="164" fontId="0" fillId="0" borderId="11" xfId="0" quotePrefix="1" applyNumberFormat="1" applyBorder="1" applyAlignment="1" applyProtection="1">
      <alignment horizontal="center" vertical="center"/>
      <protection locked="0"/>
    </xf>
    <xf numFmtId="164" fontId="0" fillId="0" borderId="11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5" xfId="0" applyBorder="1"/>
    <xf numFmtId="0" fontId="0" fillId="0" borderId="6" xfId="0" applyBorder="1"/>
    <xf numFmtId="0" fontId="4" fillId="0" borderId="9" xfId="0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 vertical="center"/>
      <protection locked="0"/>
    </xf>
    <xf numFmtId="165" fontId="0" fillId="0" borderId="16" xfId="0" applyNumberForma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2" fontId="4" fillId="0" borderId="43" xfId="0" applyNumberFormat="1" applyFont="1" applyBorder="1" applyAlignment="1" applyProtection="1">
      <alignment horizontal="center" vertical="center"/>
      <protection locked="0"/>
    </xf>
    <xf numFmtId="1" fontId="4" fillId="0" borderId="44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1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14" xfId="0" applyNumberFormat="1" applyFont="1" applyBorder="1" applyAlignment="1" applyProtection="1">
      <alignment horizontal="center" vertical="center"/>
      <protection locked="0"/>
    </xf>
    <xf numFmtId="2" fontId="4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164" fontId="4" fillId="0" borderId="14" xfId="0" applyNumberFormat="1" applyFont="1" applyBorder="1" applyAlignment="1" applyProtection="1">
      <alignment horizontal="center" vertical="center"/>
      <protection locked="0"/>
    </xf>
    <xf numFmtId="165" fontId="4" fillId="0" borderId="14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left" vertical="center"/>
      <protection locked="0"/>
    </xf>
    <xf numFmtId="1" fontId="4" fillId="0" borderId="9" xfId="0" applyNumberFormat="1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164" fontId="0" fillId="0" borderId="14" xfId="0" applyNumberFormat="1" applyBorder="1" applyAlignment="1" applyProtection="1">
      <alignment horizontal="center" vertical="center"/>
      <protection locked="0"/>
    </xf>
    <xf numFmtId="165" fontId="0" fillId="0" borderId="14" xfId="0" applyNumberForma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1" fontId="4" fillId="0" borderId="10" xfId="0" applyNumberFormat="1" applyFon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4" fillId="0" borderId="8" xfId="4" applyFont="1" applyFill="1" applyBorder="1" applyAlignment="1">
      <alignment horizontal="left" wrapText="1"/>
    </xf>
    <xf numFmtId="2" fontId="6" fillId="0" borderId="15" xfId="0" applyNumberFormat="1" applyFont="1" applyBorder="1" applyAlignment="1">
      <alignment horizontal="center" vertical="center"/>
    </xf>
    <xf numFmtId="0" fontId="0" fillId="0" borderId="15" xfId="0" applyBorder="1"/>
    <xf numFmtId="0" fontId="4" fillId="3" borderId="0" xfId="0" applyFont="1" applyFill="1"/>
    <xf numFmtId="0" fontId="4" fillId="7" borderId="11" xfId="0" applyFont="1" applyFill="1" applyBorder="1" applyAlignment="1" applyProtection="1">
      <alignment horizontal="left" vertical="center"/>
      <protection locked="0"/>
    </xf>
    <xf numFmtId="2" fontId="4" fillId="0" borderId="11" xfId="0" quotePrefix="1" applyNumberFormat="1" applyFont="1" applyBorder="1" applyAlignment="1" applyProtection="1">
      <alignment horizontal="center" vertical="center"/>
      <protection locked="0"/>
    </xf>
    <xf numFmtId="0" fontId="4" fillId="0" borderId="3" xfId="4" applyFont="1" applyFill="1" applyBorder="1" applyAlignment="1">
      <alignment horizontal="left" wrapText="1"/>
    </xf>
    <xf numFmtId="0" fontId="4" fillId="0" borderId="32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left" vertical="center"/>
      <protection locked="0"/>
    </xf>
    <xf numFmtId="1" fontId="4" fillId="0" borderId="46" xfId="0" applyNumberFormat="1" applyFont="1" applyBorder="1" applyAlignment="1">
      <alignment horizontal="center" vertical="center"/>
    </xf>
    <xf numFmtId="2" fontId="4" fillId="0" borderId="45" xfId="0" applyNumberFormat="1" applyFont="1" applyBorder="1" applyAlignment="1">
      <alignment horizontal="center" vertical="center"/>
    </xf>
    <xf numFmtId="0" fontId="4" fillId="0" borderId="48" xfId="0" applyFont="1" applyBorder="1" applyAlignment="1">
      <alignment horizontal="left" vertical="center"/>
    </xf>
    <xf numFmtId="2" fontId="4" fillId="0" borderId="29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/>
    <xf numFmtId="49" fontId="0" fillId="0" borderId="3" xfId="0" applyNumberFormat="1" applyBorder="1" applyAlignment="1">
      <alignment horizontal="center" vertical="center"/>
    </xf>
    <xf numFmtId="49" fontId="0" fillId="0" borderId="11" xfId="0" applyNumberFormat="1" applyBorder="1" applyAlignment="1" applyProtection="1">
      <alignment horizontal="center" vertical="center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49" fontId="6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1" fontId="6" fillId="0" borderId="15" xfId="0" applyNumberFormat="1" applyFont="1" applyBorder="1" applyAlignment="1">
      <alignment horizontal="center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1" fontId="4" fillId="0" borderId="45" xfId="0" applyNumberFormat="1" applyFont="1" applyBorder="1" applyAlignment="1">
      <alignment horizontal="center" vertical="center"/>
    </xf>
    <xf numFmtId="0" fontId="4" fillId="0" borderId="51" xfId="0" applyFont="1" applyBorder="1" applyAlignment="1">
      <alignment horizontal="left" vertical="center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2" fontId="4" fillId="0" borderId="23" xfId="0" applyNumberFormat="1" applyFont="1" applyBorder="1" applyAlignment="1" applyProtection="1">
      <alignment horizontal="center" vertical="center"/>
      <protection locked="0"/>
    </xf>
    <xf numFmtId="2" fontId="4" fillId="0" borderId="23" xfId="0" applyNumberFormat="1" applyFont="1" applyBorder="1" applyAlignment="1">
      <alignment horizontal="center" vertical="center"/>
    </xf>
    <xf numFmtId="1" fontId="4" fillId="0" borderId="23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165" fontId="4" fillId="0" borderId="23" xfId="0" applyNumberFormat="1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55" xfId="0" applyFont="1" applyBorder="1" applyAlignment="1" applyProtection="1">
      <alignment horizontal="left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 applyProtection="1">
      <alignment horizontal="left" vertical="center"/>
      <protection locked="0"/>
    </xf>
    <xf numFmtId="0" fontId="8" fillId="0" borderId="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11" fillId="0" borderId="21" xfId="1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0" fillId="0" borderId="43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2" fontId="4" fillId="0" borderId="43" xfId="0" applyNumberFormat="1" applyFont="1" applyBorder="1" applyAlignment="1" applyProtection="1">
      <alignment horizontal="center" vertical="center"/>
      <protection locked="0"/>
    </xf>
    <xf numFmtId="2" fontId="4" fillId="0" borderId="42" xfId="0" applyNumberFormat="1" applyFont="1" applyBorder="1" applyAlignment="1" applyProtection="1">
      <alignment horizontal="center" vertical="center"/>
      <protection locked="0"/>
    </xf>
    <xf numFmtId="2" fontId="4" fillId="0" borderId="44" xfId="0" applyNumberFormat="1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164" fontId="4" fillId="0" borderId="26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164" fontId="4" fillId="0" borderId="52" xfId="0" applyNumberFormat="1" applyFont="1" applyBorder="1" applyAlignment="1">
      <alignment horizontal="center" vertical="center"/>
    </xf>
    <xf numFmtId="164" fontId="4" fillId="0" borderId="32" xfId="0" applyNumberFormat="1" applyFont="1" applyBorder="1" applyAlignment="1">
      <alignment horizontal="center" vertical="center"/>
    </xf>
    <xf numFmtId="164" fontId="4" fillId="0" borderId="42" xfId="0" applyNumberFormat="1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164" fontId="4" fillId="0" borderId="32" xfId="0" applyNumberFormat="1" applyFont="1" applyBorder="1" applyAlignment="1" applyProtection="1">
      <alignment horizontal="center" vertical="center"/>
      <protection locked="0"/>
    </xf>
    <xf numFmtId="164" fontId="4" fillId="0" borderId="42" xfId="0" applyNumberFormat="1" applyFont="1" applyBorder="1" applyAlignment="1" applyProtection="1">
      <alignment horizontal="center" vertical="center"/>
      <protection locked="0"/>
    </xf>
    <xf numFmtId="164" fontId="4" fillId="0" borderId="40" xfId="0" applyNumberFormat="1" applyFont="1" applyBorder="1" applyAlignment="1" applyProtection="1">
      <alignment horizontal="center" vertical="center"/>
      <protection locked="0"/>
    </xf>
    <xf numFmtId="164" fontId="4" fillId="0" borderId="43" xfId="0" applyNumberFormat="1" applyFont="1" applyBorder="1" applyAlignment="1" applyProtection="1">
      <alignment horizontal="center" vertical="center"/>
      <protection locked="0"/>
    </xf>
    <xf numFmtId="164" fontId="4" fillId="0" borderId="44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4" fillId="0" borderId="53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 applyProtection="1">
      <alignment horizontal="center" vertical="center"/>
      <protection locked="0"/>
    </xf>
    <xf numFmtId="164" fontId="4" fillId="0" borderId="25" xfId="0" applyNumberFormat="1" applyFont="1" applyBorder="1" applyAlignment="1" applyProtection="1">
      <alignment horizontal="center" vertical="center"/>
      <protection locked="0"/>
    </xf>
    <xf numFmtId="164" fontId="4" fillId="0" borderId="27" xfId="0" applyNumberFormat="1" applyFont="1" applyBorder="1" applyAlignment="1" applyProtection="1">
      <alignment horizontal="center" vertical="center"/>
      <protection locked="0"/>
    </xf>
    <xf numFmtId="164" fontId="4" fillId="0" borderId="50" xfId="0" applyNumberFormat="1" applyFont="1" applyBorder="1" applyAlignment="1" applyProtection="1">
      <alignment horizontal="center" vertical="center"/>
      <protection locked="0"/>
    </xf>
    <xf numFmtId="164" fontId="0" fillId="0" borderId="43" xfId="0" applyNumberFormat="1" applyBorder="1" applyAlignment="1" applyProtection="1">
      <alignment horizontal="center" vertical="center"/>
      <protection locked="0"/>
    </xf>
    <xf numFmtId="164" fontId="0" fillId="0" borderId="42" xfId="0" applyNumberFormat="1" applyBorder="1" applyAlignment="1" applyProtection="1">
      <alignment horizontal="center" vertical="center"/>
      <protection locked="0"/>
    </xf>
    <xf numFmtId="164" fontId="0" fillId="0" borderId="44" xfId="0" applyNumberFormat="1" applyBorder="1" applyAlignment="1" applyProtection="1">
      <alignment horizontal="center" vertical="center"/>
      <protection locked="0"/>
    </xf>
    <xf numFmtId="0" fontId="6" fillId="0" borderId="49" xfId="0" applyFont="1" applyBorder="1" applyAlignment="1">
      <alignment horizontal="center" vertical="center" textRotation="90" wrapText="1"/>
    </xf>
  </cellXfs>
  <cellStyles count="5">
    <cellStyle name="Bad" xfId="4" builtinId="27"/>
    <cellStyle name="Normal" xfId="0" builtinId="0"/>
    <cellStyle name="Normal 10 2" xfId="2" xr:uid="{2094FA2E-C958-4D6F-B130-A505071B6CD0}"/>
    <cellStyle name="Normal 10 3" xfId="1" xr:uid="{4596E0A6-C432-4873-876A-5EC91A3872BF}"/>
    <cellStyle name="normal 2 2" xfId="3" xr:uid="{40880C01-CB48-4EAD-9395-0D32701FBA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</xdr:row>
      <xdr:rowOff>0</xdr:rowOff>
    </xdr:from>
    <xdr:to>
      <xdr:col>18</xdr:col>
      <xdr:colOff>1376286</xdr:colOff>
      <xdr:row>60</xdr:row>
      <xdr:rowOff>178254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C09CD8A-B95C-451D-AB58-CB9502357148}"/>
            </a:ext>
          </a:extLst>
        </xdr:cNvPr>
        <xdr:cNvSpPr>
          <a:spLocks noChangeArrowheads="1"/>
        </xdr:cNvSpPr>
      </xdr:nvSpPr>
      <xdr:spPr bwMode="auto">
        <a:xfrm>
          <a:off x="0" y="171450"/>
          <a:ext cx="17639943" cy="12103554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14</xdr:col>
      <xdr:colOff>2064</xdr:colOff>
      <xdr:row>58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5720D9A-DBC2-4349-B59B-316145646A3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3314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10151</xdr:colOff>
      <xdr:row>58</xdr:row>
      <xdr:rowOff>21195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52F1033-308D-4B85-B79F-632E5213ED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593861" cy="12104498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13456</xdr:colOff>
      <xdr:row>58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6513200-2E5F-47C2-94C3-E7C8E6F0225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5181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14120</xdr:colOff>
      <xdr:row>55</xdr:row>
      <xdr:rowOff>9990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6383F07-1863-4F74-9B68-6795A71E735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8467</xdr:colOff>
      <xdr:row>58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87E58BD-5BF1-4C35-A169-D262FA60A44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8467</xdr:colOff>
      <xdr:row>58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89CCBF4-6FBE-4E04-81C9-CB11A8C6FB1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8467</xdr:colOff>
      <xdr:row>58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3FADEB4-8231-4E16-814B-2C2D93C7D1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8467</xdr:colOff>
      <xdr:row>58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56C07DF-9E84-452D-A8B9-DF23D58B73C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8467</xdr:colOff>
      <xdr:row>58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E770052-4297-4649-9127-9A3631B03CC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11931</xdr:colOff>
      <xdr:row>57</xdr:row>
      <xdr:rowOff>133350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5EFDD36-7A4F-4C2A-8D28-E50F4F369C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9971</xdr:colOff>
      <xdr:row>58</xdr:row>
      <xdr:rowOff>21879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EDB4EDC-AD66-4012-83E6-639C4E57DE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10596</xdr:colOff>
      <xdr:row>58</xdr:row>
      <xdr:rowOff>21158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C03B4E0-DBFC-4DC7-AD9C-F7DEBB638CA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18</xdr:col>
      <xdr:colOff>8467</xdr:colOff>
      <xdr:row>58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6919655-E86D-42ED-9829-9E3E912453C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0192" cy="1209675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AR%20MRW-102835-GENSUM%20-%20PAVEMEN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patel/Desktop/MRW_MAR-95_309-8.13_0.00XXX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2835_MRW_MAR-95_309\Design\Roadway\Sheets\MRW_MAR-95_309-8.13_0.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s\d06\ppm\FY16D\101326\production\roadway\spreadsheets\101326GENSUM_VBA_AASHTOWar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6fs002\CADD$\ProjectData\105552_PIC-22-14.37\Design\Roadway\Spreadsheets\PIC-22-14.3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5519_DEL-42-9.69\Design\Roadway\Spreadsheets\DEL-42-9.6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0766_D06-PMF-FY21\Design\Roadway\EngData\PMF-FY20%20Data\DATA\D06-PMF-FY20-098316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8315_D06-PMF-FY19\Design\Roadway\EngData\D06-PMF-FY19-098315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098316_D06-PMF-FY20\Design\Roadway\EngData\DATA\D06-PMF-FY20-098316.xlsm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TRAFFIC%20-%20MAINTENANCE%20PROJECTS\PMF\LLPM%20Inventory%20-%20Data%20MASTER.xlsx" TargetMode="External"/><Relationship Id="rId1" Type="http://schemas.openxmlformats.org/officeDocument/2006/relationships/externalLinkPath" Target="file:///X:\TRAFFIC%20-%20MAINTENANCE%20PROJECTS\PMF\LLPM%20Inventory%20-%20Data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</row>
      </sheetData>
      <sheetData sheetId="8"/>
      <sheetData sheetId="9">
        <row r="2">
          <cell r="B2"/>
        </row>
      </sheetData>
      <sheetData sheetId="10">
        <row r="2">
          <cell r="A2">
            <v>20</v>
          </cell>
          <cell r="B2">
            <v>20</v>
          </cell>
          <cell r="D2">
            <v>43053</v>
          </cell>
          <cell r="E2" t="str">
            <v>01/STR/PV</v>
          </cell>
          <cell r="L2" t="e">
            <v>#N/A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101"/>
      <sheetName val="GP201"/>
      <sheetName val="GY203"/>
      <sheetName val="MT001"/>
      <sheetName val="Chart"/>
      <sheetName val="TS001"/>
      <sheetName val="TS002"/>
      <sheetName val="RPM101"/>
      <sheetName val="FRA-270 NB1"/>
      <sheetName val="GR001"/>
    </sheetNames>
    <sheetDataSet>
      <sheetData sheetId="0" refreshError="1"/>
      <sheetData sheetId="1" refreshError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P101-1"/>
      <sheetName val="GP101-2"/>
      <sheetName val="SHEETS"/>
      <sheetName val="SHTNUM LINKS"/>
      <sheetName val="PLAN SET"/>
      <sheetName val="TITLE"/>
      <sheetName val="SCHEMATIC"/>
      <sheetName val="SUBSUMMARY"/>
      <sheetName val="GP201"/>
      <sheetName val="GP202"/>
      <sheetName val="GP101"/>
      <sheetName val="FOR KEVIN"/>
      <sheetName val="GY203"/>
      <sheetName val="MT001"/>
      <sheetName val="TS001"/>
      <sheetName val="TS002"/>
      <sheetName val="RPM101"/>
      <sheetName val="GR001"/>
      <sheetName val="SR001-1"/>
      <sheetName val="SR001-3"/>
      <sheetName val="SR001-5"/>
      <sheetName val="SR001-6"/>
      <sheetName val="SR002-7"/>
      <sheetName val="SR002-8"/>
      <sheetName val="SR003-9"/>
      <sheetName val="SR003-10"/>
      <sheetName val="SR003-11"/>
      <sheetName val="SR003-12"/>
      <sheetName val="SR003-13"/>
      <sheetName val="SR003-14"/>
      <sheetName val="Sheet1"/>
      <sheetName val="BRIDGE"/>
      <sheetName val="MOT-PASS NO PASS"/>
      <sheetName val="MOT LEO"/>
      <sheetName val="MOT  WZ LINES"/>
      <sheetName val="EARTH GUARDRAIL"/>
      <sheetName val="LOOP"/>
      <sheetName val="GEN1"/>
      <sheetName val="GEN2"/>
      <sheetName val="Sheet4"/>
      <sheetName val="DRIVEWAY MAILBOX"/>
      <sheetName val="EDGE LINE RUMBLE"/>
      <sheetName val="CONTING QTY"/>
      <sheetName val="GENSUM 1"/>
      <sheetName val="DO NOT DELETE"/>
      <sheetName val="GENSUM 1 (2)"/>
    </sheetNames>
    <sheetDataSet>
      <sheetData sheetId="0"/>
      <sheetData sheetId="1"/>
      <sheetData sheetId="2">
        <row r="7">
          <cell r="D7" t="str">
            <v>SHEET_GT101</v>
          </cell>
          <cell r="E7">
            <v>1</v>
          </cell>
          <cell r="I7" t="str">
            <v>TITLE SHEET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SHEET_MAD</v>
          </cell>
          <cell r="E8">
            <v>2</v>
          </cell>
          <cell r="I8" t="str">
            <v>LOCATION MAP</v>
          </cell>
          <cell r="J8" t="str">
            <v>MADISON COUNTY</v>
          </cell>
        </row>
        <row r="9">
          <cell r="D9" t="str">
            <v>SHEET_FRA</v>
          </cell>
          <cell r="E9">
            <v>3</v>
          </cell>
          <cell r="I9" t="str">
            <v>LOCATION MAP</v>
          </cell>
          <cell r="J9" t="str">
            <v>FRANKLIN COUNTY</v>
          </cell>
        </row>
        <row r="10">
          <cell r="D10" t="str">
            <v>SHEET_UNI</v>
          </cell>
          <cell r="E10">
            <v>4</v>
          </cell>
          <cell r="I10" t="str">
            <v>LOCATION MAP</v>
          </cell>
          <cell r="J10" t="str">
            <v>UNION COUNTY</v>
          </cell>
        </row>
        <row r="11">
          <cell r="D11" t="str">
            <v>SHEET_GY101</v>
          </cell>
          <cell r="E11">
            <v>5</v>
          </cell>
          <cell r="I11" t="str">
            <v>TYPICAL DETAILS</v>
          </cell>
        </row>
        <row r="12">
          <cell r="D12" t="str">
            <v>SHEET_GY102</v>
          </cell>
          <cell r="E12">
            <v>6</v>
          </cell>
          <cell r="I12" t="str">
            <v>FULL DEPTH PAVEMENT REMOVAL AND RIGID</v>
          </cell>
          <cell r="J12" t="str">
            <v>REPLACEMENT, CLASS RRCM, AS PER PLAN</v>
          </cell>
        </row>
        <row r="13">
          <cell r="D13" t="str">
            <v>SHEET_GY103</v>
          </cell>
          <cell r="E13">
            <v>7</v>
          </cell>
          <cell r="I13" t="str">
            <v>EXISTING</v>
          </cell>
          <cell r="J13" t="str">
            <v>TYPICAL SECTIONS</v>
          </cell>
        </row>
        <row r="14">
          <cell r="D14" t="str">
            <v>SHEET_GN101</v>
          </cell>
          <cell r="E14">
            <v>8</v>
          </cell>
          <cell r="I14" t="str">
            <v>GENERAL NOTES</v>
          </cell>
        </row>
        <row r="15">
          <cell r="D15" t="str">
            <v>SHEET_GN102</v>
          </cell>
          <cell r="E15">
            <v>9</v>
          </cell>
          <cell r="I15" t="str">
            <v>GENERAL NOTES</v>
          </cell>
        </row>
        <row r="16">
          <cell r="D16" t="str">
            <v>SHEET_MT101</v>
          </cell>
          <cell r="E16">
            <v>10</v>
          </cell>
          <cell r="I16" t="str">
            <v>MAINTENANCE OF TRAFFIC NOTES</v>
          </cell>
        </row>
        <row r="17">
          <cell r="D17" t="str">
            <v>SHEET_MT102</v>
          </cell>
          <cell r="E17">
            <v>11</v>
          </cell>
          <cell r="I17" t="str">
            <v>MAINTENANCE OF TRAFFIC NOTES</v>
          </cell>
        </row>
        <row r="18">
          <cell r="D18" t="str">
            <v>SHEET_MT103</v>
          </cell>
          <cell r="E18">
            <v>12</v>
          </cell>
          <cell r="I18" t="str">
            <v>MAINTENANCE OF TRAFFIC NOTES</v>
          </cell>
        </row>
        <row r="19">
          <cell r="D19" t="str">
            <v>SHEET_MT104</v>
          </cell>
          <cell r="E19">
            <v>13</v>
          </cell>
          <cell r="I19" t="str">
            <v>MAINTENANCE OF TRAFFIC NOTES</v>
          </cell>
        </row>
        <row r="20">
          <cell r="D20" t="str">
            <v>SHEET_GG101</v>
          </cell>
          <cell r="E20">
            <v>14</v>
          </cell>
          <cell r="I20" t="str">
            <v>GENERAL SUMMARY</v>
          </cell>
        </row>
        <row r="21">
          <cell r="D21" t="str">
            <v>SHEET_SPSUBSUM</v>
          </cell>
          <cell r="E21">
            <v>15</v>
          </cell>
          <cell r="I21" t="str">
            <v>CONCRETE SPOTPAVE</v>
          </cell>
          <cell r="J21" t="str">
            <v>SUBSUMMARY</v>
          </cell>
        </row>
        <row r="22">
          <cell r="D22" t="str">
            <v>SHEET_70 EB SUM</v>
          </cell>
          <cell r="E22">
            <v>16</v>
          </cell>
          <cell r="I22" t="str">
            <v>SUBSUMMARY</v>
          </cell>
          <cell r="J22" t="str">
            <v>MAD 70</v>
          </cell>
        </row>
        <row r="23">
          <cell r="D23" t="str">
            <v>SHEET_70 EB 2 SUM</v>
          </cell>
          <cell r="E23">
            <v>17</v>
          </cell>
          <cell r="I23" t="str">
            <v>SUBSUMMARY</v>
          </cell>
          <cell r="J23" t="str">
            <v>MAD 70</v>
          </cell>
        </row>
        <row r="24">
          <cell r="D24" t="str">
            <v>SHEET_70 EB 3 SUM</v>
          </cell>
          <cell r="E24">
            <v>18</v>
          </cell>
          <cell r="I24" t="str">
            <v>SUBSUMMARY</v>
          </cell>
          <cell r="J24" t="str">
            <v>MAD 70</v>
          </cell>
        </row>
        <row r="25">
          <cell r="D25" t="str">
            <v>SHEET_70 WB SUM</v>
          </cell>
          <cell r="E25">
            <v>19</v>
          </cell>
          <cell r="I25" t="str">
            <v>SUBSUMMARY</v>
          </cell>
          <cell r="J25" t="str">
            <v>MAD 70</v>
          </cell>
        </row>
        <row r="26">
          <cell r="D26" t="str">
            <v>SHEET_270 SUM</v>
          </cell>
          <cell r="E26">
            <v>20</v>
          </cell>
          <cell r="I26" t="str">
            <v>SUBSUMMARY</v>
          </cell>
          <cell r="J26" t="str">
            <v>FRA 270</v>
          </cell>
        </row>
        <row r="27">
          <cell r="D27" t="str">
            <v>SHEET_270-2 SUM</v>
          </cell>
          <cell r="E27">
            <v>21</v>
          </cell>
          <cell r="I27" t="str">
            <v>SUBSUMMARY</v>
          </cell>
          <cell r="J27" t="str">
            <v>FRA 270</v>
          </cell>
        </row>
        <row r="28">
          <cell r="D28" t="str">
            <v>SHEET_270-3 SUM</v>
          </cell>
          <cell r="E28">
            <v>22</v>
          </cell>
          <cell r="I28" t="str">
            <v>SUBSUMMARY</v>
          </cell>
          <cell r="J28" t="str">
            <v>FRA 270</v>
          </cell>
        </row>
        <row r="29">
          <cell r="D29" t="str">
            <v>SHEET_270-4 SUM</v>
          </cell>
          <cell r="E29">
            <v>23</v>
          </cell>
          <cell r="I29" t="str">
            <v>SUBSUMMARY</v>
          </cell>
          <cell r="J29" t="str">
            <v>FRA 270</v>
          </cell>
        </row>
        <row r="30">
          <cell r="D30" t="str">
            <v>SHEET_UNI739</v>
          </cell>
          <cell r="E30">
            <v>24</v>
          </cell>
          <cell r="I30" t="str">
            <v>SUBSUMMARY</v>
          </cell>
          <cell r="J30" t="str">
            <v>UNI 739</v>
          </cell>
        </row>
        <row r="31">
          <cell r="D31" t="str">
            <v>SHEET_RPM101</v>
          </cell>
          <cell r="E31">
            <v>25</v>
          </cell>
          <cell r="I31" t="str">
            <v>TRAFFIC CONTROL</v>
          </cell>
          <cell r="J31" t="str">
            <v>RPM SUBSUMMARY</v>
          </cell>
        </row>
        <row r="32">
          <cell r="D32" t="str">
            <v>SHEET_TS101</v>
          </cell>
          <cell r="E32">
            <v>26</v>
          </cell>
          <cell r="I32" t="str">
            <v>TRAFFIC CONTROL</v>
          </cell>
          <cell r="J32" t="str">
            <v>PAVEMENT MARKING SUBSUMMARY</v>
          </cell>
        </row>
        <row r="52">
          <cell r="K52" t="str">
            <v>X</v>
          </cell>
          <cell r="L52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B2"/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INDEX"/>
      <sheetName val="LEGEND"/>
      <sheetName val="CROSS-STREETS"/>
      <sheetName val="STRIPING"/>
      <sheetName val="Driveway"/>
      <sheetName val="TYPICAL DETAILS"/>
      <sheetName val="EARTH QTY"/>
      <sheetName val="SCHMATIC DATA"/>
      <sheetName val="UTILITIES"/>
      <sheetName val="SLM TO STA"/>
      <sheetName val="GENSUM 1"/>
      <sheetName val="GR001"/>
      <sheetName val="GP102"/>
      <sheetName val="GP101"/>
      <sheetName val="GS001"/>
      <sheetName val="TS101"/>
      <sheetName val="MOT  WZ LINES"/>
      <sheetName val="Monument Box"/>
      <sheetName val="EQ101"/>
      <sheetName val="SM101"/>
      <sheetName val="SM201"/>
      <sheetName val="Sheet1"/>
      <sheetName val="Bridge_Rehab_Schedule"/>
      <sheetName val="GA101B"/>
    </sheetNames>
    <sheetDataSet>
      <sheetData sheetId="0"/>
      <sheetData sheetId="1">
        <row r="7">
          <cell r="D7" t="str">
            <v>105552_GT001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105552_GB001</v>
          </cell>
          <cell r="E8">
            <v>2</v>
          </cell>
        </row>
        <row r="9">
          <cell r="D9" t="str">
            <v>105552_GB002</v>
          </cell>
          <cell r="E9">
            <v>3</v>
          </cell>
        </row>
        <row r="10">
          <cell r="D10" t="str">
            <v>105552_GY001</v>
          </cell>
          <cell r="E10">
            <v>4</v>
          </cell>
        </row>
        <row r="11">
          <cell r="D11" t="str">
            <v>105552_GY002</v>
          </cell>
          <cell r="E11">
            <v>5</v>
          </cell>
        </row>
        <row r="12">
          <cell r="D12" t="str">
            <v>105552_GA001</v>
          </cell>
          <cell r="E12">
            <v>6</v>
          </cell>
        </row>
        <row r="13">
          <cell r="D13" t="str">
            <v>105552_GA002</v>
          </cell>
          <cell r="E13">
            <v>7</v>
          </cell>
        </row>
        <row r="14">
          <cell r="D14" t="str">
            <v>105552_GA003</v>
          </cell>
          <cell r="E14">
            <v>8</v>
          </cell>
        </row>
        <row r="15">
          <cell r="D15" t="str">
            <v>105552_GA004</v>
          </cell>
          <cell r="E15">
            <v>9</v>
          </cell>
        </row>
        <row r="16">
          <cell r="D16" t="str">
            <v>105552_GN101</v>
          </cell>
          <cell r="E16">
            <v>10</v>
          </cell>
        </row>
        <row r="17">
          <cell r="D17" t="str">
            <v>105552_GN102</v>
          </cell>
          <cell r="E17">
            <v>11</v>
          </cell>
        </row>
        <row r="18">
          <cell r="D18" t="str">
            <v>105552_GN103</v>
          </cell>
          <cell r="E18">
            <v>12</v>
          </cell>
        </row>
        <row r="19">
          <cell r="D19" t="str">
            <v>105552_UN101</v>
          </cell>
          <cell r="E19">
            <v>13</v>
          </cell>
        </row>
        <row r="20">
          <cell r="D20" t="str">
            <v>105552_MT101</v>
          </cell>
          <cell r="E20">
            <v>14</v>
          </cell>
        </row>
        <row r="21">
          <cell r="D21" t="str">
            <v>105552_MT102</v>
          </cell>
          <cell r="E21">
            <v>15</v>
          </cell>
        </row>
        <row r="22">
          <cell r="D22" t="str">
            <v>105552_MT103</v>
          </cell>
          <cell r="E22">
            <v>16</v>
          </cell>
        </row>
        <row r="23">
          <cell r="D23" t="str">
            <v>105552_GG101</v>
          </cell>
          <cell r="E23">
            <v>17</v>
          </cell>
        </row>
        <row r="24">
          <cell r="D24" t="str">
            <v>105552_GG102</v>
          </cell>
          <cell r="E24">
            <v>18</v>
          </cell>
        </row>
        <row r="25">
          <cell r="D25" t="str">
            <v>105552_GP001</v>
          </cell>
          <cell r="E25">
            <v>19</v>
          </cell>
        </row>
        <row r="26">
          <cell r="D26" t="str">
            <v>105552_GP002</v>
          </cell>
          <cell r="E26">
            <v>20</v>
          </cell>
        </row>
        <row r="27">
          <cell r="D27" t="str">
            <v>105552_GS001</v>
          </cell>
          <cell r="E27">
            <v>21</v>
          </cell>
        </row>
        <row r="28">
          <cell r="D28" t="str">
            <v>105552_GR001</v>
          </cell>
          <cell r="E28">
            <v>22</v>
          </cell>
        </row>
        <row r="29">
          <cell r="D29" t="str">
            <v>105552_GR301</v>
          </cell>
          <cell r="E29">
            <v>23</v>
          </cell>
        </row>
        <row r="30">
          <cell r="D30" t="str">
            <v>105552_GR302</v>
          </cell>
          <cell r="E30">
            <v>24</v>
          </cell>
        </row>
        <row r="31">
          <cell r="D31" t="str">
            <v>105552_GR303</v>
          </cell>
          <cell r="E31">
            <v>25</v>
          </cell>
        </row>
        <row r="32">
          <cell r="D32" t="str">
            <v>105552_GR401</v>
          </cell>
          <cell r="E32">
            <v>26</v>
          </cell>
        </row>
        <row r="33">
          <cell r="D33" t="str">
            <v>105552_GR402</v>
          </cell>
          <cell r="E33">
            <v>27</v>
          </cell>
        </row>
        <row r="34">
          <cell r="D34" t="str">
            <v>105552_GR403</v>
          </cell>
          <cell r="E34">
            <v>28</v>
          </cell>
        </row>
        <row r="35">
          <cell r="D35" t="str">
            <v>105552_GR404</v>
          </cell>
          <cell r="E35">
            <v>29</v>
          </cell>
        </row>
        <row r="36">
          <cell r="D36" t="str">
            <v>105552_GR405</v>
          </cell>
          <cell r="E36">
            <v>30</v>
          </cell>
        </row>
        <row r="37">
          <cell r="D37" t="str">
            <v>105552_GR406</v>
          </cell>
          <cell r="E37">
            <v>31</v>
          </cell>
        </row>
        <row r="38">
          <cell r="D38" t="str">
            <v>105552_GR407</v>
          </cell>
          <cell r="E38">
            <v>32</v>
          </cell>
        </row>
        <row r="39">
          <cell r="D39" t="str">
            <v>105552_GR501</v>
          </cell>
          <cell r="E39">
            <v>33</v>
          </cell>
        </row>
        <row r="40">
          <cell r="D40" t="str">
            <v>105552_GR502</v>
          </cell>
          <cell r="E40">
            <v>34</v>
          </cell>
        </row>
        <row r="41">
          <cell r="D41" t="str">
            <v>105552_GR101</v>
          </cell>
          <cell r="E41">
            <v>35</v>
          </cell>
        </row>
        <row r="42">
          <cell r="D42" t="str">
            <v>105552_GR102</v>
          </cell>
          <cell r="E42">
            <v>36</v>
          </cell>
        </row>
        <row r="43">
          <cell r="D43" t="str">
            <v>105552_TS101</v>
          </cell>
          <cell r="E43">
            <v>37</v>
          </cell>
        </row>
        <row r="44">
          <cell r="D44" t="str">
            <v>105552_TP101</v>
          </cell>
          <cell r="E44">
            <v>38</v>
          </cell>
          <cell r="I44" t="str">
            <v xml:space="preserve">TRAFFIC CONTROL DETAIL </v>
          </cell>
          <cell r="J44" t="str">
            <v>PIC-22 (LOCATION 1)</v>
          </cell>
        </row>
        <row r="45">
          <cell r="D45" t="str">
            <v>105552_TP201</v>
          </cell>
          <cell r="E45">
            <v>39</v>
          </cell>
          <cell r="I45" t="str">
            <v xml:space="preserve">TRAFFIC CONTROL DETAIL </v>
          </cell>
          <cell r="J45" t="str">
            <v>PIC-22 (LOCATION 2)</v>
          </cell>
        </row>
        <row r="46">
          <cell r="D46" t="str">
            <v>105552_TP202</v>
          </cell>
          <cell r="E46">
            <v>40</v>
          </cell>
          <cell r="I46" t="str">
            <v xml:space="preserve">TRAFFIC CONTROL DETAIL </v>
          </cell>
          <cell r="J46" t="str">
            <v>PIC-22 (LOCATION 2)</v>
          </cell>
        </row>
        <row r="47">
          <cell r="D47" t="str">
            <v>105552_TP203</v>
          </cell>
          <cell r="E47">
            <v>41</v>
          </cell>
          <cell r="I47" t="str">
            <v xml:space="preserve">TRAFFIC CONTROL DETAIL </v>
          </cell>
          <cell r="J47" t="str">
            <v>PIC-22 (LOCATION 2)</v>
          </cell>
        </row>
        <row r="48">
          <cell r="D48" t="str">
            <v>105552_TP204</v>
          </cell>
          <cell r="E48">
            <v>42</v>
          </cell>
          <cell r="I48" t="str">
            <v xml:space="preserve">TRAFFIC CONTROL DETAIL </v>
          </cell>
          <cell r="J48" t="str">
            <v>PIC-22 (LOCATION 2)</v>
          </cell>
        </row>
        <row r="49">
          <cell r="D49" t="str">
            <v>105552_TP205</v>
          </cell>
          <cell r="E49">
            <v>43</v>
          </cell>
          <cell r="I49" t="str">
            <v xml:space="preserve">TRAFFIC CONTROL DETAIL </v>
          </cell>
          <cell r="J49" t="str">
            <v>PIC-22 (LOCATION 2)</v>
          </cell>
        </row>
        <row r="50">
          <cell r="D50" t="str">
            <v>105552_TP206</v>
          </cell>
          <cell r="E50">
            <v>44</v>
          </cell>
          <cell r="I50" t="str">
            <v xml:space="preserve">TRAFFIC CONTROL DETAIL </v>
          </cell>
          <cell r="J50" t="str">
            <v>PIC-22 (LOCATION 2)</v>
          </cell>
        </row>
        <row r="51">
          <cell r="D51" t="str">
            <v>105552_TP207</v>
          </cell>
          <cell r="E51">
            <v>45</v>
          </cell>
          <cell r="I51" t="str">
            <v xml:space="preserve">TRAFFIC CONTROL DETAIL </v>
          </cell>
          <cell r="J51" t="str">
            <v>PIC-22 (LOCATION 2)</v>
          </cell>
        </row>
        <row r="52">
          <cell r="D52" t="str">
            <v>105552_TP208</v>
          </cell>
          <cell r="E52">
            <v>46</v>
          </cell>
          <cell r="I52" t="str">
            <v xml:space="preserve">TRAFFIC CONTROL DETAIL </v>
          </cell>
          <cell r="J52" t="str">
            <v>PIC-22 (LOCATION 2)</v>
          </cell>
        </row>
        <row r="53">
          <cell r="D53" t="str">
            <v>105552_TP301</v>
          </cell>
          <cell r="E53">
            <v>47</v>
          </cell>
          <cell r="I53" t="str">
            <v xml:space="preserve">TRAFFIC CONTROL DETAIL </v>
          </cell>
          <cell r="J53" t="str">
            <v>PIC-104 (LOCATION 3)</v>
          </cell>
        </row>
        <row r="54">
          <cell r="D54" t="str">
            <v>105552_TP302</v>
          </cell>
          <cell r="E54">
            <v>48</v>
          </cell>
          <cell r="I54" t="str">
            <v xml:space="preserve">TRAFFIC CONTROL DETAIL </v>
          </cell>
          <cell r="J54" t="str">
            <v>PIC-104 (LOCATION 3)</v>
          </cell>
        </row>
        <row r="55">
          <cell r="D55" t="str">
            <v>105552_TP303</v>
          </cell>
          <cell r="E55">
            <v>49</v>
          </cell>
          <cell r="I55" t="str">
            <v xml:space="preserve">TRAFFIC CONTROL DETAIL </v>
          </cell>
          <cell r="J55" t="str">
            <v>PIC-104 (LOCATION 3)</v>
          </cell>
        </row>
        <row r="56">
          <cell r="D56" t="str">
            <v>105552_TP304</v>
          </cell>
          <cell r="E56">
            <v>50</v>
          </cell>
          <cell r="I56" t="str">
            <v xml:space="preserve">TRAFFIC CONTROL DETAIL </v>
          </cell>
          <cell r="J56" t="str">
            <v>PIC-104 (LOCATION 3)</v>
          </cell>
        </row>
        <row r="57">
          <cell r="D57" t="str">
            <v>105552_TP305</v>
          </cell>
          <cell r="E57">
            <v>51</v>
          </cell>
          <cell r="I57" t="str">
            <v xml:space="preserve">TRAFFIC CONTROL DETAIL </v>
          </cell>
          <cell r="J57" t="str">
            <v>PIC-104 (LOCATION 3)</v>
          </cell>
        </row>
        <row r="58">
          <cell r="D58" t="str">
            <v>105552_TP306</v>
          </cell>
          <cell r="E58">
            <v>52</v>
          </cell>
          <cell r="I58" t="str">
            <v xml:space="preserve">TRAFFIC CONTROL DETAIL </v>
          </cell>
          <cell r="J58" t="str">
            <v>PIC-104 (LOCATION 3)</v>
          </cell>
        </row>
        <row r="59">
          <cell r="D59" t="str">
            <v>105552_SQ101</v>
          </cell>
          <cell r="E59">
            <v>53</v>
          </cell>
        </row>
        <row r="60">
          <cell r="D60" t="str">
            <v>105552_SN101</v>
          </cell>
          <cell r="E60">
            <v>54</v>
          </cell>
        </row>
        <row r="61">
          <cell r="D61" t="str">
            <v>105552_SP102</v>
          </cell>
          <cell r="E61">
            <v>55</v>
          </cell>
        </row>
        <row r="62">
          <cell r="E62">
            <v>56</v>
          </cell>
        </row>
        <row r="63">
          <cell r="E63">
            <v>57</v>
          </cell>
        </row>
        <row r="64">
          <cell r="E64">
            <v>58</v>
          </cell>
        </row>
        <row r="65">
          <cell r="E65">
            <v>59</v>
          </cell>
        </row>
        <row r="66">
          <cell r="E66">
            <v>60</v>
          </cell>
        </row>
        <row r="67">
          <cell r="E67">
            <v>61</v>
          </cell>
        </row>
        <row r="68">
          <cell r="E68">
            <v>62</v>
          </cell>
        </row>
        <row r="69">
          <cell r="E69">
            <v>63</v>
          </cell>
        </row>
        <row r="70">
          <cell r="E70">
            <v>64</v>
          </cell>
        </row>
        <row r="71">
          <cell r="E71">
            <v>65</v>
          </cell>
        </row>
        <row r="72">
          <cell r="E72">
            <v>66</v>
          </cell>
        </row>
        <row r="73">
          <cell r="E73">
            <v>67</v>
          </cell>
        </row>
        <row r="74">
          <cell r="E74">
            <v>68</v>
          </cell>
        </row>
        <row r="75">
          <cell r="E75">
            <v>69</v>
          </cell>
        </row>
        <row r="76">
          <cell r="E76">
            <v>70</v>
          </cell>
        </row>
        <row r="77">
          <cell r="E77">
            <v>71</v>
          </cell>
        </row>
        <row r="78">
          <cell r="E78">
            <v>72</v>
          </cell>
        </row>
        <row r="79">
          <cell r="E79">
            <v>73</v>
          </cell>
        </row>
        <row r="80">
          <cell r="E80">
            <v>74</v>
          </cell>
        </row>
        <row r="81">
          <cell r="E81">
            <v>75</v>
          </cell>
        </row>
        <row r="82">
          <cell r="E82">
            <v>76</v>
          </cell>
        </row>
        <row r="83">
          <cell r="E83">
            <v>77</v>
          </cell>
        </row>
        <row r="84">
          <cell r="E84">
            <v>78</v>
          </cell>
        </row>
        <row r="85">
          <cell r="E85">
            <v>79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EETS"/>
      <sheetName val="SHTNUM LINKS"/>
      <sheetName val="TITLE"/>
      <sheetName val="GA101"/>
      <sheetName val="TYPICAL DETAILS"/>
      <sheetName val="DRIVEWAYS"/>
      <sheetName val="INTERSECTIONS"/>
      <sheetName val="EARTH QTY"/>
      <sheetName val="SCHMATIC DATA"/>
      <sheetName val="GP101"/>
      <sheetName val="PR001"/>
      <sheetName val="DB001"/>
      <sheetName val="GR001"/>
      <sheetName val="TS101"/>
      <sheetName val="RPM101"/>
      <sheetName val="RPM101 OLD"/>
      <sheetName val="GP101(B) (2)"/>
      <sheetName val="POINTS"/>
      <sheetName val="CORES"/>
      <sheetName val="GENSUM 1"/>
      <sheetName val="MOT  WZ LINES"/>
      <sheetName val="MOT TABLES"/>
      <sheetName val="MONUMENT"/>
      <sheetName val="Sheet1"/>
      <sheetName val="STA CUTS"/>
      <sheetName val="Bridge_Rehab_Schedule"/>
    </sheetNames>
    <sheetDataSet>
      <sheetData sheetId="0"/>
      <sheetData sheetId="1">
        <row r="7">
          <cell r="D7" t="str">
            <v>105519_GT100</v>
          </cell>
          <cell r="E7">
            <v>1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</row>
        <row r="8">
          <cell r="D8" t="str">
            <v>105519_GB101</v>
          </cell>
          <cell r="E8">
            <v>2</v>
          </cell>
          <cell r="I8" t="str">
            <v>SCHEMATIC PLAN</v>
          </cell>
        </row>
        <row r="9">
          <cell r="D9" t="str">
            <v>105519_GY102</v>
          </cell>
          <cell r="E9">
            <v>3</v>
          </cell>
          <cell r="I9" t="str">
            <v>TYPICAL SECTIONS</v>
          </cell>
        </row>
        <row r="10">
          <cell r="D10" t="str">
            <v>105519_GA101</v>
          </cell>
          <cell r="E10">
            <v>4</v>
          </cell>
          <cell r="I10" t="str">
            <v>TYPICAL DETAILS</v>
          </cell>
          <cell r="J10" t="str">
            <v>PARTIAL DEPTH PAVEMENT REPAIR</v>
          </cell>
        </row>
        <row r="11">
          <cell r="D11" t="str">
            <v>105519_GA102</v>
          </cell>
          <cell r="E11">
            <v>5</v>
          </cell>
          <cell r="I11" t="str">
            <v>TYPICAL DETAILS</v>
          </cell>
          <cell r="J11" t="str">
            <v>DRIVEWAY &amp; MAILBOX</v>
          </cell>
        </row>
        <row r="12">
          <cell r="D12" t="str">
            <v>105519_GA103</v>
          </cell>
          <cell r="E12">
            <v>6</v>
          </cell>
          <cell r="I12" t="str">
            <v>TYPICAL DETAILS</v>
          </cell>
          <cell r="J12" t="str">
            <v>INTERSECTION PAVING</v>
          </cell>
        </row>
        <row r="13">
          <cell r="D13" t="str">
            <v>105519_GA104</v>
          </cell>
          <cell r="E13">
            <v>7</v>
          </cell>
          <cell r="I13" t="str">
            <v>TYPICAL DETAILS</v>
          </cell>
          <cell r="J13" t="str">
            <v>EMBANKMENT, AS PER PLAN</v>
          </cell>
        </row>
        <row r="14">
          <cell r="D14" t="str">
            <v>105519_GA105</v>
          </cell>
          <cell r="E14">
            <v>8</v>
          </cell>
          <cell r="I14" t="str">
            <v>TYPICAL DETAILS</v>
          </cell>
          <cell r="J14" t="str">
            <v xml:space="preserve">STA 617+97.86 TO STA 619+38.87 </v>
          </cell>
        </row>
        <row r="15">
          <cell r="E15">
            <v>9</v>
          </cell>
          <cell r="I15" t="str">
            <v>GENERAL NOTES</v>
          </cell>
        </row>
        <row r="16">
          <cell r="E16">
            <v>10</v>
          </cell>
          <cell r="I16" t="str">
            <v>GENERAL NOTES</v>
          </cell>
        </row>
        <row r="17">
          <cell r="E17">
            <v>11</v>
          </cell>
          <cell r="I17" t="str">
            <v>GENERAL NOTES</v>
          </cell>
        </row>
        <row r="18">
          <cell r="E18">
            <v>12</v>
          </cell>
          <cell r="I18" t="str">
            <v>GENERAL NOTES</v>
          </cell>
        </row>
        <row r="19">
          <cell r="E19">
            <v>13</v>
          </cell>
          <cell r="I19" t="str">
            <v>GENERAL NOTES</v>
          </cell>
        </row>
        <row r="20">
          <cell r="E20">
            <v>14</v>
          </cell>
          <cell r="I20" t="str">
            <v>GENERAL NOTES</v>
          </cell>
        </row>
        <row r="21">
          <cell r="E21">
            <v>15</v>
          </cell>
          <cell r="I21" t="str">
            <v>GENERAL NOTES</v>
          </cell>
        </row>
        <row r="22">
          <cell r="D22" t="str">
            <v>105519_GG101</v>
          </cell>
          <cell r="E22">
            <v>16</v>
          </cell>
          <cell r="I22" t="str">
            <v>GENERAL SUMMARY</v>
          </cell>
        </row>
        <row r="23">
          <cell r="D23" t="str">
            <v>105519_GG102</v>
          </cell>
          <cell r="E23">
            <v>17</v>
          </cell>
          <cell r="I23" t="str">
            <v>GENERAL SUMMARY</v>
          </cell>
        </row>
        <row r="24">
          <cell r="D24" t="str">
            <v>105519_GS101</v>
          </cell>
          <cell r="E24">
            <v>18</v>
          </cell>
          <cell r="I24" t="str">
            <v>PAVEMENT SUBSUMMARY</v>
          </cell>
        </row>
        <row r="25">
          <cell r="D25" t="str">
            <v>105519_CR101</v>
          </cell>
          <cell r="E25">
            <v>19</v>
          </cell>
          <cell r="I25" t="str">
            <v>CURB RAMP PLAN</v>
          </cell>
          <cell r="J25" t="str">
            <v>VILLAGE OF ASHLEY</v>
          </cell>
        </row>
        <row r="26">
          <cell r="D26" t="str">
            <v>105519_CR101</v>
          </cell>
          <cell r="E26">
            <v>20</v>
          </cell>
          <cell r="I26" t="str">
            <v>GUARDRAIL PLAN</v>
          </cell>
        </row>
        <row r="27">
          <cell r="D27" t="str">
            <v>105519_CR102</v>
          </cell>
          <cell r="E27">
            <v>21</v>
          </cell>
          <cell r="I27" t="str">
            <v>GUARDRAIL PLAN</v>
          </cell>
        </row>
        <row r="28">
          <cell r="D28" t="str">
            <v>105519_CR103</v>
          </cell>
          <cell r="E28">
            <v>22</v>
          </cell>
          <cell r="I28" t="str">
            <v>GUARDRAIL PLAN</v>
          </cell>
        </row>
        <row r="29">
          <cell r="E29">
            <v>23</v>
          </cell>
          <cell r="J29" t="str">
            <v>CONSTRUCTION ACCESS POINTS</v>
          </cell>
        </row>
        <row r="30">
          <cell r="E30">
            <v>24</v>
          </cell>
          <cell r="I30" t="str">
            <v>MAINTENANCE OF TRAFFIC PLAN</v>
          </cell>
          <cell r="J30" t="str">
            <v>US-23 AT HOME RD.</v>
          </cell>
        </row>
        <row r="31">
          <cell r="E31">
            <v>25</v>
          </cell>
          <cell r="I31" t="str">
            <v>MAINTENANCE OF TRAFFIC PLAN</v>
          </cell>
          <cell r="J31" t="str">
            <v>US-23 AT HOME RD.</v>
          </cell>
        </row>
        <row r="32">
          <cell r="E32">
            <v>26</v>
          </cell>
          <cell r="I32" t="str">
            <v>MAINTENANCE OF TRAFFIC PLAN</v>
          </cell>
          <cell r="J32" t="str">
            <v>US-23 AT HOME RD.</v>
          </cell>
        </row>
        <row r="33">
          <cell r="E33">
            <v>27</v>
          </cell>
          <cell r="I33" t="str">
            <v>MAINTENANCE OF TRAFFIC PLAN</v>
          </cell>
          <cell r="J33" t="str">
            <v>US-23 AT HOME RD.</v>
          </cell>
        </row>
        <row r="34">
          <cell r="E34">
            <v>28</v>
          </cell>
          <cell r="I34" t="str">
            <v>MAINTENANCE OF TRAFFIC PLAN</v>
          </cell>
          <cell r="J34" t="str">
            <v>US-23 AT HYATTS/SHANAHAN RD.</v>
          </cell>
        </row>
        <row r="35">
          <cell r="E35">
            <v>29</v>
          </cell>
          <cell r="I35" t="str">
            <v>MAINTENANCE OF TRAFFIC PLAN</v>
          </cell>
          <cell r="J35" t="str">
            <v>US-23 AT HYATTS/SHANAHAN RD.</v>
          </cell>
        </row>
        <row r="36">
          <cell r="E36">
            <v>30</v>
          </cell>
          <cell r="I36" t="str">
            <v>MAINTENANCE OF TRAFFIC PLAN</v>
          </cell>
          <cell r="J36" t="str">
            <v>US-23 AT HYATTS/SHANAHAN RD.</v>
          </cell>
        </row>
        <row r="37">
          <cell r="E37">
            <v>31</v>
          </cell>
          <cell r="I37" t="str">
            <v>MAINTENANCE OF TRAFFIC PLAN</v>
          </cell>
          <cell r="J37" t="str">
            <v>US-23 AT HYATTS/SHANAHAN RD.</v>
          </cell>
        </row>
        <row r="38">
          <cell r="E38">
            <v>32</v>
          </cell>
          <cell r="I38" t="str">
            <v>DETOUR PLAN</v>
          </cell>
          <cell r="J38" t="str">
            <v>US-23 AT HOME RD.</v>
          </cell>
        </row>
        <row r="39">
          <cell r="E39">
            <v>33</v>
          </cell>
          <cell r="I39" t="str">
            <v>DETOUR PLAN</v>
          </cell>
          <cell r="J39" t="str">
            <v>US-23 AT HYATTS/SHANAHAN RD.</v>
          </cell>
        </row>
        <row r="40">
          <cell r="E40">
            <v>34</v>
          </cell>
          <cell r="I40" t="str">
            <v>GENERAL SUMMARY</v>
          </cell>
        </row>
        <row r="41">
          <cell r="E41">
            <v>35</v>
          </cell>
          <cell r="I41" t="str">
            <v>GENERAL SUMMARY</v>
          </cell>
        </row>
        <row r="42">
          <cell r="E42">
            <v>36</v>
          </cell>
          <cell r="I42" t="str">
            <v>GENERAL SUMMARY</v>
          </cell>
        </row>
        <row r="43">
          <cell r="E43">
            <v>37</v>
          </cell>
          <cell r="I43" t="str">
            <v>PLAN SUBSUMMARY</v>
          </cell>
        </row>
        <row r="44">
          <cell r="E44">
            <v>38</v>
          </cell>
          <cell r="K44" t="str">
            <v>X</v>
          </cell>
          <cell r="L44" t="str">
            <v>X</v>
          </cell>
        </row>
        <row r="45">
          <cell r="E45">
            <v>39</v>
          </cell>
        </row>
        <row r="46">
          <cell r="E46">
            <v>40</v>
          </cell>
        </row>
        <row r="47">
          <cell r="E47">
            <v>41</v>
          </cell>
        </row>
        <row r="48">
          <cell r="E48">
            <v>42</v>
          </cell>
        </row>
        <row r="49">
          <cell r="E49">
            <v>43</v>
          </cell>
        </row>
        <row r="50">
          <cell r="E50">
            <v>44</v>
          </cell>
        </row>
        <row r="51">
          <cell r="E51">
            <v>45</v>
          </cell>
        </row>
        <row r="52">
          <cell r="E52">
            <v>46</v>
          </cell>
        </row>
        <row r="53">
          <cell r="E53">
            <v>47</v>
          </cell>
        </row>
        <row r="54">
          <cell r="E54">
            <v>48</v>
          </cell>
        </row>
        <row r="55">
          <cell r="E55">
            <v>49</v>
          </cell>
        </row>
        <row r="56">
          <cell r="E56">
            <v>50</v>
          </cell>
        </row>
        <row r="57">
          <cell r="E57">
            <v>51</v>
          </cell>
        </row>
        <row r="58">
          <cell r="E58">
            <v>52</v>
          </cell>
        </row>
        <row r="59">
          <cell r="E59">
            <v>53</v>
          </cell>
        </row>
        <row r="60">
          <cell r="E60">
            <v>54</v>
          </cell>
        </row>
        <row r="61">
          <cell r="E61">
            <v>55</v>
          </cell>
        </row>
        <row r="62">
          <cell r="E62">
            <v>56</v>
          </cell>
        </row>
        <row r="63">
          <cell r="E63">
            <v>57</v>
          </cell>
        </row>
        <row r="64">
          <cell r="E64">
            <v>58</v>
          </cell>
        </row>
        <row r="65">
          <cell r="E65">
            <v>59</v>
          </cell>
        </row>
        <row r="66">
          <cell r="E66">
            <v>60</v>
          </cell>
        </row>
        <row r="67">
          <cell r="E67">
            <v>61</v>
          </cell>
        </row>
        <row r="68">
          <cell r="E68">
            <v>62</v>
          </cell>
        </row>
        <row r="69">
          <cell r="E69">
            <v>63</v>
          </cell>
        </row>
        <row r="70">
          <cell r="E70">
            <v>64</v>
          </cell>
        </row>
        <row r="71">
          <cell r="E71">
            <v>65</v>
          </cell>
        </row>
        <row r="72">
          <cell r="E72">
            <v>66</v>
          </cell>
        </row>
        <row r="73">
          <cell r="E73">
            <v>67</v>
          </cell>
        </row>
        <row r="74">
          <cell r="E74">
            <v>68</v>
          </cell>
        </row>
        <row r="75">
          <cell r="E75">
            <v>69</v>
          </cell>
        </row>
        <row r="76">
          <cell r="E76">
            <v>70</v>
          </cell>
        </row>
        <row r="77">
          <cell r="E77">
            <v>71</v>
          </cell>
        </row>
        <row r="78">
          <cell r="E78">
            <v>72</v>
          </cell>
        </row>
        <row r="79">
          <cell r="E79">
            <v>73</v>
          </cell>
        </row>
        <row r="80">
          <cell r="E80">
            <v>74</v>
          </cell>
        </row>
        <row r="81">
          <cell r="E81">
            <v>75</v>
          </cell>
        </row>
        <row r="82">
          <cell r="E82">
            <v>76</v>
          </cell>
        </row>
        <row r="83">
          <cell r="E83">
            <v>77</v>
          </cell>
        </row>
        <row r="84">
          <cell r="E84">
            <v>78</v>
          </cell>
        </row>
        <row r="85">
          <cell r="E85">
            <v>79</v>
          </cell>
        </row>
        <row r="86">
          <cell r="E86">
            <v>80</v>
          </cell>
        </row>
        <row r="87">
          <cell r="E87">
            <v>81</v>
          </cell>
        </row>
        <row r="88">
          <cell r="E88">
            <v>82</v>
          </cell>
        </row>
        <row r="89">
          <cell r="E89">
            <v>83</v>
          </cell>
        </row>
        <row r="90">
          <cell r="E90">
            <v>84</v>
          </cell>
        </row>
        <row r="91">
          <cell r="E91">
            <v>85</v>
          </cell>
        </row>
        <row r="92">
          <cell r="E92">
            <v>86</v>
          </cell>
        </row>
        <row r="93">
          <cell r="E93">
            <v>87</v>
          </cell>
        </row>
        <row r="94">
          <cell r="E94">
            <v>88</v>
          </cell>
        </row>
        <row r="95">
          <cell r="E95">
            <v>89</v>
          </cell>
        </row>
        <row r="96">
          <cell r="E96">
            <v>90</v>
          </cell>
        </row>
        <row r="97">
          <cell r="E97">
            <v>91</v>
          </cell>
        </row>
        <row r="98">
          <cell r="E98">
            <v>92</v>
          </cell>
          <cell r="I98" t="str">
            <v>TRAFFIC CONTROL</v>
          </cell>
          <cell r="J98" t="str">
            <v>SUBSUMMARY</v>
          </cell>
        </row>
        <row r="99">
          <cell r="E99">
            <v>93</v>
          </cell>
          <cell r="I99" t="str">
            <v>TRAFFIC CONTROL</v>
          </cell>
          <cell r="J99" t="str">
            <v>CONCRETE TRAFFIC ISLANDS</v>
          </cell>
        </row>
        <row r="100">
          <cell r="E100">
            <v>94</v>
          </cell>
          <cell r="I100" t="str">
            <v>RAISED PAVEMENT MARKER PLAN</v>
          </cell>
          <cell r="J100" t="str">
            <v>STA. 325+77.60 TO STA. 327+50</v>
          </cell>
        </row>
        <row r="101">
          <cell r="E101">
            <v>95</v>
          </cell>
          <cell r="I101" t="str">
            <v>RAISED PAVEMENT MARKER PLAN</v>
          </cell>
          <cell r="J101" t="str">
            <v>STA. 327+50 TO STA. 343+50</v>
          </cell>
        </row>
        <row r="102">
          <cell r="E102">
            <v>96</v>
          </cell>
          <cell r="I102" t="str">
            <v>RAISED PAVEMENT MARKER PLAN</v>
          </cell>
          <cell r="J102" t="str">
            <v>STA. 343+50 TO STA. 350+76.25</v>
          </cell>
        </row>
        <row r="103">
          <cell r="E103">
            <v>97</v>
          </cell>
          <cell r="I103" t="str">
            <v>TRAFFIC SIGNAL PLAN</v>
          </cell>
          <cell r="J103" t="str">
            <v>US-23 AT GREEN MEADOWS DR.</v>
          </cell>
        </row>
        <row r="104">
          <cell r="E104">
            <v>98</v>
          </cell>
          <cell r="I104" t="str">
            <v>TRAFFIC SIGNAL PLAN</v>
          </cell>
          <cell r="J104" t="str">
            <v>US-23 AT MEADOW PARK AVE.</v>
          </cell>
        </row>
        <row r="105">
          <cell r="E105">
            <v>99</v>
          </cell>
          <cell r="I105" t="str">
            <v>TRAFFIC SIGNAL DETAILS</v>
          </cell>
          <cell r="J105" t="str">
            <v>US-23 AT GREEN MEADOWS DR.</v>
          </cell>
        </row>
        <row r="106">
          <cell r="E106">
            <v>100</v>
          </cell>
          <cell r="I106" t="str">
            <v>TRAFFIC SIGNAL DETAILS</v>
          </cell>
          <cell r="J106" t="str">
            <v>US-23 AT MEADOW PARK AVE.</v>
          </cell>
        </row>
        <row r="107">
          <cell r="E107">
            <v>101</v>
          </cell>
          <cell r="I107" t="str">
            <v>SIGNALIZED INTERSECTION</v>
          </cell>
          <cell r="J107" t="str">
            <v>DETAILS</v>
          </cell>
        </row>
        <row r="108">
          <cell r="E108">
            <v>102</v>
          </cell>
          <cell r="I108" t="str">
            <v>SIGNALIZED INTERSECTION</v>
          </cell>
          <cell r="J108" t="str">
            <v>DETAILS</v>
          </cell>
        </row>
        <row r="109">
          <cell r="E109">
            <v>103</v>
          </cell>
          <cell r="I109" t="str">
            <v>SIGNALIZED INTERSECTION</v>
          </cell>
          <cell r="J109" t="str">
            <v>DETAILS</v>
          </cell>
        </row>
        <row r="110">
          <cell r="E110">
            <v>104</v>
          </cell>
          <cell r="I110" t="str">
            <v>PAVEMENT ELEVATIONS</v>
          </cell>
          <cell r="J110" t="str">
            <v>DEL-23 AT HOME RD.</v>
          </cell>
        </row>
        <row r="111">
          <cell r="E111">
            <v>105</v>
          </cell>
          <cell r="I111" t="str">
            <v>PAVEMENT ELEVATIONS</v>
          </cell>
          <cell r="J111" t="str">
            <v>DEL-23 AT HYATTS AND SHANNAHAN RD.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"/>
      <sheetName val="MACRO"/>
      <sheetName val="SUB-SUMMARY TEMPLATE"/>
      <sheetName val="HELP"/>
      <sheetName val="TITLE"/>
      <sheetName val="CONTENTS"/>
      <sheetName val="GENERAL NOTES"/>
      <sheetName val="GENERAL SUM"/>
      <sheetName val="DEL - 1"/>
      <sheetName val="FAY - 1"/>
      <sheetName val="FRA - 1"/>
      <sheetName val="FRA - 2"/>
      <sheetName val="FRA - 3"/>
      <sheetName val="FRA - 4"/>
      <sheetName val="FRA - 5"/>
      <sheetName val="MAD - 1"/>
      <sheetName val="MAR - 1"/>
      <sheetName val="MRW - 1"/>
      <sheetName val="PIC - 1"/>
      <sheetName val="UNI - 1"/>
    </sheetNames>
    <sheetDataSet>
      <sheetData sheetId="0">
        <row r="1">
          <cell r="B1" t="str">
            <v>EXT.</v>
          </cell>
          <cell r="C1" t="str">
            <v>ITEM DESCRIPTION</v>
          </cell>
        </row>
        <row r="2">
          <cell r="B2" t="str">
            <v>01600</v>
          </cell>
          <cell r="C2" t="str">
            <v>BIKE LANE SYMBOL MARKING</v>
          </cell>
        </row>
        <row r="3">
          <cell r="B3" t="str">
            <v>01602</v>
          </cell>
          <cell r="C3" t="str">
            <v>BIKE LANE SYMBOL MARKING, TYPE 1</v>
          </cell>
        </row>
        <row r="4">
          <cell r="B4" t="str">
            <v>01610</v>
          </cell>
          <cell r="C4" t="str">
            <v>BIKE LANE SYMBOL MARKING, TYPE 1A</v>
          </cell>
        </row>
        <row r="5">
          <cell r="B5" t="str">
            <v>01604</v>
          </cell>
          <cell r="C5" t="str">
            <v>BIKE LANE SYMBOL MARKING, TYPE 2</v>
          </cell>
        </row>
        <row r="6">
          <cell r="B6" t="str">
            <v>00290</v>
          </cell>
          <cell r="C6" t="str">
            <v>CENTER LINE</v>
          </cell>
        </row>
        <row r="7">
          <cell r="B7" t="str">
            <v>00291</v>
          </cell>
          <cell r="C7" t="str">
            <v>CENTER LINE, AS PER PLAN</v>
          </cell>
        </row>
        <row r="8">
          <cell r="B8" t="str">
            <v>00300</v>
          </cell>
          <cell r="C8" t="str">
            <v>CENTER LINE, TYPE 1</v>
          </cell>
        </row>
        <row r="9">
          <cell r="B9" t="str">
            <v>00301</v>
          </cell>
          <cell r="C9" t="str">
            <v>CENTER LINE, TYPE 1, AS PER PLAN</v>
          </cell>
        </row>
        <row r="10">
          <cell r="B10" t="str">
            <v>00310</v>
          </cell>
          <cell r="C10" t="str">
            <v>CENTER LINE, TYPE 1A</v>
          </cell>
        </row>
        <row r="11">
          <cell r="B11" t="str">
            <v>00311</v>
          </cell>
          <cell r="C11" t="str">
            <v>CENTER LINE, TYPE 1A, AS PER PLAN</v>
          </cell>
        </row>
        <row r="12">
          <cell r="B12" t="str">
            <v>00302</v>
          </cell>
          <cell r="C12" t="str">
            <v>CENTER LINE, TYPE 2</v>
          </cell>
        </row>
        <row r="13">
          <cell r="B13" t="str">
            <v>00303</v>
          </cell>
          <cell r="C13" t="str">
            <v>CENTER LINE, TYPE 2, AS PER PLAN</v>
          </cell>
        </row>
        <row r="14">
          <cell r="B14" t="str">
            <v>00394</v>
          </cell>
          <cell r="C14" t="str">
            <v>CHANNELIZING LINE, 12"</v>
          </cell>
        </row>
        <row r="15">
          <cell r="B15" t="str">
            <v>00404</v>
          </cell>
          <cell r="C15" t="str">
            <v>CHANNELIZING LINE, 12", TYPE 1</v>
          </cell>
        </row>
        <row r="16">
          <cell r="B16" t="str">
            <v>00414</v>
          </cell>
          <cell r="C16" t="str">
            <v>CHANNELIZING LINE, 12", TYPE 1A</v>
          </cell>
        </row>
        <row r="17">
          <cell r="B17" t="str">
            <v>00406</v>
          </cell>
          <cell r="C17" t="str">
            <v>CHANNELIZING LINE, 12", TYPE 2</v>
          </cell>
        </row>
        <row r="18">
          <cell r="B18" t="str">
            <v>00390</v>
          </cell>
          <cell r="C18" t="str">
            <v>CHANNELIZING LINE, 8"</v>
          </cell>
        </row>
        <row r="19">
          <cell r="B19" t="str">
            <v>00391</v>
          </cell>
          <cell r="C19" t="str">
            <v>CHANNELIZING LINE, 8",  AS PER PLAN</v>
          </cell>
        </row>
        <row r="20">
          <cell r="B20" t="str">
            <v>00400</v>
          </cell>
          <cell r="C20" t="str">
            <v>CHANNELIZING LINE, 8", TYPE 1</v>
          </cell>
        </row>
        <row r="21">
          <cell r="B21" t="str">
            <v>00401</v>
          </cell>
          <cell r="C21" t="str">
            <v>CHANNELIZING LINE, 8", TYPE 1, AS PER PLAN</v>
          </cell>
        </row>
        <row r="22">
          <cell r="B22" t="str">
            <v>00410</v>
          </cell>
          <cell r="C22" t="str">
            <v>CHANNELIZING LINE, 8", TYPE 1A</v>
          </cell>
        </row>
        <row r="23">
          <cell r="B23" t="str">
            <v>00411</v>
          </cell>
          <cell r="C23" t="str">
            <v>CHANNELIZING LINE, 8", TYPE 1A, AS PER PLAN</v>
          </cell>
        </row>
        <row r="24">
          <cell r="B24" t="str">
            <v>00402</v>
          </cell>
          <cell r="C24" t="str">
            <v>CHANNELIZING LINE, 8", TYPE 2</v>
          </cell>
        </row>
        <row r="25">
          <cell r="B25" t="str">
            <v>00403</v>
          </cell>
          <cell r="C25" t="str">
            <v>CHANNELIZING LINE, 8", TYPE 2, AS PER PLAN</v>
          </cell>
        </row>
        <row r="26">
          <cell r="B26" t="str">
            <v>00590</v>
          </cell>
          <cell r="C26" t="str">
            <v>CROSSWALK LINE</v>
          </cell>
        </row>
        <row r="27">
          <cell r="B27" t="str">
            <v>00591</v>
          </cell>
          <cell r="C27" t="str">
            <v>CROSSWALK LINE, AS PER PLAN</v>
          </cell>
        </row>
        <row r="28">
          <cell r="B28" t="str">
            <v>00600</v>
          </cell>
          <cell r="C28" t="str">
            <v>CROSSWALK LINE, TYPE 1</v>
          </cell>
        </row>
        <row r="29">
          <cell r="B29" t="str">
            <v>00601</v>
          </cell>
          <cell r="C29" t="str">
            <v>CROSSWALK LINE, TYPE 1, AS PER PLAN</v>
          </cell>
        </row>
        <row r="30">
          <cell r="B30" t="str">
            <v>00610</v>
          </cell>
          <cell r="C30" t="str">
            <v>CROSSWALK LINE, TYPE 1A</v>
          </cell>
        </row>
        <row r="31">
          <cell r="B31" t="str">
            <v>00611</v>
          </cell>
          <cell r="C31" t="str">
            <v>CROSSWALK LINE, TYPE 1A, AS PER PLAN</v>
          </cell>
        </row>
        <row r="32">
          <cell r="B32" t="str">
            <v>00602</v>
          </cell>
          <cell r="C32" t="str">
            <v>CROSSWALK LINE, TYPE 2</v>
          </cell>
        </row>
        <row r="33">
          <cell r="B33" t="str">
            <v>00603</v>
          </cell>
          <cell r="C33" t="str">
            <v>CROSSWALK LINE, TYPE 2, AS PER PLAN</v>
          </cell>
        </row>
        <row r="34">
          <cell r="B34" t="str">
            <v>00790</v>
          </cell>
          <cell r="C34" t="str">
            <v>CURB MARKING</v>
          </cell>
        </row>
        <row r="35">
          <cell r="B35" t="str">
            <v>00800</v>
          </cell>
          <cell r="C35" t="str">
            <v>CURB MARKING, TYPE 1</v>
          </cell>
        </row>
        <row r="36">
          <cell r="B36" t="str">
            <v>00810</v>
          </cell>
          <cell r="C36" t="str">
            <v>CURB MARKING, TYPE 1A</v>
          </cell>
        </row>
        <row r="37">
          <cell r="B37" t="str">
            <v>00802</v>
          </cell>
          <cell r="C37" t="str">
            <v>CURB MARKING, TYPE 2</v>
          </cell>
        </row>
        <row r="38">
          <cell r="B38" t="str">
            <v>01550</v>
          </cell>
          <cell r="C38" t="str">
            <v>DOTTED LINE, 12"</v>
          </cell>
        </row>
        <row r="39">
          <cell r="B39" t="str">
            <v>01551</v>
          </cell>
          <cell r="C39" t="str">
            <v>DOTTED LINE, 12", AS PER PLAN</v>
          </cell>
        </row>
        <row r="40">
          <cell r="B40" t="str">
            <v>01560</v>
          </cell>
          <cell r="C40" t="str">
            <v>DOTTED LINE, 12", TYPE 1</v>
          </cell>
        </row>
        <row r="41">
          <cell r="B41" t="str">
            <v>01570</v>
          </cell>
          <cell r="C41" t="str">
            <v>DOTTED LINE, 12", TYPE 1A</v>
          </cell>
        </row>
        <row r="42">
          <cell r="B42" t="str">
            <v>01490</v>
          </cell>
          <cell r="C42" t="str">
            <v>DOTTED LINE, 4"</v>
          </cell>
        </row>
        <row r="43">
          <cell r="B43" t="str">
            <v>01491</v>
          </cell>
          <cell r="C43" t="str">
            <v>DOTTED LINE, 4", AS PER PLAN</v>
          </cell>
        </row>
        <row r="44">
          <cell r="B44" t="str">
            <v>01500</v>
          </cell>
          <cell r="C44" t="str">
            <v>DOTTED LINE, 4", TYPE 1</v>
          </cell>
        </row>
        <row r="45">
          <cell r="B45" t="str">
            <v>01501</v>
          </cell>
          <cell r="C45" t="str">
            <v>DOTTED LINE, 4", TYPE 1, AS PER PLAN</v>
          </cell>
        </row>
        <row r="46">
          <cell r="B46" t="str">
            <v>01506</v>
          </cell>
          <cell r="C46" t="str">
            <v>DOTTED LINE, 4", TYPE 1A</v>
          </cell>
        </row>
        <row r="47">
          <cell r="B47" t="str">
            <v>01507</v>
          </cell>
          <cell r="C47" t="str">
            <v>DOTTED LINE, 4", TYPE 1A, AS PER PLAN</v>
          </cell>
        </row>
        <row r="48">
          <cell r="B48" t="str">
            <v>01502</v>
          </cell>
          <cell r="C48" t="str">
            <v>DOTTED LINE, 4", TYPE 2</v>
          </cell>
        </row>
        <row r="49">
          <cell r="B49" t="str">
            <v>01508</v>
          </cell>
          <cell r="C49" t="str">
            <v>DOTTED LINE, 6"</v>
          </cell>
        </row>
        <row r="50">
          <cell r="B50" t="str">
            <v>01509</v>
          </cell>
          <cell r="C50" t="str">
            <v>DOTTED LINE, 6", AS PER PLAN</v>
          </cell>
        </row>
        <row r="51">
          <cell r="B51" t="str">
            <v>01510</v>
          </cell>
          <cell r="C51" t="str">
            <v>DOTTED LINE, 6", TYPE 1</v>
          </cell>
        </row>
        <row r="52">
          <cell r="B52" t="str">
            <v>01516</v>
          </cell>
          <cell r="C52" t="str">
            <v>DOTTED LINE, 6", TYPE 1A</v>
          </cell>
        </row>
        <row r="53">
          <cell r="B53" t="str">
            <v>01517</v>
          </cell>
          <cell r="C53" t="str">
            <v>DOTTED LINE, 6", TYPE 1A, AS PER PLAN</v>
          </cell>
        </row>
        <row r="54">
          <cell r="B54" t="str">
            <v>01512</v>
          </cell>
          <cell r="C54" t="str">
            <v>DOTTED LINE, 6", TYPE 2</v>
          </cell>
        </row>
        <row r="55">
          <cell r="B55" t="str">
            <v>01513</v>
          </cell>
          <cell r="C55" t="str">
            <v>DOTTED LINE, 6", TYPE 2, AS PER PLAN</v>
          </cell>
        </row>
        <row r="56">
          <cell r="B56" t="str">
            <v>01520</v>
          </cell>
          <cell r="C56" t="str">
            <v>DOTTED LINE, 8"</v>
          </cell>
        </row>
        <row r="57">
          <cell r="B57" t="str">
            <v>01522</v>
          </cell>
          <cell r="C57" t="str">
            <v>DOTTED LINE, 8", TYPE 1</v>
          </cell>
        </row>
        <row r="58">
          <cell r="B58" t="str">
            <v>01523</v>
          </cell>
          <cell r="C58" t="str">
            <v>DOTTED LINE, 8", TYPE 1, AS PER PLAN</v>
          </cell>
        </row>
        <row r="59">
          <cell r="B59" t="str">
            <v>01530</v>
          </cell>
          <cell r="C59" t="str">
            <v>DOTTED LINE, 8", TYPE 1A</v>
          </cell>
        </row>
        <row r="60">
          <cell r="B60" t="str">
            <v>01531</v>
          </cell>
          <cell r="C60" t="str">
            <v>DOTTED LINE, 8", TYPE 1A, AS PER PLAN</v>
          </cell>
        </row>
        <row r="61">
          <cell r="B61" t="str">
            <v>00090</v>
          </cell>
          <cell r="C61" t="str">
            <v>EDGE LINE, 4"</v>
          </cell>
        </row>
        <row r="62">
          <cell r="B62" t="str">
            <v>00091</v>
          </cell>
          <cell r="C62" t="str">
            <v>EDGE LINE, 4",  AS PER PLAN</v>
          </cell>
        </row>
        <row r="63">
          <cell r="B63" t="str">
            <v>00100</v>
          </cell>
          <cell r="C63" t="str">
            <v>EDGE LINE, 4", TYPE 1</v>
          </cell>
        </row>
        <row r="64">
          <cell r="B64" t="str">
            <v>00101</v>
          </cell>
          <cell r="C64" t="str">
            <v>EDGE LINE, 4", TYPE 1, AS PER PLAN</v>
          </cell>
        </row>
        <row r="65">
          <cell r="B65" t="str">
            <v>00110</v>
          </cell>
          <cell r="C65" t="str">
            <v>EDGE LINE, 4", TYPE 1A</v>
          </cell>
        </row>
        <row r="66">
          <cell r="B66" t="str">
            <v>00111</v>
          </cell>
          <cell r="C66" t="str">
            <v>EDGE LINE, 4", TYPE 1A, AS PER PLAN</v>
          </cell>
        </row>
        <row r="67">
          <cell r="B67" t="str">
            <v>00102</v>
          </cell>
          <cell r="C67" t="str">
            <v>EDGE LINE, 4", TYPE 2</v>
          </cell>
        </row>
        <row r="68">
          <cell r="B68" t="str">
            <v>00103</v>
          </cell>
          <cell r="C68" t="str">
            <v>EDGE LINE, 4", TYPE 2, AS PER PLAN</v>
          </cell>
        </row>
        <row r="69">
          <cell r="B69" t="str">
            <v>00094</v>
          </cell>
          <cell r="C69" t="str">
            <v>EDGE LINE, 6"</v>
          </cell>
        </row>
        <row r="70">
          <cell r="B70" t="str">
            <v>00104</v>
          </cell>
          <cell r="C70" t="str">
            <v>EDGE LINE, 6", TYPE 1</v>
          </cell>
        </row>
        <row r="71">
          <cell r="B71" t="str">
            <v>00114</v>
          </cell>
          <cell r="C71" t="str">
            <v>EDGE LINE, 6", TYPE 1A</v>
          </cell>
        </row>
        <row r="72">
          <cell r="B72" t="str">
            <v>00106</v>
          </cell>
          <cell r="C72" t="str">
            <v>EDGE LINE, 6", TYPE 2</v>
          </cell>
        </row>
        <row r="73">
          <cell r="B73" t="str">
            <v xml:space="preserve"> </v>
          </cell>
          <cell r="C73" t="str">
            <v>EQUIV. SOLID CENTER LINE (INFO ONLY)</v>
          </cell>
        </row>
        <row r="74">
          <cell r="B74" t="str">
            <v>60000</v>
          </cell>
          <cell r="C74" t="str">
            <v>GREEN COLORED PAVEMENT FOR BIKE LANES,TYPE 1</v>
          </cell>
        </row>
        <row r="75">
          <cell r="B75" t="str">
            <v>60010</v>
          </cell>
          <cell r="C75" t="str">
            <v>GREEN COLORED PAVEMENT FOR BIKE LANES,TYPE 1A</v>
          </cell>
        </row>
        <row r="76">
          <cell r="B76" t="str">
            <v>01700</v>
          </cell>
          <cell r="C76" t="str">
            <v>HANDICAP SYMBOL MARKING</v>
          </cell>
        </row>
        <row r="77">
          <cell r="B77" t="str">
            <v>01702</v>
          </cell>
          <cell r="C77" t="str">
            <v>HANDICAP SYMBOL MARKING, TYPE 1</v>
          </cell>
        </row>
        <row r="78">
          <cell r="B78" t="str">
            <v>01710</v>
          </cell>
          <cell r="C78" t="str">
            <v>HANDICAP SYMBOL MARKING, TYPE 1A</v>
          </cell>
        </row>
        <row r="79">
          <cell r="B79" t="str">
            <v>01704</v>
          </cell>
          <cell r="C79" t="str">
            <v>HANDICAP SYMBOL MARKING, TYPE 2</v>
          </cell>
        </row>
        <row r="80">
          <cell r="B80" t="str">
            <v>01705</v>
          </cell>
          <cell r="C80" t="str">
            <v>HANDICAP SYMBOL MARKING, TYPE 2, AS PER PLAN</v>
          </cell>
        </row>
        <row r="81">
          <cell r="B81" t="str">
            <v>00910</v>
          </cell>
          <cell r="C81" t="str">
            <v>ISLAND MARKING</v>
          </cell>
        </row>
        <row r="82">
          <cell r="B82" t="str">
            <v>00900</v>
          </cell>
          <cell r="C82" t="str">
            <v>ISLAND MARKING, TYPE 1</v>
          </cell>
        </row>
        <row r="83">
          <cell r="B83" t="str">
            <v>00901</v>
          </cell>
          <cell r="C83" t="str">
            <v>ISLAND MARKING, TYPE 1,  AS PER PLAN</v>
          </cell>
        </row>
        <row r="84">
          <cell r="B84" t="str">
            <v>00912</v>
          </cell>
          <cell r="C84" t="str">
            <v>ISLAND MARKING, TYPE 1A</v>
          </cell>
        </row>
        <row r="85">
          <cell r="B85" t="str">
            <v>00913</v>
          </cell>
          <cell r="C85" t="str">
            <v>ISLAND MARKING, TYPE 1A, AS PER PLAN</v>
          </cell>
        </row>
        <row r="86">
          <cell r="B86" t="str">
            <v>00902</v>
          </cell>
          <cell r="C86" t="str">
            <v>ISLAND MARKING, TYPE 2</v>
          </cell>
        </row>
        <row r="87">
          <cell r="B87" t="str">
            <v>00903</v>
          </cell>
          <cell r="C87" t="str">
            <v>ISLAND MARKING, TYPE 2, AS PER PLAN</v>
          </cell>
        </row>
        <row r="88">
          <cell r="B88" t="str">
            <v>01290</v>
          </cell>
          <cell r="C88" t="str">
            <v>LANE ARROW</v>
          </cell>
        </row>
        <row r="89">
          <cell r="B89" t="str">
            <v>01291</v>
          </cell>
          <cell r="C89" t="str">
            <v>LANE ARROW, AS PER PLAN</v>
          </cell>
        </row>
        <row r="90">
          <cell r="B90" t="str">
            <v>01300</v>
          </cell>
          <cell r="C90" t="str">
            <v>LANE ARROW, TYPE 1</v>
          </cell>
        </row>
        <row r="91">
          <cell r="B91" t="str">
            <v>01301</v>
          </cell>
          <cell r="C91" t="str">
            <v>LANE ARROW, TYPE 1, AS PER PLAN</v>
          </cell>
        </row>
        <row r="92">
          <cell r="B92" t="str">
            <v>01310</v>
          </cell>
          <cell r="C92" t="str">
            <v>LANE ARROW, TYPE 1A</v>
          </cell>
        </row>
        <row r="93">
          <cell r="B93" t="str">
            <v>01311</v>
          </cell>
          <cell r="C93" t="str">
            <v>LANE ARROW, TYPE 1A, AS PER PLAN</v>
          </cell>
        </row>
        <row r="94">
          <cell r="B94" t="str">
            <v>01302</v>
          </cell>
          <cell r="C94" t="str">
            <v>LANE ARROW, TYPE 2</v>
          </cell>
        </row>
        <row r="95">
          <cell r="B95" t="str">
            <v>01303</v>
          </cell>
          <cell r="C95" t="str">
            <v>LANE ARROW, TYPE 2, AS PER PLAN</v>
          </cell>
        </row>
        <row r="96">
          <cell r="B96" t="str">
            <v>00190</v>
          </cell>
          <cell r="C96" t="str">
            <v>LANE LINE, 4"</v>
          </cell>
        </row>
        <row r="97">
          <cell r="B97" t="str">
            <v>00191</v>
          </cell>
          <cell r="C97" t="str">
            <v>LANE LINE, 4",  AS PER PLAN</v>
          </cell>
        </row>
        <row r="98">
          <cell r="B98" t="str">
            <v>00200</v>
          </cell>
          <cell r="C98" t="str">
            <v>LANE LINE, 4", TYPE 1</v>
          </cell>
        </row>
        <row r="99">
          <cell r="B99" t="str">
            <v>00201</v>
          </cell>
          <cell r="C99" t="str">
            <v>LANE LINE, 4", TYPE 1, AS PER PLAN</v>
          </cell>
        </row>
        <row r="100">
          <cell r="B100" t="str">
            <v>00210</v>
          </cell>
          <cell r="C100" t="str">
            <v>LANE LINE, 4", TYPE 1A</v>
          </cell>
        </row>
        <row r="101">
          <cell r="B101" t="str">
            <v>00211</v>
          </cell>
          <cell r="C101" t="str">
            <v>LANE LINE, 4", TYPE 1A, AS PER PLAN</v>
          </cell>
        </row>
        <row r="102">
          <cell r="B102" t="str">
            <v>00202</v>
          </cell>
          <cell r="C102" t="str">
            <v>LANE LINE, 4", TYPE 2</v>
          </cell>
        </row>
        <row r="103">
          <cell r="B103" t="str">
            <v>00203</v>
          </cell>
          <cell r="C103" t="str">
            <v>LANE LINE, 4", TYPE 2, AS PER PLAN</v>
          </cell>
        </row>
        <row r="104">
          <cell r="B104" t="str">
            <v>00194</v>
          </cell>
          <cell r="C104" t="str">
            <v>LANE LINE, 6"</v>
          </cell>
        </row>
        <row r="105">
          <cell r="B105" t="str">
            <v>00204</v>
          </cell>
          <cell r="C105" t="str">
            <v>LANE LINE, 6", TYPE 1</v>
          </cell>
        </row>
        <row r="106">
          <cell r="B106" t="str">
            <v>00214</v>
          </cell>
          <cell r="C106" t="str">
            <v>LANE LINE, 6", TYPE 1A</v>
          </cell>
        </row>
        <row r="107">
          <cell r="B107" t="str">
            <v>00206</v>
          </cell>
          <cell r="C107" t="str">
            <v>LANE LINE, 6", TYPE 2</v>
          </cell>
        </row>
        <row r="108">
          <cell r="B108" t="str">
            <v>01190</v>
          </cell>
          <cell r="C108" t="str">
            <v>PARKING LOT STALL MARKING</v>
          </cell>
        </row>
        <row r="109">
          <cell r="B109" t="str">
            <v>01200</v>
          </cell>
          <cell r="C109" t="str">
            <v>PARKING LOT STALL MARKING, TYPE 1</v>
          </cell>
        </row>
        <row r="110">
          <cell r="B110" t="str">
            <v>01201</v>
          </cell>
          <cell r="C110" t="str">
            <v>PARKING LOT STALL MARKING, TYPE 1, AS PER PLAN</v>
          </cell>
        </row>
        <row r="111">
          <cell r="B111" t="str">
            <v>01211</v>
          </cell>
          <cell r="C111" t="str">
            <v>PARKING LOT STALL MARKING, TYPE 1, AS PER PLAN</v>
          </cell>
        </row>
        <row r="112">
          <cell r="B112" t="str">
            <v>01210</v>
          </cell>
          <cell r="C112" t="str">
            <v>PARKING LOT STALL MARKING, TYPE 1A</v>
          </cell>
        </row>
        <row r="113">
          <cell r="B113" t="str">
            <v>01202</v>
          </cell>
          <cell r="C113" t="str">
            <v>PARKING LOT STALL MARKING, TYPE 2</v>
          </cell>
        </row>
        <row r="114">
          <cell r="B114" t="str">
            <v>01203</v>
          </cell>
          <cell r="C114" t="str">
            <v>PARKING LOT STALL MARKING, TYPE 2, AS PER PLAN</v>
          </cell>
        </row>
        <row r="115">
          <cell r="B115" t="str">
            <v>50010</v>
          </cell>
          <cell r="C115" t="str">
            <v>PAVEMENT MARKING, MISC. (EACH):</v>
          </cell>
        </row>
        <row r="116">
          <cell r="B116" t="str">
            <v>50020</v>
          </cell>
          <cell r="C116" t="str">
            <v>PAVEMENT MARKING, MISC. (FT):</v>
          </cell>
        </row>
        <row r="117">
          <cell r="B117" t="str">
            <v>50040</v>
          </cell>
          <cell r="C117" t="str">
            <v>PAVEMENT MARKING, MISC. (LUMP):</v>
          </cell>
        </row>
        <row r="118">
          <cell r="B118" t="str">
            <v>50000</v>
          </cell>
          <cell r="C118" t="str">
            <v>PAVEMENT MARKING, MISC. (MILE):</v>
          </cell>
        </row>
        <row r="119">
          <cell r="B119" t="str">
            <v>50030</v>
          </cell>
          <cell r="C119" t="str">
            <v>PAVEMENT MARKING, MISC. (SQ FT):</v>
          </cell>
        </row>
        <row r="120">
          <cell r="B120" t="str">
            <v>01800</v>
          </cell>
          <cell r="C120" t="str">
            <v>PREFERENTIAL LANE MARKING</v>
          </cell>
        </row>
        <row r="121">
          <cell r="B121" t="str">
            <v>00990</v>
          </cell>
          <cell r="C121" t="str">
            <v>RAILROAD SYMBOL MARKING</v>
          </cell>
        </row>
        <row r="122">
          <cell r="B122" t="str">
            <v>01000</v>
          </cell>
          <cell r="C122" t="str">
            <v>RAILROAD SYMBOL MARKING, TYPE 1</v>
          </cell>
        </row>
        <row r="123">
          <cell r="B123" t="str">
            <v>01001</v>
          </cell>
          <cell r="C123" t="str">
            <v>RAILROAD SYMBOL MARKING, TYPE 1, AS PER PLAN</v>
          </cell>
        </row>
        <row r="124">
          <cell r="B124" t="str">
            <v>01010</v>
          </cell>
          <cell r="C124" t="str">
            <v>RAILROAD SYMBOL MARKING, TYPE 1A</v>
          </cell>
        </row>
        <row r="125">
          <cell r="B125" t="str">
            <v>01011</v>
          </cell>
          <cell r="C125" t="str">
            <v>RAILROAD SYMBOL MARKING, TYPE 1A, AS PER PLAN</v>
          </cell>
        </row>
        <row r="126">
          <cell r="B126" t="str">
            <v>01002</v>
          </cell>
          <cell r="C126" t="str">
            <v>RAILROAD SYMBOL MARKING, TYPE 2</v>
          </cell>
        </row>
        <row r="127">
          <cell r="B127" t="str">
            <v>01003</v>
          </cell>
          <cell r="C127" t="str">
            <v>RAILROAD SYMBOL MARKING, TYPE 2, AS PER PLAN</v>
          </cell>
        </row>
        <row r="128">
          <cell r="B128" t="str">
            <v>30020</v>
          </cell>
          <cell r="C128" t="str">
            <v>REMOVAL OF PAVEMENT MARKING (EACH)</v>
          </cell>
        </row>
        <row r="129">
          <cell r="B129" t="str">
            <v>30000</v>
          </cell>
          <cell r="C129" t="str">
            <v>REMOVAL OF PAVEMENT MARKING (FT)</v>
          </cell>
        </row>
        <row r="130">
          <cell r="B130" t="str">
            <v>30030</v>
          </cell>
          <cell r="C130" t="str">
            <v>REMOVAL OF PAVEMENT MARKING (MILE)</v>
          </cell>
        </row>
        <row r="131">
          <cell r="B131" t="str">
            <v>30010</v>
          </cell>
          <cell r="C131" t="str">
            <v>REMOVAL OF PAVEMENT MARKING (SQ FT)</v>
          </cell>
        </row>
        <row r="132">
          <cell r="B132" t="str">
            <v>30001</v>
          </cell>
          <cell r="C132" t="str">
            <v>REMOVAL OF PAVEMENT MARKING, AS PER PLAN (FT)</v>
          </cell>
        </row>
        <row r="133">
          <cell r="B133" t="str">
            <v>01120</v>
          </cell>
          <cell r="C133" t="str">
            <v>SCHOOL SYMBOL MARKING, 120"</v>
          </cell>
        </row>
        <row r="134">
          <cell r="B134" t="str">
            <v>01124</v>
          </cell>
          <cell r="C134" t="str">
            <v>SCHOOL SYMBOL MARKING, 120", TYPE 1</v>
          </cell>
        </row>
        <row r="135">
          <cell r="B135" t="str">
            <v>01125</v>
          </cell>
          <cell r="C135" t="str">
            <v>SCHOOL SYMBOL MARKING, 120", TYPE 1, AS PER PLAN</v>
          </cell>
        </row>
        <row r="136">
          <cell r="B136" t="str">
            <v>01130</v>
          </cell>
          <cell r="C136" t="str">
            <v>SCHOOL SYMBOL MARKING, 120", TYPE 1A</v>
          </cell>
        </row>
        <row r="137">
          <cell r="B137" t="str">
            <v>01131</v>
          </cell>
          <cell r="C137" t="str">
            <v>SCHOOL SYMBOL MARKING, 120", TYPE 1A, AS PER PLAN</v>
          </cell>
        </row>
        <row r="138">
          <cell r="B138" t="str">
            <v>01128</v>
          </cell>
          <cell r="C138" t="str">
            <v>SCHOOL SYMBOL MARKING, 120", TYPE 2</v>
          </cell>
        </row>
        <row r="139">
          <cell r="B139" t="str">
            <v>01090</v>
          </cell>
          <cell r="C139" t="str">
            <v>SCHOOL SYMBOL MARKING, 72"</v>
          </cell>
        </row>
        <row r="140">
          <cell r="B140" t="str">
            <v>01100</v>
          </cell>
          <cell r="C140" t="str">
            <v>SCHOOL SYMBOL MARKING, 72", TYPE 1</v>
          </cell>
        </row>
        <row r="141">
          <cell r="B141" t="str">
            <v>01106</v>
          </cell>
          <cell r="C141" t="str">
            <v>SCHOOL SYMBOL MARKING, 72", TYPE 1A</v>
          </cell>
        </row>
        <row r="142">
          <cell r="B142" t="str">
            <v>01102</v>
          </cell>
          <cell r="C142" t="str">
            <v>SCHOOL SYMBOL MARKING, 72", TYPE 2</v>
          </cell>
        </row>
        <row r="143">
          <cell r="B143" t="str">
            <v>01103</v>
          </cell>
          <cell r="C143" t="str">
            <v>SCHOOL SYMBOL MARKING, 72", TYPE 2, AS PER PLAN</v>
          </cell>
        </row>
        <row r="144">
          <cell r="B144" t="str">
            <v>01108</v>
          </cell>
          <cell r="C144" t="str">
            <v>SCHOOL SYMBOL MARKING, 96"</v>
          </cell>
        </row>
        <row r="145">
          <cell r="B145" t="str">
            <v>01110</v>
          </cell>
          <cell r="C145" t="str">
            <v>SCHOOL SYMBOL MARKING, 96", TYPE 1</v>
          </cell>
        </row>
        <row r="146">
          <cell r="B146" t="str">
            <v>01111</v>
          </cell>
          <cell r="C146" t="str">
            <v>SCHOOL SYMBOL MARKING, 96", TYPE 1, AS PER PLAN</v>
          </cell>
        </row>
        <row r="147">
          <cell r="B147" t="str">
            <v>01116</v>
          </cell>
          <cell r="C147" t="str">
            <v>SCHOOL SYMBOL MARKING, 96", TYPE 1A</v>
          </cell>
        </row>
        <row r="148">
          <cell r="B148" t="str">
            <v>01117</v>
          </cell>
          <cell r="C148" t="str">
            <v>SCHOOL SYMBOL MARKING, 96", TYPE 1A, AS PER PLAN</v>
          </cell>
        </row>
        <row r="149">
          <cell r="B149" t="str">
            <v>01112</v>
          </cell>
          <cell r="C149" t="str">
            <v>SCHOOL SYMBOL MARKING, 96", TYPE 2</v>
          </cell>
        </row>
        <row r="150">
          <cell r="B150" t="str">
            <v>01113</v>
          </cell>
          <cell r="C150" t="str">
            <v>SCHOOL SYMBOL MARKING, 96", TYPE 2, AS PER PLAN</v>
          </cell>
        </row>
        <row r="151">
          <cell r="B151" t="str">
            <v>40000</v>
          </cell>
          <cell r="C151" t="str">
            <v>SPECIAL - AIR SPEED ZONE MARKING (EACH)</v>
          </cell>
        </row>
        <row r="152">
          <cell r="B152" t="str">
            <v>40020</v>
          </cell>
          <cell r="C152" t="str">
            <v>SPECIAL - AIR SPEED ZONE MARKING (SQ FT)</v>
          </cell>
        </row>
        <row r="153">
          <cell r="B153" t="str">
            <v>99000</v>
          </cell>
          <cell r="C153" t="str">
            <v>SPECIAL - PAVEMENT MARKING</v>
          </cell>
        </row>
        <row r="154">
          <cell r="B154" t="str">
            <v>00490</v>
          </cell>
          <cell r="C154" t="str">
            <v>STOP LINE</v>
          </cell>
        </row>
        <row r="155">
          <cell r="B155" t="str">
            <v>00491</v>
          </cell>
          <cell r="C155" t="str">
            <v>STOP LINE, AS PER PLAN</v>
          </cell>
        </row>
        <row r="156">
          <cell r="B156" t="str">
            <v>00500</v>
          </cell>
          <cell r="C156" t="str">
            <v>STOP LINE, TYPE 1</v>
          </cell>
        </row>
        <row r="157">
          <cell r="B157" t="str">
            <v>00501</v>
          </cell>
          <cell r="C157" t="str">
            <v>STOP LINE, TYPE 1, AS PER PLAN</v>
          </cell>
        </row>
        <row r="158">
          <cell r="B158" t="str">
            <v>00510</v>
          </cell>
          <cell r="C158" t="str">
            <v>STOP LINE, TYPE 1A</v>
          </cell>
        </row>
        <row r="159">
          <cell r="B159" t="str">
            <v>00511</v>
          </cell>
          <cell r="C159" t="str">
            <v>STOP LINE, TYPE 1A, AS PER PLAN</v>
          </cell>
        </row>
        <row r="160">
          <cell r="B160" t="str">
            <v>00502</v>
          </cell>
          <cell r="C160" t="str">
            <v>STOP LINE, TYPE 2</v>
          </cell>
        </row>
        <row r="161">
          <cell r="B161" t="str">
            <v>00503</v>
          </cell>
          <cell r="C161" t="str">
            <v>STOP LINE, TYPE 2, AS PER PLAN</v>
          </cell>
        </row>
        <row r="162">
          <cell r="B162" t="str">
            <v>00690</v>
          </cell>
          <cell r="C162" t="str">
            <v>TRANSVERSE / DIAGONAL LINE</v>
          </cell>
        </row>
        <row r="163">
          <cell r="B163" t="str">
            <v>00691</v>
          </cell>
          <cell r="C163" t="str">
            <v>TRANSVERSE / DIAGONAL LINE, AS PER PLAN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"/>
      <sheetName val="MACRO"/>
      <sheetName val="SUB-SUMMARY TEMPLATE"/>
      <sheetName val="HELP"/>
      <sheetName val="TITLE"/>
      <sheetName val="CONTENTS"/>
      <sheetName val="GENERAL NOTES"/>
      <sheetName val="GENERAL SUM"/>
      <sheetName val="DEL - 1"/>
      <sheetName val="FAY - 1"/>
      <sheetName val="FRA - 1"/>
      <sheetName val="FRA - 2"/>
      <sheetName val="FRA - 3"/>
      <sheetName val="FRA - 4"/>
      <sheetName val="MAD - 1"/>
      <sheetName val="MAR - 1"/>
      <sheetName val="MAR - 2"/>
      <sheetName val="MRW - 1"/>
      <sheetName val="PIC - 1"/>
      <sheetName val="UNI -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"/>
      <sheetName val="MACRO"/>
      <sheetName val="SUB-SUMMARY TEMPLATE"/>
      <sheetName val="HELP"/>
      <sheetName val="TITLE"/>
      <sheetName val="CONTENTS"/>
      <sheetName val="GENERAL NOTES"/>
      <sheetName val="GENERAL SUM"/>
      <sheetName val="DEL - 1"/>
      <sheetName val="FAY - 1"/>
      <sheetName val="FRA - 1"/>
      <sheetName val="FRA - 2"/>
      <sheetName val="FRA - 3"/>
      <sheetName val="FRA - 4"/>
      <sheetName val="FRA - 5"/>
      <sheetName val="MAD - 1"/>
      <sheetName val="MAR - 1"/>
      <sheetName val="MRW - 1"/>
      <sheetName val="PIC - 1"/>
      <sheetName val="UNI -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L"/>
      <sheetName val="FAY"/>
      <sheetName val="FRA"/>
      <sheetName val="MAD"/>
      <sheetName val="MAR"/>
      <sheetName val="MRW"/>
      <sheetName val="PIC"/>
      <sheetName val="UNI"/>
      <sheetName val="Notes"/>
      <sheetName val="SUMMARY"/>
      <sheetName val="Comments to address"/>
    </sheetNames>
    <sheetDataSet>
      <sheetData sheetId="0"/>
      <sheetData sheetId="1"/>
      <sheetData sheetId="2">
        <row r="18">
          <cell r="J18">
            <v>7.9999999999998295E-2</v>
          </cell>
        </row>
      </sheetData>
      <sheetData sheetId="3"/>
      <sheetData sheetId="4"/>
      <sheetData sheetId="5"/>
      <sheetData sheetId="6">
        <row r="23">
          <cell r="J23">
            <v>9.9999999999999645E-2</v>
          </cell>
          <cell r="K23">
            <v>9.9999999999999645E-2</v>
          </cell>
          <cell r="L23">
            <v>9.9999999999999645E-2</v>
          </cell>
        </row>
        <row r="24">
          <cell r="J24">
            <v>0.20000000000000107</v>
          </cell>
          <cell r="K24">
            <v>0.20000000000000107</v>
          </cell>
          <cell r="L24">
            <v>0.20000000000000107</v>
          </cell>
        </row>
        <row r="25">
          <cell r="J25">
            <v>0.16000000000000014</v>
          </cell>
          <cell r="K25">
            <v>0.16000000000000014</v>
          </cell>
          <cell r="L25">
            <v>0.16000000000000014</v>
          </cell>
        </row>
        <row r="26">
          <cell r="J26">
            <v>9.9999999999999645E-2</v>
          </cell>
          <cell r="K26">
            <v>9.9999999999999645E-2</v>
          </cell>
          <cell r="L26">
            <v>9.9999999999999645E-2</v>
          </cell>
        </row>
        <row r="27">
          <cell r="J27">
            <v>0.24000000000000021</v>
          </cell>
          <cell r="K27">
            <v>0.24000000000000021</v>
          </cell>
          <cell r="L27">
            <v>0.24000000000000021</v>
          </cell>
        </row>
        <row r="28">
          <cell r="J28">
            <v>0.33999999999999986</v>
          </cell>
          <cell r="K28">
            <v>0.33999999999999986</v>
          </cell>
          <cell r="L28">
            <v>0.33999999999999986</v>
          </cell>
        </row>
        <row r="29">
          <cell r="J29">
            <v>0.21999999999999886</v>
          </cell>
          <cell r="K29">
            <v>0.21999999999999886</v>
          </cell>
          <cell r="L29">
            <v>0.21999999999999886</v>
          </cell>
        </row>
        <row r="30">
          <cell r="J30">
            <v>0.10000000000000142</v>
          </cell>
          <cell r="K30">
            <v>0.10000000000000142</v>
          </cell>
          <cell r="L30">
            <v>0.10000000000000142</v>
          </cell>
        </row>
        <row r="31">
          <cell r="J31">
            <v>8.0000000000000071E-2</v>
          </cell>
          <cell r="K31">
            <v>8.0000000000000071E-2</v>
          </cell>
          <cell r="L31">
            <v>8.0000000000000071E-2</v>
          </cell>
        </row>
        <row r="32">
          <cell r="J32">
            <v>0.4399999999999995</v>
          </cell>
          <cell r="K32">
            <v>0.4399999999999995</v>
          </cell>
          <cell r="L32">
            <v>0.4399999999999995</v>
          </cell>
        </row>
        <row r="33">
          <cell r="J33">
            <v>0.21999999999999886</v>
          </cell>
          <cell r="K33">
            <v>0.21999999999999886</v>
          </cell>
          <cell r="L33">
            <v>0.21999999999999886</v>
          </cell>
        </row>
        <row r="34">
          <cell r="J34">
            <v>0.58000000000000007</v>
          </cell>
          <cell r="K34">
            <v>0.58000000000000007</v>
          </cell>
          <cell r="L34">
            <v>0.58000000000000007</v>
          </cell>
        </row>
        <row r="35">
          <cell r="J35">
            <v>6.0000000000000497E-2</v>
          </cell>
          <cell r="K35">
            <v>6.0000000000000497E-2</v>
          </cell>
          <cell r="L35">
            <v>6.0000000000000497E-2</v>
          </cell>
        </row>
        <row r="36">
          <cell r="J36">
            <v>8.0000000000000071E-2</v>
          </cell>
          <cell r="K36">
            <v>8.0000000000000071E-2</v>
          </cell>
          <cell r="L36">
            <v>8.0000000000000071E-2</v>
          </cell>
        </row>
        <row r="37">
          <cell r="J37">
            <v>8.0000000000000071E-2</v>
          </cell>
          <cell r="K37">
            <v>8.0000000000000071E-2</v>
          </cell>
          <cell r="L37">
            <v>8.0000000000000071E-2</v>
          </cell>
        </row>
        <row r="38">
          <cell r="J38">
            <v>0.14000000000000057</v>
          </cell>
          <cell r="K38">
            <v>0.14000000000000057</v>
          </cell>
          <cell r="L38">
            <v>0.14000000000000057</v>
          </cell>
        </row>
        <row r="39">
          <cell r="J39">
            <v>0.45999999999999908</v>
          </cell>
          <cell r="K39">
            <v>0.45999999999999908</v>
          </cell>
          <cell r="L39">
            <v>0.45999999999999908</v>
          </cell>
        </row>
        <row r="40">
          <cell r="J40">
            <v>0.32000000000000028</v>
          </cell>
          <cell r="K40">
            <v>0.32000000000000028</v>
          </cell>
          <cell r="L40">
            <v>0.32000000000000028</v>
          </cell>
        </row>
        <row r="41">
          <cell r="J41">
            <v>0.24000000000000021</v>
          </cell>
          <cell r="K41">
            <v>0.24000000000000021</v>
          </cell>
          <cell r="L41">
            <v>0.24000000000000021</v>
          </cell>
        </row>
        <row r="42">
          <cell r="J42">
            <v>0.25999999999999979</v>
          </cell>
          <cell r="K42">
            <v>0.25999999999999979</v>
          </cell>
          <cell r="L42">
            <v>0.25999999999999979</v>
          </cell>
        </row>
        <row r="43">
          <cell r="J43">
            <v>8.0000000000000071E-2</v>
          </cell>
          <cell r="K43">
            <v>8.0000000000000071E-2</v>
          </cell>
          <cell r="L43">
            <v>8.0000000000000071E-2</v>
          </cell>
        </row>
        <row r="44">
          <cell r="J44">
            <v>0.11999999999999922</v>
          </cell>
          <cell r="K44">
            <v>0.11999999999999922</v>
          </cell>
          <cell r="L44">
            <v>0.11999999999999922</v>
          </cell>
        </row>
        <row r="45">
          <cell r="J45">
            <v>0.18000000000000149</v>
          </cell>
          <cell r="K45">
            <v>0.18000000000000149</v>
          </cell>
          <cell r="L45">
            <v>0.18000000000000149</v>
          </cell>
        </row>
        <row r="46">
          <cell r="J46">
            <v>5.9999999999998721E-2</v>
          </cell>
          <cell r="K46">
            <v>5.9999999999998721E-2</v>
          </cell>
          <cell r="L46">
            <v>5.9999999999998721E-2</v>
          </cell>
        </row>
        <row r="47">
          <cell r="J47">
            <v>0.18000000000000149</v>
          </cell>
          <cell r="K47">
            <v>0.18000000000000149</v>
          </cell>
          <cell r="L47">
            <v>0.18000000000000149</v>
          </cell>
        </row>
        <row r="48">
          <cell r="J48">
            <v>0.39999999999999858</v>
          </cell>
          <cell r="K48">
            <v>0.39999999999999858</v>
          </cell>
          <cell r="L48">
            <v>0.39999999999999858</v>
          </cell>
        </row>
        <row r="49">
          <cell r="J49">
            <v>0.67999999999999972</v>
          </cell>
          <cell r="K49">
            <v>0.67999999999999972</v>
          </cell>
          <cell r="L49">
            <v>0.67999999999999972</v>
          </cell>
        </row>
        <row r="50">
          <cell r="J50">
            <v>8.0000000000001847E-2</v>
          </cell>
          <cell r="K50">
            <v>8.0000000000001847E-2</v>
          </cell>
          <cell r="L50">
            <v>8.0000000000001847E-2</v>
          </cell>
        </row>
        <row r="51">
          <cell r="J51">
            <v>0.53999999999999915</v>
          </cell>
          <cell r="K51">
            <v>0.53999999999999915</v>
          </cell>
          <cell r="L51">
            <v>0.53999999999999915</v>
          </cell>
          <cell r="N51">
            <v>1215</v>
          </cell>
        </row>
        <row r="53">
          <cell r="J53">
            <v>0.1</v>
          </cell>
          <cell r="K53">
            <v>0.09</v>
          </cell>
          <cell r="N53">
            <v>170</v>
          </cell>
        </row>
        <row r="54">
          <cell r="J54">
            <v>0.11</v>
          </cell>
          <cell r="K54">
            <v>0.11</v>
          </cell>
          <cell r="N54">
            <v>545</v>
          </cell>
        </row>
        <row r="55">
          <cell r="J55">
            <v>0.05</v>
          </cell>
          <cell r="K55">
            <v>0.05</v>
          </cell>
          <cell r="N55">
            <v>170</v>
          </cell>
        </row>
        <row r="56">
          <cell r="J56">
            <v>0.21</v>
          </cell>
          <cell r="K56">
            <v>0.21</v>
          </cell>
          <cell r="N56">
            <v>210</v>
          </cell>
        </row>
        <row r="57">
          <cell r="J57">
            <v>0.2</v>
          </cell>
          <cell r="K57">
            <v>0.2</v>
          </cell>
          <cell r="N57">
            <v>120</v>
          </cell>
        </row>
        <row r="59">
          <cell r="J59">
            <v>3.4800000000000004</v>
          </cell>
          <cell r="K59">
            <v>3.4800000000000004</v>
          </cell>
          <cell r="L59">
            <v>3.4800000000000004</v>
          </cell>
        </row>
        <row r="61">
          <cell r="J61">
            <v>0.48000000000000043</v>
          </cell>
          <cell r="K61">
            <v>0.48000000000000043</v>
          </cell>
          <cell r="L61">
            <v>0.48000000000000043</v>
          </cell>
        </row>
        <row r="62">
          <cell r="J62">
            <v>3.9999999999999147E-2</v>
          </cell>
          <cell r="K62">
            <v>3.9999999999999147E-2</v>
          </cell>
          <cell r="L62">
            <v>3.9999999999999147E-2</v>
          </cell>
        </row>
        <row r="63">
          <cell r="J63">
            <v>2.5600000000000023</v>
          </cell>
          <cell r="K63">
            <v>2.5600000000000023</v>
          </cell>
          <cell r="L63">
            <v>2.5600000000000023</v>
          </cell>
        </row>
        <row r="64">
          <cell r="J64">
            <v>0.32000000000000028</v>
          </cell>
          <cell r="K64">
            <v>0.32000000000000028</v>
          </cell>
          <cell r="L64">
            <v>0.32000000000000028</v>
          </cell>
        </row>
        <row r="65">
          <cell r="J65">
            <v>0.91999999999999815</v>
          </cell>
          <cell r="K65">
            <v>0.91999999999999815</v>
          </cell>
          <cell r="L65">
            <v>0.91999999999999815</v>
          </cell>
        </row>
        <row r="66">
          <cell r="J66">
            <v>0.12000000000000099</v>
          </cell>
          <cell r="K66">
            <v>0.12000000000000099</v>
          </cell>
          <cell r="L66">
            <v>0.12000000000000099</v>
          </cell>
        </row>
        <row r="67">
          <cell r="J67">
            <v>0.39999999999999858</v>
          </cell>
          <cell r="K67">
            <v>0.39999999999999858</v>
          </cell>
          <cell r="L67">
            <v>0.39999999999999858</v>
          </cell>
        </row>
      </sheetData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tel, Vimal" id="{87525D82-DD96-4198-9550-AE6084375F9F}" userId="S::10145100@id.ohio.gov::ef9f9eab-b2cf-4c5c-9d52-1707c0b0ebe0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2" dT="2023-03-21T13:47:22.69" personId="{87525D82-DD96-4198-9550-AE6084375F9F}" id="{23DE5950-9AB5-40B8-9006-5A0F6D1C4463}">
    <text>Plan Error should be 2*4021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0B125-73FC-43A3-8D12-9E0113536938}">
  <dimension ref="A1:E12"/>
  <sheetViews>
    <sheetView workbookViewId="0">
      <selection activeCell="D5" sqref="D5"/>
    </sheetView>
  </sheetViews>
  <sheetFormatPr defaultRowHeight="15" x14ac:dyDescent="0.25"/>
  <cols>
    <col min="1" max="1" width="9.42578125" customWidth="1"/>
    <col min="2" max="2" width="34" customWidth="1"/>
    <col min="3" max="3" width="19.5703125" bestFit="1" customWidth="1"/>
    <col min="4" max="4" width="18.7109375" customWidth="1"/>
    <col min="5" max="5" width="56.5703125" customWidth="1"/>
  </cols>
  <sheetData>
    <row r="1" spans="1:5" x14ac:dyDescent="0.25">
      <c r="A1" s="8" t="s">
        <v>76</v>
      </c>
      <c r="B1" s="9" t="s">
        <v>71</v>
      </c>
      <c r="C1" s="10" t="s">
        <v>72</v>
      </c>
      <c r="D1" s="10" t="s">
        <v>73</v>
      </c>
      <c r="E1" s="11" t="s">
        <v>15</v>
      </c>
    </row>
    <row r="2" spans="1:5" ht="15.75" thickBot="1" x14ac:dyDescent="0.3">
      <c r="A2" s="12" t="s">
        <v>54</v>
      </c>
      <c r="B2" s="13" t="s">
        <v>74</v>
      </c>
      <c r="C2" s="13" t="s">
        <v>75</v>
      </c>
      <c r="D2" s="13" t="s">
        <v>403</v>
      </c>
      <c r="E2" s="14" t="s">
        <v>401</v>
      </c>
    </row>
    <row r="12" spans="1:5" x14ac:dyDescent="0.25">
      <c r="B12" t="str">
        <f t="shared" ref="B12" si="0">UPPER(B3)</f>
        <v/>
      </c>
    </row>
  </sheetData>
  <pageMargins left="0.7" right="0.7" top="0.75" bottom="0.75" header="0.3" footer="0.3"/>
  <pageSetup orientation="portrait" horizontalDpi="300" verticalDpi="300" r:id="rId1"/>
  <ignoredErrors>
    <ignoredError sqref="A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9CBC-4CD3-462C-ADA5-469A40DFAE15}">
  <dimension ref="A1:X63"/>
  <sheetViews>
    <sheetView workbookViewId="0">
      <selection activeCell="H5" sqref="H5"/>
    </sheetView>
  </sheetViews>
  <sheetFormatPr defaultRowHeight="12.75" x14ac:dyDescent="0.2"/>
  <cols>
    <col min="1" max="1" width="9.7109375" style="25" bestFit="1" customWidth="1"/>
    <col min="2" max="5" width="9.140625" style="25"/>
    <col min="6" max="6" width="9.7109375" style="25" bestFit="1" customWidth="1"/>
    <col min="7" max="7" width="9.7109375" style="25" customWidth="1"/>
    <col min="8" max="8" width="19.85546875" style="25" bestFit="1" customWidth="1"/>
    <col min="9" max="9" width="9.5703125" style="25" bestFit="1" customWidth="1"/>
    <col min="10" max="10" width="9.7109375" style="25" customWidth="1"/>
    <col min="11" max="11" width="14.85546875" style="25" customWidth="1"/>
    <col min="12" max="12" width="9.7109375" style="25" bestFit="1" customWidth="1"/>
    <col min="13" max="13" width="70.85546875" style="25" customWidth="1"/>
    <col min="14" max="14" width="7.7109375" style="25" customWidth="1"/>
    <col min="15" max="15" width="9.140625" style="25"/>
    <col min="16" max="16" width="9" style="26" customWidth="1"/>
    <col min="17" max="17" width="9.140625" style="26"/>
    <col min="18" max="18" width="9.140625" style="27"/>
    <col min="19" max="19" width="25.28515625" style="26" customWidth="1"/>
    <col min="20" max="258" width="9.140625" style="25"/>
    <col min="259" max="259" width="9.7109375" style="25" bestFit="1" customWidth="1"/>
    <col min="260" max="262" width="9.7109375" style="25" customWidth="1"/>
    <col min="263" max="263" width="10.5703125" style="25" bestFit="1" customWidth="1"/>
    <col min="264" max="264" width="10.7109375" style="25" bestFit="1" customWidth="1"/>
    <col min="265" max="265" width="15" style="25" customWidth="1"/>
    <col min="266" max="266" width="11" style="25" customWidth="1"/>
    <col min="267" max="267" width="16.140625" style="25" customWidth="1"/>
    <col min="268" max="268" width="10.7109375" style="25" customWidth="1"/>
    <col min="269" max="269" width="98.28515625" style="25" customWidth="1"/>
    <col min="270" max="270" width="7.7109375" style="25" customWidth="1"/>
    <col min="271" max="271" width="9.140625" style="25"/>
    <col min="272" max="272" width="9" style="25" customWidth="1"/>
    <col min="273" max="274" width="9.140625" style="25"/>
    <col min="275" max="275" width="25.28515625" style="25" customWidth="1"/>
    <col min="276" max="514" width="9.140625" style="25"/>
    <col min="515" max="515" width="9.7109375" style="25" bestFit="1" customWidth="1"/>
    <col min="516" max="518" width="9.7109375" style="25" customWidth="1"/>
    <col min="519" max="519" width="10.5703125" style="25" bestFit="1" customWidth="1"/>
    <col min="520" max="520" width="10.7109375" style="25" bestFit="1" customWidth="1"/>
    <col min="521" max="521" width="15" style="25" customWidth="1"/>
    <col min="522" max="522" width="11" style="25" customWidth="1"/>
    <col min="523" max="523" width="16.140625" style="25" customWidth="1"/>
    <col min="524" max="524" width="10.7109375" style="25" customWidth="1"/>
    <col min="525" max="525" width="98.28515625" style="25" customWidth="1"/>
    <col min="526" max="526" width="7.7109375" style="25" customWidth="1"/>
    <col min="527" max="527" width="9.140625" style="25"/>
    <col min="528" max="528" width="9" style="25" customWidth="1"/>
    <col min="529" max="530" width="9.140625" style="25"/>
    <col min="531" max="531" width="25.28515625" style="25" customWidth="1"/>
    <col min="532" max="770" width="9.140625" style="25"/>
    <col min="771" max="771" width="9.7109375" style="25" bestFit="1" customWidth="1"/>
    <col min="772" max="774" width="9.7109375" style="25" customWidth="1"/>
    <col min="775" max="775" width="10.5703125" style="25" bestFit="1" customWidth="1"/>
    <col min="776" max="776" width="10.7109375" style="25" bestFit="1" customWidth="1"/>
    <col min="777" max="777" width="15" style="25" customWidth="1"/>
    <col min="778" max="778" width="11" style="25" customWidth="1"/>
    <col min="779" max="779" width="16.140625" style="25" customWidth="1"/>
    <col min="780" max="780" width="10.7109375" style="25" customWidth="1"/>
    <col min="781" max="781" width="98.28515625" style="25" customWidth="1"/>
    <col min="782" max="782" width="7.7109375" style="25" customWidth="1"/>
    <col min="783" max="783" width="9.140625" style="25"/>
    <col min="784" max="784" width="9" style="25" customWidth="1"/>
    <col min="785" max="786" width="9.140625" style="25"/>
    <col min="787" max="787" width="25.28515625" style="25" customWidth="1"/>
    <col min="788" max="1026" width="9.140625" style="25"/>
    <col min="1027" max="1027" width="9.7109375" style="25" bestFit="1" customWidth="1"/>
    <col min="1028" max="1030" width="9.7109375" style="25" customWidth="1"/>
    <col min="1031" max="1031" width="10.5703125" style="25" bestFit="1" customWidth="1"/>
    <col min="1032" max="1032" width="10.7109375" style="25" bestFit="1" customWidth="1"/>
    <col min="1033" max="1033" width="15" style="25" customWidth="1"/>
    <col min="1034" max="1034" width="11" style="25" customWidth="1"/>
    <col min="1035" max="1035" width="16.140625" style="25" customWidth="1"/>
    <col min="1036" max="1036" width="10.7109375" style="25" customWidth="1"/>
    <col min="1037" max="1037" width="98.28515625" style="25" customWidth="1"/>
    <col min="1038" max="1038" width="7.7109375" style="25" customWidth="1"/>
    <col min="1039" max="1039" width="9.140625" style="25"/>
    <col min="1040" max="1040" width="9" style="25" customWidth="1"/>
    <col min="1041" max="1042" width="9.140625" style="25"/>
    <col min="1043" max="1043" width="25.28515625" style="25" customWidth="1"/>
    <col min="1044" max="1282" width="9.140625" style="25"/>
    <col min="1283" max="1283" width="9.7109375" style="25" bestFit="1" customWidth="1"/>
    <col min="1284" max="1286" width="9.7109375" style="25" customWidth="1"/>
    <col min="1287" max="1287" width="10.5703125" style="25" bestFit="1" customWidth="1"/>
    <col min="1288" max="1288" width="10.7109375" style="25" bestFit="1" customWidth="1"/>
    <col min="1289" max="1289" width="15" style="25" customWidth="1"/>
    <col min="1290" max="1290" width="11" style="25" customWidth="1"/>
    <col min="1291" max="1291" width="16.140625" style="25" customWidth="1"/>
    <col min="1292" max="1292" width="10.7109375" style="25" customWidth="1"/>
    <col min="1293" max="1293" width="98.28515625" style="25" customWidth="1"/>
    <col min="1294" max="1294" width="7.7109375" style="25" customWidth="1"/>
    <col min="1295" max="1295" width="9.140625" style="25"/>
    <col min="1296" max="1296" width="9" style="25" customWidth="1"/>
    <col min="1297" max="1298" width="9.140625" style="25"/>
    <col min="1299" max="1299" width="25.28515625" style="25" customWidth="1"/>
    <col min="1300" max="1538" width="9.140625" style="25"/>
    <col min="1539" max="1539" width="9.7109375" style="25" bestFit="1" customWidth="1"/>
    <col min="1540" max="1542" width="9.7109375" style="25" customWidth="1"/>
    <col min="1543" max="1543" width="10.5703125" style="25" bestFit="1" customWidth="1"/>
    <col min="1544" max="1544" width="10.7109375" style="25" bestFit="1" customWidth="1"/>
    <col min="1545" max="1545" width="15" style="25" customWidth="1"/>
    <col min="1546" max="1546" width="11" style="25" customWidth="1"/>
    <col min="1547" max="1547" width="16.140625" style="25" customWidth="1"/>
    <col min="1548" max="1548" width="10.7109375" style="25" customWidth="1"/>
    <col min="1549" max="1549" width="98.28515625" style="25" customWidth="1"/>
    <col min="1550" max="1550" width="7.7109375" style="25" customWidth="1"/>
    <col min="1551" max="1551" width="9.140625" style="25"/>
    <col min="1552" max="1552" width="9" style="25" customWidth="1"/>
    <col min="1553" max="1554" width="9.140625" style="25"/>
    <col min="1555" max="1555" width="25.28515625" style="25" customWidth="1"/>
    <col min="1556" max="1794" width="9.140625" style="25"/>
    <col min="1795" max="1795" width="9.7109375" style="25" bestFit="1" customWidth="1"/>
    <col min="1796" max="1798" width="9.7109375" style="25" customWidth="1"/>
    <col min="1799" max="1799" width="10.5703125" style="25" bestFit="1" customWidth="1"/>
    <col min="1800" max="1800" width="10.7109375" style="25" bestFit="1" customWidth="1"/>
    <col min="1801" max="1801" width="15" style="25" customWidth="1"/>
    <col min="1802" max="1802" width="11" style="25" customWidth="1"/>
    <col min="1803" max="1803" width="16.140625" style="25" customWidth="1"/>
    <col min="1804" max="1804" width="10.7109375" style="25" customWidth="1"/>
    <col min="1805" max="1805" width="98.28515625" style="25" customWidth="1"/>
    <col min="1806" max="1806" width="7.7109375" style="25" customWidth="1"/>
    <col min="1807" max="1807" width="9.140625" style="25"/>
    <col min="1808" max="1808" width="9" style="25" customWidth="1"/>
    <col min="1809" max="1810" width="9.140625" style="25"/>
    <col min="1811" max="1811" width="25.28515625" style="25" customWidth="1"/>
    <col min="1812" max="2050" width="9.140625" style="25"/>
    <col min="2051" max="2051" width="9.7109375" style="25" bestFit="1" customWidth="1"/>
    <col min="2052" max="2054" width="9.7109375" style="25" customWidth="1"/>
    <col min="2055" max="2055" width="10.5703125" style="25" bestFit="1" customWidth="1"/>
    <col min="2056" max="2056" width="10.7109375" style="25" bestFit="1" customWidth="1"/>
    <col min="2057" max="2057" width="15" style="25" customWidth="1"/>
    <col min="2058" max="2058" width="11" style="25" customWidth="1"/>
    <col min="2059" max="2059" width="16.140625" style="25" customWidth="1"/>
    <col min="2060" max="2060" width="10.7109375" style="25" customWidth="1"/>
    <col min="2061" max="2061" width="98.28515625" style="25" customWidth="1"/>
    <col min="2062" max="2062" width="7.7109375" style="25" customWidth="1"/>
    <col min="2063" max="2063" width="9.140625" style="25"/>
    <col min="2064" max="2064" width="9" style="25" customWidth="1"/>
    <col min="2065" max="2066" width="9.140625" style="25"/>
    <col min="2067" max="2067" width="25.28515625" style="25" customWidth="1"/>
    <col min="2068" max="2306" width="9.140625" style="25"/>
    <col min="2307" max="2307" width="9.7109375" style="25" bestFit="1" customWidth="1"/>
    <col min="2308" max="2310" width="9.7109375" style="25" customWidth="1"/>
    <col min="2311" max="2311" width="10.5703125" style="25" bestFit="1" customWidth="1"/>
    <col min="2312" max="2312" width="10.7109375" style="25" bestFit="1" customWidth="1"/>
    <col min="2313" max="2313" width="15" style="25" customWidth="1"/>
    <col min="2314" max="2314" width="11" style="25" customWidth="1"/>
    <col min="2315" max="2315" width="16.140625" style="25" customWidth="1"/>
    <col min="2316" max="2316" width="10.7109375" style="25" customWidth="1"/>
    <col min="2317" max="2317" width="98.28515625" style="25" customWidth="1"/>
    <col min="2318" max="2318" width="7.7109375" style="25" customWidth="1"/>
    <col min="2319" max="2319" width="9.140625" style="25"/>
    <col min="2320" max="2320" width="9" style="25" customWidth="1"/>
    <col min="2321" max="2322" width="9.140625" style="25"/>
    <col min="2323" max="2323" width="25.28515625" style="25" customWidth="1"/>
    <col min="2324" max="2562" width="9.140625" style="25"/>
    <col min="2563" max="2563" width="9.7109375" style="25" bestFit="1" customWidth="1"/>
    <col min="2564" max="2566" width="9.7109375" style="25" customWidth="1"/>
    <col min="2567" max="2567" width="10.5703125" style="25" bestFit="1" customWidth="1"/>
    <col min="2568" max="2568" width="10.7109375" style="25" bestFit="1" customWidth="1"/>
    <col min="2569" max="2569" width="15" style="25" customWidth="1"/>
    <col min="2570" max="2570" width="11" style="25" customWidth="1"/>
    <col min="2571" max="2571" width="16.140625" style="25" customWidth="1"/>
    <col min="2572" max="2572" width="10.7109375" style="25" customWidth="1"/>
    <col min="2573" max="2573" width="98.28515625" style="25" customWidth="1"/>
    <col min="2574" max="2574" width="7.7109375" style="25" customWidth="1"/>
    <col min="2575" max="2575" width="9.140625" style="25"/>
    <col min="2576" max="2576" width="9" style="25" customWidth="1"/>
    <col min="2577" max="2578" width="9.140625" style="25"/>
    <col min="2579" max="2579" width="25.28515625" style="25" customWidth="1"/>
    <col min="2580" max="2818" width="9.140625" style="25"/>
    <col min="2819" max="2819" width="9.7109375" style="25" bestFit="1" customWidth="1"/>
    <col min="2820" max="2822" width="9.7109375" style="25" customWidth="1"/>
    <col min="2823" max="2823" width="10.5703125" style="25" bestFit="1" customWidth="1"/>
    <col min="2824" max="2824" width="10.7109375" style="25" bestFit="1" customWidth="1"/>
    <col min="2825" max="2825" width="15" style="25" customWidth="1"/>
    <col min="2826" max="2826" width="11" style="25" customWidth="1"/>
    <col min="2827" max="2827" width="16.140625" style="25" customWidth="1"/>
    <col min="2828" max="2828" width="10.7109375" style="25" customWidth="1"/>
    <col min="2829" max="2829" width="98.28515625" style="25" customWidth="1"/>
    <col min="2830" max="2830" width="7.7109375" style="25" customWidth="1"/>
    <col min="2831" max="2831" width="9.140625" style="25"/>
    <col min="2832" max="2832" width="9" style="25" customWidth="1"/>
    <col min="2833" max="2834" width="9.140625" style="25"/>
    <col min="2835" max="2835" width="25.28515625" style="25" customWidth="1"/>
    <col min="2836" max="3074" width="9.140625" style="25"/>
    <col min="3075" max="3075" width="9.7109375" style="25" bestFit="1" customWidth="1"/>
    <col min="3076" max="3078" width="9.7109375" style="25" customWidth="1"/>
    <col min="3079" max="3079" width="10.5703125" style="25" bestFit="1" customWidth="1"/>
    <col min="3080" max="3080" width="10.7109375" style="25" bestFit="1" customWidth="1"/>
    <col min="3081" max="3081" width="15" style="25" customWidth="1"/>
    <col min="3082" max="3082" width="11" style="25" customWidth="1"/>
    <col min="3083" max="3083" width="16.140625" style="25" customWidth="1"/>
    <col min="3084" max="3084" width="10.7109375" style="25" customWidth="1"/>
    <col min="3085" max="3085" width="98.28515625" style="25" customWidth="1"/>
    <col min="3086" max="3086" width="7.7109375" style="25" customWidth="1"/>
    <col min="3087" max="3087" width="9.140625" style="25"/>
    <col min="3088" max="3088" width="9" style="25" customWidth="1"/>
    <col min="3089" max="3090" width="9.140625" style="25"/>
    <col min="3091" max="3091" width="25.28515625" style="25" customWidth="1"/>
    <col min="3092" max="3330" width="9.140625" style="25"/>
    <col min="3331" max="3331" width="9.7109375" style="25" bestFit="1" customWidth="1"/>
    <col min="3332" max="3334" width="9.7109375" style="25" customWidth="1"/>
    <col min="3335" max="3335" width="10.5703125" style="25" bestFit="1" customWidth="1"/>
    <col min="3336" max="3336" width="10.7109375" style="25" bestFit="1" customWidth="1"/>
    <col min="3337" max="3337" width="15" style="25" customWidth="1"/>
    <col min="3338" max="3338" width="11" style="25" customWidth="1"/>
    <col min="3339" max="3339" width="16.140625" style="25" customWidth="1"/>
    <col min="3340" max="3340" width="10.7109375" style="25" customWidth="1"/>
    <col min="3341" max="3341" width="98.28515625" style="25" customWidth="1"/>
    <col min="3342" max="3342" width="7.7109375" style="25" customWidth="1"/>
    <col min="3343" max="3343" width="9.140625" style="25"/>
    <col min="3344" max="3344" width="9" style="25" customWidth="1"/>
    <col min="3345" max="3346" width="9.140625" style="25"/>
    <col min="3347" max="3347" width="25.28515625" style="25" customWidth="1"/>
    <col min="3348" max="3586" width="9.140625" style="25"/>
    <col min="3587" max="3587" width="9.7109375" style="25" bestFit="1" customWidth="1"/>
    <col min="3588" max="3590" width="9.7109375" style="25" customWidth="1"/>
    <col min="3591" max="3591" width="10.5703125" style="25" bestFit="1" customWidth="1"/>
    <col min="3592" max="3592" width="10.7109375" style="25" bestFit="1" customWidth="1"/>
    <col min="3593" max="3593" width="15" style="25" customWidth="1"/>
    <col min="3594" max="3594" width="11" style="25" customWidth="1"/>
    <col min="3595" max="3595" width="16.140625" style="25" customWidth="1"/>
    <col min="3596" max="3596" width="10.7109375" style="25" customWidth="1"/>
    <col min="3597" max="3597" width="98.28515625" style="25" customWidth="1"/>
    <col min="3598" max="3598" width="7.7109375" style="25" customWidth="1"/>
    <col min="3599" max="3599" width="9.140625" style="25"/>
    <col min="3600" max="3600" width="9" style="25" customWidth="1"/>
    <col min="3601" max="3602" width="9.140625" style="25"/>
    <col min="3603" max="3603" width="25.28515625" style="25" customWidth="1"/>
    <col min="3604" max="3842" width="9.140625" style="25"/>
    <col min="3843" max="3843" width="9.7109375" style="25" bestFit="1" customWidth="1"/>
    <col min="3844" max="3846" width="9.7109375" style="25" customWidth="1"/>
    <col min="3847" max="3847" width="10.5703125" style="25" bestFit="1" customWidth="1"/>
    <col min="3848" max="3848" width="10.7109375" style="25" bestFit="1" customWidth="1"/>
    <col min="3849" max="3849" width="15" style="25" customWidth="1"/>
    <col min="3850" max="3850" width="11" style="25" customWidth="1"/>
    <col min="3851" max="3851" width="16.140625" style="25" customWidth="1"/>
    <col min="3852" max="3852" width="10.7109375" style="25" customWidth="1"/>
    <col min="3853" max="3853" width="98.28515625" style="25" customWidth="1"/>
    <col min="3854" max="3854" width="7.7109375" style="25" customWidth="1"/>
    <col min="3855" max="3855" width="9.140625" style="25"/>
    <col min="3856" max="3856" width="9" style="25" customWidth="1"/>
    <col min="3857" max="3858" width="9.140625" style="25"/>
    <col min="3859" max="3859" width="25.28515625" style="25" customWidth="1"/>
    <col min="3860" max="4098" width="9.140625" style="25"/>
    <col min="4099" max="4099" width="9.7109375" style="25" bestFit="1" customWidth="1"/>
    <col min="4100" max="4102" width="9.7109375" style="25" customWidth="1"/>
    <col min="4103" max="4103" width="10.5703125" style="25" bestFit="1" customWidth="1"/>
    <col min="4104" max="4104" width="10.7109375" style="25" bestFit="1" customWidth="1"/>
    <col min="4105" max="4105" width="15" style="25" customWidth="1"/>
    <col min="4106" max="4106" width="11" style="25" customWidth="1"/>
    <col min="4107" max="4107" width="16.140625" style="25" customWidth="1"/>
    <col min="4108" max="4108" width="10.7109375" style="25" customWidth="1"/>
    <col min="4109" max="4109" width="98.28515625" style="25" customWidth="1"/>
    <col min="4110" max="4110" width="7.7109375" style="25" customWidth="1"/>
    <col min="4111" max="4111" width="9.140625" style="25"/>
    <col min="4112" max="4112" width="9" style="25" customWidth="1"/>
    <col min="4113" max="4114" width="9.140625" style="25"/>
    <col min="4115" max="4115" width="25.28515625" style="25" customWidth="1"/>
    <col min="4116" max="4354" width="9.140625" style="25"/>
    <col min="4355" max="4355" width="9.7109375" style="25" bestFit="1" customWidth="1"/>
    <col min="4356" max="4358" width="9.7109375" style="25" customWidth="1"/>
    <col min="4359" max="4359" width="10.5703125" style="25" bestFit="1" customWidth="1"/>
    <col min="4360" max="4360" width="10.7109375" style="25" bestFit="1" customWidth="1"/>
    <col min="4361" max="4361" width="15" style="25" customWidth="1"/>
    <col min="4362" max="4362" width="11" style="25" customWidth="1"/>
    <col min="4363" max="4363" width="16.140625" style="25" customWidth="1"/>
    <col min="4364" max="4364" width="10.7109375" style="25" customWidth="1"/>
    <col min="4365" max="4365" width="98.28515625" style="25" customWidth="1"/>
    <col min="4366" max="4366" width="7.7109375" style="25" customWidth="1"/>
    <col min="4367" max="4367" width="9.140625" style="25"/>
    <col min="4368" max="4368" width="9" style="25" customWidth="1"/>
    <col min="4369" max="4370" width="9.140625" style="25"/>
    <col min="4371" max="4371" width="25.28515625" style="25" customWidth="1"/>
    <col min="4372" max="4610" width="9.140625" style="25"/>
    <col min="4611" max="4611" width="9.7109375" style="25" bestFit="1" customWidth="1"/>
    <col min="4612" max="4614" width="9.7109375" style="25" customWidth="1"/>
    <col min="4615" max="4615" width="10.5703125" style="25" bestFit="1" customWidth="1"/>
    <col min="4616" max="4616" width="10.7109375" style="25" bestFit="1" customWidth="1"/>
    <col min="4617" max="4617" width="15" style="25" customWidth="1"/>
    <col min="4618" max="4618" width="11" style="25" customWidth="1"/>
    <col min="4619" max="4619" width="16.140625" style="25" customWidth="1"/>
    <col min="4620" max="4620" width="10.7109375" style="25" customWidth="1"/>
    <col min="4621" max="4621" width="98.28515625" style="25" customWidth="1"/>
    <col min="4622" max="4622" width="7.7109375" style="25" customWidth="1"/>
    <col min="4623" max="4623" width="9.140625" style="25"/>
    <col min="4624" max="4624" width="9" style="25" customWidth="1"/>
    <col min="4625" max="4626" width="9.140625" style="25"/>
    <col min="4627" max="4627" width="25.28515625" style="25" customWidth="1"/>
    <col min="4628" max="4866" width="9.140625" style="25"/>
    <col min="4867" max="4867" width="9.7109375" style="25" bestFit="1" customWidth="1"/>
    <col min="4868" max="4870" width="9.7109375" style="25" customWidth="1"/>
    <col min="4871" max="4871" width="10.5703125" style="25" bestFit="1" customWidth="1"/>
    <col min="4872" max="4872" width="10.7109375" style="25" bestFit="1" customWidth="1"/>
    <col min="4873" max="4873" width="15" style="25" customWidth="1"/>
    <col min="4874" max="4874" width="11" style="25" customWidth="1"/>
    <col min="4875" max="4875" width="16.140625" style="25" customWidth="1"/>
    <col min="4876" max="4876" width="10.7109375" style="25" customWidth="1"/>
    <col min="4877" max="4877" width="98.28515625" style="25" customWidth="1"/>
    <col min="4878" max="4878" width="7.7109375" style="25" customWidth="1"/>
    <col min="4879" max="4879" width="9.140625" style="25"/>
    <col min="4880" max="4880" width="9" style="25" customWidth="1"/>
    <col min="4881" max="4882" width="9.140625" style="25"/>
    <col min="4883" max="4883" width="25.28515625" style="25" customWidth="1"/>
    <col min="4884" max="5122" width="9.140625" style="25"/>
    <col min="5123" max="5123" width="9.7109375" style="25" bestFit="1" customWidth="1"/>
    <col min="5124" max="5126" width="9.7109375" style="25" customWidth="1"/>
    <col min="5127" max="5127" width="10.5703125" style="25" bestFit="1" customWidth="1"/>
    <col min="5128" max="5128" width="10.7109375" style="25" bestFit="1" customWidth="1"/>
    <col min="5129" max="5129" width="15" style="25" customWidth="1"/>
    <col min="5130" max="5130" width="11" style="25" customWidth="1"/>
    <col min="5131" max="5131" width="16.140625" style="25" customWidth="1"/>
    <col min="5132" max="5132" width="10.7109375" style="25" customWidth="1"/>
    <col min="5133" max="5133" width="98.28515625" style="25" customWidth="1"/>
    <col min="5134" max="5134" width="7.7109375" style="25" customWidth="1"/>
    <col min="5135" max="5135" width="9.140625" style="25"/>
    <col min="5136" max="5136" width="9" style="25" customWidth="1"/>
    <col min="5137" max="5138" width="9.140625" style="25"/>
    <col min="5139" max="5139" width="25.28515625" style="25" customWidth="1"/>
    <col min="5140" max="5378" width="9.140625" style="25"/>
    <col min="5379" max="5379" width="9.7109375" style="25" bestFit="1" customWidth="1"/>
    <col min="5380" max="5382" width="9.7109375" style="25" customWidth="1"/>
    <col min="5383" max="5383" width="10.5703125" style="25" bestFit="1" customWidth="1"/>
    <col min="5384" max="5384" width="10.7109375" style="25" bestFit="1" customWidth="1"/>
    <col min="5385" max="5385" width="15" style="25" customWidth="1"/>
    <col min="5386" max="5386" width="11" style="25" customWidth="1"/>
    <col min="5387" max="5387" width="16.140625" style="25" customWidth="1"/>
    <col min="5388" max="5388" width="10.7109375" style="25" customWidth="1"/>
    <col min="5389" max="5389" width="98.28515625" style="25" customWidth="1"/>
    <col min="5390" max="5390" width="7.7109375" style="25" customWidth="1"/>
    <col min="5391" max="5391" width="9.140625" style="25"/>
    <col min="5392" max="5392" width="9" style="25" customWidth="1"/>
    <col min="5393" max="5394" width="9.140625" style="25"/>
    <col min="5395" max="5395" width="25.28515625" style="25" customWidth="1"/>
    <col min="5396" max="5634" width="9.140625" style="25"/>
    <col min="5635" max="5635" width="9.7109375" style="25" bestFit="1" customWidth="1"/>
    <col min="5636" max="5638" width="9.7109375" style="25" customWidth="1"/>
    <col min="5639" max="5639" width="10.5703125" style="25" bestFit="1" customWidth="1"/>
    <col min="5640" max="5640" width="10.7109375" style="25" bestFit="1" customWidth="1"/>
    <col min="5641" max="5641" width="15" style="25" customWidth="1"/>
    <col min="5642" max="5642" width="11" style="25" customWidth="1"/>
    <col min="5643" max="5643" width="16.140625" style="25" customWidth="1"/>
    <col min="5644" max="5644" width="10.7109375" style="25" customWidth="1"/>
    <col min="5645" max="5645" width="98.28515625" style="25" customWidth="1"/>
    <col min="5646" max="5646" width="7.7109375" style="25" customWidth="1"/>
    <col min="5647" max="5647" width="9.140625" style="25"/>
    <col min="5648" max="5648" width="9" style="25" customWidth="1"/>
    <col min="5649" max="5650" width="9.140625" style="25"/>
    <col min="5651" max="5651" width="25.28515625" style="25" customWidth="1"/>
    <col min="5652" max="5890" width="9.140625" style="25"/>
    <col min="5891" max="5891" width="9.7109375" style="25" bestFit="1" customWidth="1"/>
    <col min="5892" max="5894" width="9.7109375" style="25" customWidth="1"/>
    <col min="5895" max="5895" width="10.5703125" style="25" bestFit="1" customWidth="1"/>
    <col min="5896" max="5896" width="10.7109375" style="25" bestFit="1" customWidth="1"/>
    <col min="5897" max="5897" width="15" style="25" customWidth="1"/>
    <col min="5898" max="5898" width="11" style="25" customWidth="1"/>
    <col min="5899" max="5899" width="16.140625" style="25" customWidth="1"/>
    <col min="5900" max="5900" width="10.7109375" style="25" customWidth="1"/>
    <col min="5901" max="5901" width="98.28515625" style="25" customWidth="1"/>
    <col min="5902" max="5902" width="7.7109375" style="25" customWidth="1"/>
    <col min="5903" max="5903" width="9.140625" style="25"/>
    <col min="5904" max="5904" width="9" style="25" customWidth="1"/>
    <col min="5905" max="5906" width="9.140625" style="25"/>
    <col min="5907" max="5907" width="25.28515625" style="25" customWidth="1"/>
    <col min="5908" max="6146" width="9.140625" style="25"/>
    <col min="6147" max="6147" width="9.7109375" style="25" bestFit="1" customWidth="1"/>
    <col min="6148" max="6150" width="9.7109375" style="25" customWidth="1"/>
    <col min="6151" max="6151" width="10.5703125" style="25" bestFit="1" customWidth="1"/>
    <col min="6152" max="6152" width="10.7109375" style="25" bestFit="1" customWidth="1"/>
    <col min="6153" max="6153" width="15" style="25" customWidth="1"/>
    <col min="6154" max="6154" width="11" style="25" customWidth="1"/>
    <col min="6155" max="6155" width="16.140625" style="25" customWidth="1"/>
    <col min="6156" max="6156" width="10.7109375" style="25" customWidth="1"/>
    <col min="6157" max="6157" width="98.28515625" style="25" customWidth="1"/>
    <col min="6158" max="6158" width="7.7109375" style="25" customWidth="1"/>
    <col min="6159" max="6159" width="9.140625" style="25"/>
    <col min="6160" max="6160" width="9" style="25" customWidth="1"/>
    <col min="6161" max="6162" width="9.140625" style="25"/>
    <col min="6163" max="6163" width="25.28515625" style="25" customWidth="1"/>
    <col min="6164" max="6402" width="9.140625" style="25"/>
    <col min="6403" max="6403" width="9.7109375" style="25" bestFit="1" customWidth="1"/>
    <col min="6404" max="6406" width="9.7109375" style="25" customWidth="1"/>
    <col min="6407" max="6407" width="10.5703125" style="25" bestFit="1" customWidth="1"/>
    <col min="6408" max="6408" width="10.7109375" style="25" bestFit="1" customWidth="1"/>
    <col min="6409" max="6409" width="15" style="25" customWidth="1"/>
    <col min="6410" max="6410" width="11" style="25" customWidth="1"/>
    <col min="6411" max="6411" width="16.140625" style="25" customWidth="1"/>
    <col min="6412" max="6412" width="10.7109375" style="25" customWidth="1"/>
    <col min="6413" max="6413" width="98.28515625" style="25" customWidth="1"/>
    <col min="6414" max="6414" width="7.7109375" style="25" customWidth="1"/>
    <col min="6415" max="6415" width="9.140625" style="25"/>
    <col min="6416" max="6416" width="9" style="25" customWidth="1"/>
    <col min="6417" max="6418" width="9.140625" style="25"/>
    <col min="6419" max="6419" width="25.28515625" style="25" customWidth="1"/>
    <col min="6420" max="6658" width="9.140625" style="25"/>
    <col min="6659" max="6659" width="9.7109375" style="25" bestFit="1" customWidth="1"/>
    <col min="6660" max="6662" width="9.7109375" style="25" customWidth="1"/>
    <col min="6663" max="6663" width="10.5703125" style="25" bestFit="1" customWidth="1"/>
    <col min="6664" max="6664" width="10.7109375" style="25" bestFit="1" customWidth="1"/>
    <col min="6665" max="6665" width="15" style="25" customWidth="1"/>
    <col min="6666" max="6666" width="11" style="25" customWidth="1"/>
    <col min="6667" max="6667" width="16.140625" style="25" customWidth="1"/>
    <col min="6668" max="6668" width="10.7109375" style="25" customWidth="1"/>
    <col min="6669" max="6669" width="98.28515625" style="25" customWidth="1"/>
    <col min="6670" max="6670" width="7.7109375" style="25" customWidth="1"/>
    <col min="6671" max="6671" width="9.140625" style="25"/>
    <col min="6672" max="6672" width="9" style="25" customWidth="1"/>
    <col min="6673" max="6674" width="9.140625" style="25"/>
    <col min="6675" max="6675" width="25.28515625" style="25" customWidth="1"/>
    <col min="6676" max="6914" width="9.140625" style="25"/>
    <col min="6915" max="6915" width="9.7109375" style="25" bestFit="1" customWidth="1"/>
    <col min="6916" max="6918" width="9.7109375" style="25" customWidth="1"/>
    <col min="6919" max="6919" width="10.5703125" style="25" bestFit="1" customWidth="1"/>
    <col min="6920" max="6920" width="10.7109375" style="25" bestFit="1" customWidth="1"/>
    <col min="6921" max="6921" width="15" style="25" customWidth="1"/>
    <col min="6922" max="6922" width="11" style="25" customWidth="1"/>
    <col min="6923" max="6923" width="16.140625" style="25" customWidth="1"/>
    <col min="6924" max="6924" width="10.7109375" style="25" customWidth="1"/>
    <col min="6925" max="6925" width="98.28515625" style="25" customWidth="1"/>
    <col min="6926" max="6926" width="7.7109375" style="25" customWidth="1"/>
    <col min="6927" max="6927" width="9.140625" style="25"/>
    <col min="6928" max="6928" width="9" style="25" customWidth="1"/>
    <col min="6929" max="6930" width="9.140625" style="25"/>
    <col min="6931" max="6931" width="25.28515625" style="25" customWidth="1"/>
    <col min="6932" max="7170" width="9.140625" style="25"/>
    <col min="7171" max="7171" width="9.7109375" style="25" bestFit="1" customWidth="1"/>
    <col min="7172" max="7174" width="9.7109375" style="25" customWidth="1"/>
    <col min="7175" max="7175" width="10.5703125" style="25" bestFit="1" customWidth="1"/>
    <col min="7176" max="7176" width="10.7109375" style="25" bestFit="1" customWidth="1"/>
    <col min="7177" max="7177" width="15" style="25" customWidth="1"/>
    <col min="7178" max="7178" width="11" style="25" customWidth="1"/>
    <col min="7179" max="7179" width="16.140625" style="25" customWidth="1"/>
    <col min="7180" max="7180" width="10.7109375" style="25" customWidth="1"/>
    <col min="7181" max="7181" width="98.28515625" style="25" customWidth="1"/>
    <col min="7182" max="7182" width="7.7109375" style="25" customWidth="1"/>
    <col min="7183" max="7183" width="9.140625" style="25"/>
    <col min="7184" max="7184" width="9" style="25" customWidth="1"/>
    <col min="7185" max="7186" width="9.140625" style="25"/>
    <col min="7187" max="7187" width="25.28515625" style="25" customWidth="1"/>
    <col min="7188" max="7426" width="9.140625" style="25"/>
    <col min="7427" max="7427" width="9.7109375" style="25" bestFit="1" customWidth="1"/>
    <col min="7428" max="7430" width="9.7109375" style="25" customWidth="1"/>
    <col min="7431" max="7431" width="10.5703125" style="25" bestFit="1" customWidth="1"/>
    <col min="7432" max="7432" width="10.7109375" style="25" bestFit="1" customWidth="1"/>
    <col min="7433" max="7433" width="15" style="25" customWidth="1"/>
    <col min="7434" max="7434" width="11" style="25" customWidth="1"/>
    <col min="7435" max="7435" width="16.140625" style="25" customWidth="1"/>
    <col min="7436" max="7436" width="10.7109375" style="25" customWidth="1"/>
    <col min="7437" max="7437" width="98.28515625" style="25" customWidth="1"/>
    <col min="7438" max="7438" width="7.7109375" style="25" customWidth="1"/>
    <col min="7439" max="7439" width="9.140625" style="25"/>
    <col min="7440" max="7440" width="9" style="25" customWidth="1"/>
    <col min="7441" max="7442" width="9.140625" style="25"/>
    <col min="7443" max="7443" width="25.28515625" style="25" customWidth="1"/>
    <col min="7444" max="7682" width="9.140625" style="25"/>
    <col min="7683" max="7683" width="9.7109375" style="25" bestFit="1" customWidth="1"/>
    <col min="7684" max="7686" width="9.7109375" style="25" customWidth="1"/>
    <col min="7687" max="7687" width="10.5703125" style="25" bestFit="1" customWidth="1"/>
    <col min="7688" max="7688" width="10.7109375" style="25" bestFit="1" customWidth="1"/>
    <col min="7689" max="7689" width="15" style="25" customWidth="1"/>
    <col min="7690" max="7690" width="11" style="25" customWidth="1"/>
    <col min="7691" max="7691" width="16.140625" style="25" customWidth="1"/>
    <col min="7692" max="7692" width="10.7109375" style="25" customWidth="1"/>
    <col min="7693" max="7693" width="98.28515625" style="25" customWidth="1"/>
    <col min="7694" max="7694" width="7.7109375" style="25" customWidth="1"/>
    <col min="7695" max="7695" width="9.140625" style="25"/>
    <col min="7696" max="7696" width="9" style="25" customWidth="1"/>
    <col min="7697" max="7698" width="9.140625" style="25"/>
    <col min="7699" max="7699" width="25.28515625" style="25" customWidth="1"/>
    <col min="7700" max="7938" width="9.140625" style="25"/>
    <col min="7939" max="7939" width="9.7109375" style="25" bestFit="1" customWidth="1"/>
    <col min="7940" max="7942" width="9.7109375" style="25" customWidth="1"/>
    <col min="7943" max="7943" width="10.5703125" style="25" bestFit="1" customWidth="1"/>
    <col min="7944" max="7944" width="10.7109375" style="25" bestFit="1" customWidth="1"/>
    <col min="7945" max="7945" width="15" style="25" customWidth="1"/>
    <col min="7946" max="7946" width="11" style="25" customWidth="1"/>
    <col min="7947" max="7947" width="16.140625" style="25" customWidth="1"/>
    <col min="7948" max="7948" width="10.7109375" style="25" customWidth="1"/>
    <col min="7949" max="7949" width="98.28515625" style="25" customWidth="1"/>
    <col min="7950" max="7950" width="7.7109375" style="25" customWidth="1"/>
    <col min="7951" max="7951" width="9.140625" style="25"/>
    <col min="7952" max="7952" width="9" style="25" customWidth="1"/>
    <col min="7953" max="7954" width="9.140625" style="25"/>
    <col min="7955" max="7955" width="25.28515625" style="25" customWidth="1"/>
    <col min="7956" max="8194" width="9.140625" style="25"/>
    <col min="8195" max="8195" width="9.7109375" style="25" bestFit="1" customWidth="1"/>
    <col min="8196" max="8198" width="9.7109375" style="25" customWidth="1"/>
    <col min="8199" max="8199" width="10.5703125" style="25" bestFit="1" customWidth="1"/>
    <col min="8200" max="8200" width="10.7109375" style="25" bestFit="1" customWidth="1"/>
    <col min="8201" max="8201" width="15" style="25" customWidth="1"/>
    <col min="8202" max="8202" width="11" style="25" customWidth="1"/>
    <col min="8203" max="8203" width="16.140625" style="25" customWidth="1"/>
    <col min="8204" max="8204" width="10.7109375" style="25" customWidth="1"/>
    <col min="8205" max="8205" width="98.28515625" style="25" customWidth="1"/>
    <col min="8206" max="8206" width="7.7109375" style="25" customWidth="1"/>
    <col min="8207" max="8207" width="9.140625" style="25"/>
    <col min="8208" max="8208" width="9" style="25" customWidth="1"/>
    <col min="8209" max="8210" width="9.140625" style="25"/>
    <col min="8211" max="8211" width="25.28515625" style="25" customWidth="1"/>
    <col min="8212" max="8450" width="9.140625" style="25"/>
    <col min="8451" max="8451" width="9.7109375" style="25" bestFit="1" customWidth="1"/>
    <col min="8452" max="8454" width="9.7109375" style="25" customWidth="1"/>
    <col min="8455" max="8455" width="10.5703125" style="25" bestFit="1" customWidth="1"/>
    <col min="8456" max="8456" width="10.7109375" style="25" bestFit="1" customWidth="1"/>
    <col min="8457" max="8457" width="15" style="25" customWidth="1"/>
    <col min="8458" max="8458" width="11" style="25" customWidth="1"/>
    <col min="8459" max="8459" width="16.140625" style="25" customWidth="1"/>
    <col min="8460" max="8460" width="10.7109375" style="25" customWidth="1"/>
    <col min="8461" max="8461" width="98.28515625" style="25" customWidth="1"/>
    <col min="8462" max="8462" width="7.7109375" style="25" customWidth="1"/>
    <col min="8463" max="8463" width="9.140625" style="25"/>
    <col min="8464" max="8464" width="9" style="25" customWidth="1"/>
    <col min="8465" max="8466" width="9.140625" style="25"/>
    <col min="8467" max="8467" width="25.28515625" style="25" customWidth="1"/>
    <col min="8468" max="8706" width="9.140625" style="25"/>
    <col min="8707" max="8707" width="9.7109375" style="25" bestFit="1" customWidth="1"/>
    <col min="8708" max="8710" width="9.7109375" style="25" customWidth="1"/>
    <col min="8711" max="8711" width="10.5703125" style="25" bestFit="1" customWidth="1"/>
    <col min="8712" max="8712" width="10.7109375" style="25" bestFit="1" customWidth="1"/>
    <col min="8713" max="8713" width="15" style="25" customWidth="1"/>
    <col min="8714" max="8714" width="11" style="25" customWidth="1"/>
    <col min="8715" max="8715" width="16.140625" style="25" customWidth="1"/>
    <col min="8716" max="8716" width="10.7109375" style="25" customWidth="1"/>
    <col min="8717" max="8717" width="98.28515625" style="25" customWidth="1"/>
    <col min="8718" max="8718" width="7.7109375" style="25" customWidth="1"/>
    <col min="8719" max="8719" width="9.140625" style="25"/>
    <col min="8720" max="8720" width="9" style="25" customWidth="1"/>
    <col min="8721" max="8722" width="9.140625" style="25"/>
    <col min="8723" max="8723" width="25.28515625" style="25" customWidth="1"/>
    <col min="8724" max="8962" width="9.140625" style="25"/>
    <col min="8963" max="8963" width="9.7109375" style="25" bestFit="1" customWidth="1"/>
    <col min="8964" max="8966" width="9.7109375" style="25" customWidth="1"/>
    <col min="8967" max="8967" width="10.5703125" style="25" bestFit="1" customWidth="1"/>
    <col min="8968" max="8968" width="10.7109375" style="25" bestFit="1" customWidth="1"/>
    <col min="8969" max="8969" width="15" style="25" customWidth="1"/>
    <col min="8970" max="8970" width="11" style="25" customWidth="1"/>
    <col min="8971" max="8971" width="16.140625" style="25" customWidth="1"/>
    <col min="8972" max="8972" width="10.7109375" style="25" customWidth="1"/>
    <col min="8973" max="8973" width="98.28515625" style="25" customWidth="1"/>
    <col min="8974" max="8974" width="7.7109375" style="25" customWidth="1"/>
    <col min="8975" max="8975" width="9.140625" style="25"/>
    <col min="8976" max="8976" width="9" style="25" customWidth="1"/>
    <col min="8977" max="8978" width="9.140625" style="25"/>
    <col min="8979" max="8979" width="25.28515625" style="25" customWidth="1"/>
    <col min="8980" max="9218" width="9.140625" style="25"/>
    <col min="9219" max="9219" width="9.7109375" style="25" bestFit="1" customWidth="1"/>
    <col min="9220" max="9222" width="9.7109375" style="25" customWidth="1"/>
    <col min="9223" max="9223" width="10.5703125" style="25" bestFit="1" customWidth="1"/>
    <col min="9224" max="9224" width="10.7109375" style="25" bestFit="1" customWidth="1"/>
    <col min="9225" max="9225" width="15" style="25" customWidth="1"/>
    <col min="9226" max="9226" width="11" style="25" customWidth="1"/>
    <col min="9227" max="9227" width="16.140625" style="25" customWidth="1"/>
    <col min="9228" max="9228" width="10.7109375" style="25" customWidth="1"/>
    <col min="9229" max="9229" width="98.28515625" style="25" customWidth="1"/>
    <col min="9230" max="9230" width="7.7109375" style="25" customWidth="1"/>
    <col min="9231" max="9231" width="9.140625" style="25"/>
    <col min="9232" max="9232" width="9" style="25" customWidth="1"/>
    <col min="9233" max="9234" width="9.140625" style="25"/>
    <col min="9235" max="9235" width="25.28515625" style="25" customWidth="1"/>
    <col min="9236" max="9474" width="9.140625" style="25"/>
    <col min="9475" max="9475" width="9.7109375" style="25" bestFit="1" customWidth="1"/>
    <col min="9476" max="9478" width="9.7109375" style="25" customWidth="1"/>
    <col min="9479" max="9479" width="10.5703125" style="25" bestFit="1" customWidth="1"/>
    <col min="9480" max="9480" width="10.7109375" style="25" bestFit="1" customWidth="1"/>
    <col min="9481" max="9481" width="15" style="25" customWidth="1"/>
    <col min="9482" max="9482" width="11" style="25" customWidth="1"/>
    <col min="9483" max="9483" width="16.140625" style="25" customWidth="1"/>
    <col min="9484" max="9484" width="10.7109375" style="25" customWidth="1"/>
    <col min="9485" max="9485" width="98.28515625" style="25" customWidth="1"/>
    <col min="9486" max="9486" width="7.7109375" style="25" customWidth="1"/>
    <col min="9487" max="9487" width="9.140625" style="25"/>
    <col min="9488" max="9488" width="9" style="25" customWidth="1"/>
    <col min="9489" max="9490" width="9.140625" style="25"/>
    <col min="9491" max="9491" width="25.28515625" style="25" customWidth="1"/>
    <col min="9492" max="9730" width="9.140625" style="25"/>
    <col min="9731" max="9731" width="9.7109375" style="25" bestFit="1" customWidth="1"/>
    <col min="9732" max="9734" width="9.7109375" style="25" customWidth="1"/>
    <col min="9735" max="9735" width="10.5703125" style="25" bestFit="1" customWidth="1"/>
    <col min="9736" max="9736" width="10.7109375" style="25" bestFit="1" customWidth="1"/>
    <col min="9737" max="9737" width="15" style="25" customWidth="1"/>
    <col min="9738" max="9738" width="11" style="25" customWidth="1"/>
    <col min="9739" max="9739" width="16.140625" style="25" customWidth="1"/>
    <col min="9740" max="9740" width="10.7109375" style="25" customWidth="1"/>
    <col min="9741" max="9741" width="98.28515625" style="25" customWidth="1"/>
    <col min="9742" max="9742" width="7.7109375" style="25" customWidth="1"/>
    <col min="9743" max="9743" width="9.140625" style="25"/>
    <col min="9744" max="9744" width="9" style="25" customWidth="1"/>
    <col min="9745" max="9746" width="9.140625" style="25"/>
    <col min="9747" max="9747" width="25.28515625" style="25" customWidth="1"/>
    <col min="9748" max="9986" width="9.140625" style="25"/>
    <col min="9987" max="9987" width="9.7109375" style="25" bestFit="1" customWidth="1"/>
    <col min="9988" max="9990" width="9.7109375" style="25" customWidth="1"/>
    <col min="9991" max="9991" width="10.5703125" style="25" bestFit="1" customWidth="1"/>
    <col min="9992" max="9992" width="10.7109375" style="25" bestFit="1" customWidth="1"/>
    <col min="9993" max="9993" width="15" style="25" customWidth="1"/>
    <col min="9994" max="9994" width="11" style="25" customWidth="1"/>
    <col min="9995" max="9995" width="16.140625" style="25" customWidth="1"/>
    <col min="9996" max="9996" width="10.7109375" style="25" customWidth="1"/>
    <col min="9997" max="9997" width="98.28515625" style="25" customWidth="1"/>
    <col min="9998" max="9998" width="7.7109375" style="25" customWidth="1"/>
    <col min="9999" max="9999" width="9.140625" style="25"/>
    <col min="10000" max="10000" width="9" style="25" customWidth="1"/>
    <col min="10001" max="10002" width="9.140625" style="25"/>
    <col min="10003" max="10003" width="25.28515625" style="25" customWidth="1"/>
    <col min="10004" max="10242" width="9.140625" style="25"/>
    <col min="10243" max="10243" width="9.7109375" style="25" bestFit="1" customWidth="1"/>
    <col min="10244" max="10246" width="9.7109375" style="25" customWidth="1"/>
    <col min="10247" max="10247" width="10.5703125" style="25" bestFit="1" customWidth="1"/>
    <col min="10248" max="10248" width="10.7109375" style="25" bestFit="1" customWidth="1"/>
    <col min="10249" max="10249" width="15" style="25" customWidth="1"/>
    <col min="10250" max="10250" width="11" style="25" customWidth="1"/>
    <col min="10251" max="10251" width="16.140625" style="25" customWidth="1"/>
    <col min="10252" max="10252" width="10.7109375" style="25" customWidth="1"/>
    <col min="10253" max="10253" width="98.28515625" style="25" customWidth="1"/>
    <col min="10254" max="10254" width="7.7109375" style="25" customWidth="1"/>
    <col min="10255" max="10255" width="9.140625" style="25"/>
    <col min="10256" max="10256" width="9" style="25" customWidth="1"/>
    <col min="10257" max="10258" width="9.140625" style="25"/>
    <col min="10259" max="10259" width="25.28515625" style="25" customWidth="1"/>
    <col min="10260" max="10498" width="9.140625" style="25"/>
    <col min="10499" max="10499" width="9.7109375" style="25" bestFit="1" customWidth="1"/>
    <col min="10500" max="10502" width="9.7109375" style="25" customWidth="1"/>
    <col min="10503" max="10503" width="10.5703125" style="25" bestFit="1" customWidth="1"/>
    <col min="10504" max="10504" width="10.7109375" style="25" bestFit="1" customWidth="1"/>
    <col min="10505" max="10505" width="15" style="25" customWidth="1"/>
    <col min="10506" max="10506" width="11" style="25" customWidth="1"/>
    <col min="10507" max="10507" width="16.140625" style="25" customWidth="1"/>
    <col min="10508" max="10508" width="10.7109375" style="25" customWidth="1"/>
    <col min="10509" max="10509" width="98.28515625" style="25" customWidth="1"/>
    <col min="10510" max="10510" width="7.7109375" style="25" customWidth="1"/>
    <col min="10511" max="10511" width="9.140625" style="25"/>
    <col min="10512" max="10512" width="9" style="25" customWidth="1"/>
    <col min="10513" max="10514" width="9.140625" style="25"/>
    <col min="10515" max="10515" width="25.28515625" style="25" customWidth="1"/>
    <col min="10516" max="10754" width="9.140625" style="25"/>
    <col min="10755" max="10755" width="9.7109375" style="25" bestFit="1" customWidth="1"/>
    <col min="10756" max="10758" width="9.7109375" style="25" customWidth="1"/>
    <col min="10759" max="10759" width="10.5703125" style="25" bestFit="1" customWidth="1"/>
    <col min="10760" max="10760" width="10.7109375" style="25" bestFit="1" customWidth="1"/>
    <col min="10761" max="10761" width="15" style="25" customWidth="1"/>
    <col min="10762" max="10762" width="11" style="25" customWidth="1"/>
    <col min="10763" max="10763" width="16.140625" style="25" customWidth="1"/>
    <col min="10764" max="10764" width="10.7109375" style="25" customWidth="1"/>
    <col min="10765" max="10765" width="98.28515625" style="25" customWidth="1"/>
    <col min="10766" max="10766" width="7.7109375" style="25" customWidth="1"/>
    <col min="10767" max="10767" width="9.140625" style="25"/>
    <col min="10768" max="10768" width="9" style="25" customWidth="1"/>
    <col min="10769" max="10770" width="9.140625" style="25"/>
    <col min="10771" max="10771" width="25.28515625" style="25" customWidth="1"/>
    <col min="10772" max="11010" width="9.140625" style="25"/>
    <col min="11011" max="11011" width="9.7109375" style="25" bestFit="1" customWidth="1"/>
    <col min="11012" max="11014" width="9.7109375" style="25" customWidth="1"/>
    <col min="11015" max="11015" width="10.5703125" style="25" bestFit="1" customWidth="1"/>
    <col min="11016" max="11016" width="10.7109375" style="25" bestFit="1" customWidth="1"/>
    <col min="11017" max="11017" width="15" style="25" customWidth="1"/>
    <col min="11018" max="11018" width="11" style="25" customWidth="1"/>
    <col min="11019" max="11019" width="16.140625" style="25" customWidth="1"/>
    <col min="11020" max="11020" width="10.7109375" style="25" customWidth="1"/>
    <col min="11021" max="11021" width="98.28515625" style="25" customWidth="1"/>
    <col min="11022" max="11022" width="7.7109375" style="25" customWidth="1"/>
    <col min="11023" max="11023" width="9.140625" style="25"/>
    <col min="11024" max="11024" width="9" style="25" customWidth="1"/>
    <col min="11025" max="11026" width="9.140625" style="25"/>
    <col min="11027" max="11027" width="25.28515625" style="25" customWidth="1"/>
    <col min="11028" max="11266" width="9.140625" style="25"/>
    <col min="11267" max="11267" width="9.7109375" style="25" bestFit="1" customWidth="1"/>
    <col min="11268" max="11270" width="9.7109375" style="25" customWidth="1"/>
    <col min="11271" max="11271" width="10.5703125" style="25" bestFit="1" customWidth="1"/>
    <col min="11272" max="11272" width="10.7109375" style="25" bestFit="1" customWidth="1"/>
    <col min="11273" max="11273" width="15" style="25" customWidth="1"/>
    <col min="11274" max="11274" width="11" style="25" customWidth="1"/>
    <col min="11275" max="11275" width="16.140625" style="25" customWidth="1"/>
    <col min="11276" max="11276" width="10.7109375" style="25" customWidth="1"/>
    <col min="11277" max="11277" width="98.28515625" style="25" customWidth="1"/>
    <col min="11278" max="11278" width="7.7109375" style="25" customWidth="1"/>
    <col min="11279" max="11279" width="9.140625" style="25"/>
    <col min="11280" max="11280" width="9" style="25" customWidth="1"/>
    <col min="11281" max="11282" width="9.140625" style="25"/>
    <col min="11283" max="11283" width="25.28515625" style="25" customWidth="1"/>
    <col min="11284" max="11522" width="9.140625" style="25"/>
    <col min="11523" max="11523" width="9.7109375" style="25" bestFit="1" customWidth="1"/>
    <col min="11524" max="11526" width="9.7109375" style="25" customWidth="1"/>
    <col min="11527" max="11527" width="10.5703125" style="25" bestFit="1" customWidth="1"/>
    <col min="11528" max="11528" width="10.7109375" style="25" bestFit="1" customWidth="1"/>
    <col min="11529" max="11529" width="15" style="25" customWidth="1"/>
    <col min="11530" max="11530" width="11" style="25" customWidth="1"/>
    <col min="11531" max="11531" width="16.140625" style="25" customWidth="1"/>
    <col min="11532" max="11532" width="10.7109375" style="25" customWidth="1"/>
    <col min="11533" max="11533" width="98.28515625" style="25" customWidth="1"/>
    <col min="11534" max="11534" width="7.7109375" style="25" customWidth="1"/>
    <col min="11535" max="11535" width="9.140625" style="25"/>
    <col min="11536" max="11536" width="9" style="25" customWidth="1"/>
    <col min="11537" max="11538" width="9.140625" style="25"/>
    <col min="11539" max="11539" width="25.28515625" style="25" customWidth="1"/>
    <col min="11540" max="11778" width="9.140625" style="25"/>
    <col min="11779" max="11779" width="9.7109375" style="25" bestFit="1" customWidth="1"/>
    <col min="11780" max="11782" width="9.7109375" style="25" customWidth="1"/>
    <col min="11783" max="11783" width="10.5703125" style="25" bestFit="1" customWidth="1"/>
    <col min="11784" max="11784" width="10.7109375" style="25" bestFit="1" customWidth="1"/>
    <col min="11785" max="11785" width="15" style="25" customWidth="1"/>
    <col min="11786" max="11786" width="11" style="25" customWidth="1"/>
    <col min="11787" max="11787" width="16.140625" style="25" customWidth="1"/>
    <col min="11788" max="11788" width="10.7109375" style="25" customWidth="1"/>
    <col min="11789" max="11789" width="98.28515625" style="25" customWidth="1"/>
    <col min="11790" max="11790" width="7.7109375" style="25" customWidth="1"/>
    <col min="11791" max="11791" width="9.140625" style="25"/>
    <col min="11792" max="11792" width="9" style="25" customWidth="1"/>
    <col min="11793" max="11794" width="9.140625" style="25"/>
    <col min="11795" max="11795" width="25.28515625" style="25" customWidth="1"/>
    <col min="11796" max="12034" width="9.140625" style="25"/>
    <col min="12035" max="12035" width="9.7109375" style="25" bestFit="1" customWidth="1"/>
    <col min="12036" max="12038" width="9.7109375" style="25" customWidth="1"/>
    <col min="12039" max="12039" width="10.5703125" style="25" bestFit="1" customWidth="1"/>
    <col min="12040" max="12040" width="10.7109375" style="25" bestFit="1" customWidth="1"/>
    <col min="12041" max="12041" width="15" style="25" customWidth="1"/>
    <col min="12042" max="12042" width="11" style="25" customWidth="1"/>
    <col min="12043" max="12043" width="16.140625" style="25" customWidth="1"/>
    <col min="12044" max="12044" width="10.7109375" style="25" customWidth="1"/>
    <col min="12045" max="12045" width="98.28515625" style="25" customWidth="1"/>
    <col min="12046" max="12046" width="7.7109375" style="25" customWidth="1"/>
    <col min="12047" max="12047" width="9.140625" style="25"/>
    <col min="12048" max="12048" width="9" style="25" customWidth="1"/>
    <col min="12049" max="12050" width="9.140625" style="25"/>
    <col min="12051" max="12051" width="25.28515625" style="25" customWidth="1"/>
    <col min="12052" max="12290" width="9.140625" style="25"/>
    <col min="12291" max="12291" width="9.7109375" style="25" bestFit="1" customWidth="1"/>
    <col min="12292" max="12294" width="9.7109375" style="25" customWidth="1"/>
    <col min="12295" max="12295" width="10.5703125" style="25" bestFit="1" customWidth="1"/>
    <col min="12296" max="12296" width="10.7109375" style="25" bestFit="1" customWidth="1"/>
    <col min="12297" max="12297" width="15" style="25" customWidth="1"/>
    <col min="12298" max="12298" width="11" style="25" customWidth="1"/>
    <col min="12299" max="12299" width="16.140625" style="25" customWidth="1"/>
    <col min="12300" max="12300" width="10.7109375" style="25" customWidth="1"/>
    <col min="12301" max="12301" width="98.28515625" style="25" customWidth="1"/>
    <col min="12302" max="12302" width="7.7109375" style="25" customWidth="1"/>
    <col min="12303" max="12303" width="9.140625" style="25"/>
    <col min="12304" max="12304" width="9" style="25" customWidth="1"/>
    <col min="12305" max="12306" width="9.140625" style="25"/>
    <col min="12307" max="12307" width="25.28515625" style="25" customWidth="1"/>
    <col min="12308" max="12546" width="9.140625" style="25"/>
    <col min="12547" max="12547" width="9.7109375" style="25" bestFit="1" customWidth="1"/>
    <col min="12548" max="12550" width="9.7109375" style="25" customWidth="1"/>
    <col min="12551" max="12551" width="10.5703125" style="25" bestFit="1" customWidth="1"/>
    <col min="12552" max="12552" width="10.7109375" style="25" bestFit="1" customWidth="1"/>
    <col min="12553" max="12553" width="15" style="25" customWidth="1"/>
    <col min="12554" max="12554" width="11" style="25" customWidth="1"/>
    <col min="12555" max="12555" width="16.140625" style="25" customWidth="1"/>
    <col min="12556" max="12556" width="10.7109375" style="25" customWidth="1"/>
    <col min="12557" max="12557" width="98.28515625" style="25" customWidth="1"/>
    <col min="12558" max="12558" width="7.7109375" style="25" customWidth="1"/>
    <col min="12559" max="12559" width="9.140625" style="25"/>
    <col min="12560" max="12560" width="9" style="25" customWidth="1"/>
    <col min="12561" max="12562" width="9.140625" style="25"/>
    <col min="12563" max="12563" width="25.28515625" style="25" customWidth="1"/>
    <col min="12564" max="12802" width="9.140625" style="25"/>
    <col min="12803" max="12803" width="9.7109375" style="25" bestFit="1" customWidth="1"/>
    <col min="12804" max="12806" width="9.7109375" style="25" customWidth="1"/>
    <col min="12807" max="12807" width="10.5703125" style="25" bestFit="1" customWidth="1"/>
    <col min="12808" max="12808" width="10.7109375" style="25" bestFit="1" customWidth="1"/>
    <col min="12809" max="12809" width="15" style="25" customWidth="1"/>
    <col min="12810" max="12810" width="11" style="25" customWidth="1"/>
    <col min="12811" max="12811" width="16.140625" style="25" customWidth="1"/>
    <col min="12812" max="12812" width="10.7109375" style="25" customWidth="1"/>
    <col min="12813" max="12813" width="98.28515625" style="25" customWidth="1"/>
    <col min="12814" max="12814" width="7.7109375" style="25" customWidth="1"/>
    <col min="12815" max="12815" width="9.140625" style="25"/>
    <col min="12816" max="12816" width="9" style="25" customWidth="1"/>
    <col min="12817" max="12818" width="9.140625" style="25"/>
    <col min="12819" max="12819" width="25.28515625" style="25" customWidth="1"/>
    <col min="12820" max="13058" width="9.140625" style="25"/>
    <col min="13059" max="13059" width="9.7109375" style="25" bestFit="1" customWidth="1"/>
    <col min="13060" max="13062" width="9.7109375" style="25" customWidth="1"/>
    <col min="13063" max="13063" width="10.5703125" style="25" bestFit="1" customWidth="1"/>
    <col min="13064" max="13064" width="10.7109375" style="25" bestFit="1" customWidth="1"/>
    <col min="13065" max="13065" width="15" style="25" customWidth="1"/>
    <col min="13066" max="13066" width="11" style="25" customWidth="1"/>
    <col min="13067" max="13067" width="16.140625" style="25" customWidth="1"/>
    <col min="13068" max="13068" width="10.7109375" style="25" customWidth="1"/>
    <col min="13069" max="13069" width="98.28515625" style="25" customWidth="1"/>
    <col min="13070" max="13070" width="7.7109375" style="25" customWidth="1"/>
    <col min="13071" max="13071" width="9.140625" style="25"/>
    <col min="13072" max="13072" width="9" style="25" customWidth="1"/>
    <col min="13073" max="13074" width="9.140625" style="25"/>
    <col min="13075" max="13075" width="25.28515625" style="25" customWidth="1"/>
    <col min="13076" max="13314" width="9.140625" style="25"/>
    <col min="13315" max="13315" width="9.7109375" style="25" bestFit="1" customWidth="1"/>
    <col min="13316" max="13318" width="9.7109375" style="25" customWidth="1"/>
    <col min="13319" max="13319" width="10.5703125" style="25" bestFit="1" customWidth="1"/>
    <col min="13320" max="13320" width="10.7109375" style="25" bestFit="1" customWidth="1"/>
    <col min="13321" max="13321" width="15" style="25" customWidth="1"/>
    <col min="13322" max="13322" width="11" style="25" customWidth="1"/>
    <col min="13323" max="13323" width="16.140625" style="25" customWidth="1"/>
    <col min="13324" max="13324" width="10.7109375" style="25" customWidth="1"/>
    <col min="13325" max="13325" width="98.28515625" style="25" customWidth="1"/>
    <col min="13326" max="13326" width="7.7109375" style="25" customWidth="1"/>
    <col min="13327" max="13327" width="9.140625" style="25"/>
    <col min="13328" max="13328" width="9" style="25" customWidth="1"/>
    <col min="13329" max="13330" width="9.140625" style="25"/>
    <col min="13331" max="13331" width="25.28515625" style="25" customWidth="1"/>
    <col min="13332" max="13570" width="9.140625" style="25"/>
    <col min="13571" max="13571" width="9.7109375" style="25" bestFit="1" customWidth="1"/>
    <col min="13572" max="13574" width="9.7109375" style="25" customWidth="1"/>
    <col min="13575" max="13575" width="10.5703125" style="25" bestFit="1" customWidth="1"/>
    <col min="13576" max="13576" width="10.7109375" style="25" bestFit="1" customWidth="1"/>
    <col min="13577" max="13577" width="15" style="25" customWidth="1"/>
    <col min="13578" max="13578" width="11" style="25" customWidth="1"/>
    <col min="13579" max="13579" width="16.140625" style="25" customWidth="1"/>
    <col min="13580" max="13580" width="10.7109375" style="25" customWidth="1"/>
    <col min="13581" max="13581" width="98.28515625" style="25" customWidth="1"/>
    <col min="13582" max="13582" width="7.7109375" style="25" customWidth="1"/>
    <col min="13583" max="13583" width="9.140625" style="25"/>
    <col min="13584" max="13584" width="9" style="25" customWidth="1"/>
    <col min="13585" max="13586" width="9.140625" style="25"/>
    <col min="13587" max="13587" width="25.28515625" style="25" customWidth="1"/>
    <col min="13588" max="13826" width="9.140625" style="25"/>
    <col min="13827" max="13827" width="9.7109375" style="25" bestFit="1" customWidth="1"/>
    <col min="13828" max="13830" width="9.7109375" style="25" customWidth="1"/>
    <col min="13831" max="13831" width="10.5703125" style="25" bestFit="1" customWidth="1"/>
    <col min="13832" max="13832" width="10.7109375" style="25" bestFit="1" customWidth="1"/>
    <col min="13833" max="13833" width="15" style="25" customWidth="1"/>
    <col min="13834" max="13834" width="11" style="25" customWidth="1"/>
    <col min="13835" max="13835" width="16.140625" style="25" customWidth="1"/>
    <col min="13836" max="13836" width="10.7109375" style="25" customWidth="1"/>
    <col min="13837" max="13837" width="98.28515625" style="25" customWidth="1"/>
    <col min="13838" max="13838" width="7.7109375" style="25" customWidth="1"/>
    <col min="13839" max="13839" width="9.140625" style="25"/>
    <col min="13840" max="13840" width="9" style="25" customWidth="1"/>
    <col min="13841" max="13842" width="9.140625" style="25"/>
    <col min="13843" max="13843" width="25.28515625" style="25" customWidth="1"/>
    <col min="13844" max="14082" width="9.140625" style="25"/>
    <col min="14083" max="14083" width="9.7109375" style="25" bestFit="1" customWidth="1"/>
    <col min="14084" max="14086" width="9.7109375" style="25" customWidth="1"/>
    <col min="14087" max="14087" width="10.5703125" style="25" bestFit="1" customWidth="1"/>
    <col min="14088" max="14088" width="10.7109375" style="25" bestFit="1" customWidth="1"/>
    <col min="14089" max="14089" width="15" style="25" customWidth="1"/>
    <col min="14090" max="14090" width="11" style="25" customWidth="1"/>
    <col min="14091" max="14091" width="16.140625" style="25" customWidth="1"/>
    <col min="14092" max="14092" width="10.7109375" style="25" customWidth="1"/>
    <col min="14093" max="14093" width="98.28515625" style="25" customWidth="1"/>
    <col min="14094" max="14094" width="7.7109375" style="25" customWidth="1"/>
    <col min="14095" max="14095" width="9.140625" style="25"/>
    <col min="14096" max="14096" width="9" style="25" customWidth="1"/>
    <col min="14097" max="14098" width="9.140625" style="25"/>
    <col min="14099" max="14099" width="25.28515625" style="25" customWidth="1"/>
    <col min="14100" max="14338" width="9.140625" style="25"/>
    <col min="14339" max="14339" width="9.7109375" style="25" bestFit="1" customWidth="1"/>
    <col min="14340" max="14342" width="9.7109375" style="25" customWidth="1"/>
    <col min="14343" max="14343" width="10.5703125" style="25" bestFit="1" customWidth="1"/>
    <col min="14344" max="14344" width="10.7109375" style="25" bestFit="1" customWidth="1"/>
    <col min="14345" max="14345" width="15" style="25" customWidth="1"/>
    <col min="14346" max="14346" width="11" style="25" customWidth="1"/>
    <col min="14347" max="14347" width="16.140625" style="25" customWidth="1"/>
    <col min="14348" max="14348" width="10.7109375" style="25" customWidth="1"/>
    <col min="14349" max="14349" width="98.28515625" style="25" customWidth="1"/>
    <col min="14350" max="14350" width="7.7109375" style="25" customWidth="1"/>
    <col min="14351" max="14351" width="9.140625" style="25"/>
    <col min="14352" max="14352" width="9" style="25" customWidth="1"/>
    <col min="14353" max="14354" width="9.140625" style="25"/>
    <col min="14355" max="14355" width="25.28515625" style="25" customWidth="1"/>
    <col min="14356" max="14594" width="9.140625" style="25"/>
    <col min="14595" max="14595" width="9.7109375" style="25" bestFit="1" customWidth="1"/>
    <col min="14596" max="14598" width="9.7109375" style="25" customWidth="1"/>
    <col min="14599" max="14599" width="10.5703125" style="25" bestFit="1" customWidth="1"/>
    <col min="14600" max="14600" width="10.7109375" style="25" bestFit="1" customWidth="1"/>
    <col min="14601" max="14601" width="15" style="25" customWidth="1"/>
    <col min="14602" max="14602" width="11" style="25" customWidth="1"/>
    <col min="14603" max="14603" width="16.140625" style="25" customWidth="1"/>
    <col min="14604" max="14604" width="10.7109375" style="25" customWidth="1"/>
    <col min="14605" max="14605" width="98.28515625" style="25" customWidth="1"/>
    <col min="14606" max="14606" width="7.7109375" style="25" customWidth="1"/>
    <col min="14607" max="14607" width="9.140625" style="25"/>
    <col min="14608" max="14608" width="9" style="25" customWidth="1"/>
    <col min="14609" max="14610" width="9.140625" style="25"/>
    <col min="14611" max="14611" width="25.28515625" style="25" customWidth="1"/>
    <col min="14612" max="14850" width="9.140625" style="25"/>
    <col min="14851" max="14851" width="9.7109375" style="25" bestFit="1" customWidth="1"/>
    <col min="14852" max="14854" width="9.7109375" style="25" customWidth="1"/>
    <col min="14855" max="14855" width="10.5703125" style="25" bestFit="1" customWidth="1"/>
    <col min="14856" max="14856" width="10.7109375" style="25" bestFit="1" customWidth="1"/>
    <col min="14857" max="14857" width="15" style="25" customWidth="1"/>
    <col min="14858" max="14858" width="11" style="25" customWidth="1"/>
    <col min="14859" max="14859" width="16.140625" style="25" customWidth="1"/>
    <col min="14860" max="14860" width="10.7109375" style="25" customWidth="1"/>
    <col min="14861" max="14861" width="98.28515625" style="25" customWidth="1"/>
    <col min="14862" max="14862" width="7.7109375" style="25" customWidth="1"/>
    <col min="14863" max="14863" width="9.140625" style="25"/>
    <col min="14864" max="14864" width="9" style="25" customWidth="1"/>
    <col min="14865" max="14866" width="9.140625" style="25"/>
    <col min="14867" max="14867" width="25.28515625" style="25" customWidth="1"/>
    <col min="14868" max="15106" width="9.140625" style="25"/>
    <col min="15107" max="15107" width="9.7109375" style="25" bestFit="1" customWidth="1"/>
    <col min="15108" max="15110" width="9.7109375" style="25" customWidth="1"/>
    <col min="15111" max="15111" width="10.5703125" style="25" bestFit="1" customWidth="1"/>
    <col min="15112" max="15112" width="10.7109375" style="25" bestFit="1" customWidth="1"/>
    <col min="15113" max="15113" width="15" style="25" customWidth="1"/>
    <col min="15114" max="15114" width="11" style="25" customWidth="1"/>
    <col min="15115" max="15115" width="16.140625" style="25" customWidth="1"/>
    <col min="15116" max="15116" width="10.7109375" style="25" customWidth="1"/>
    <col min="15117" max="15117" width="98.28515625" style="25" customWidth="1"/>
    <col min="15118" max="15118" width="7.7109375" style="25" customWidth="1"/>
    <col min="15119" max="15119" width="9.140625" style="25"/>
    <col min="15120" max="15120" width="9" style="25" customWidth="1"/>
    <col min="15121" max="15122" width="9.140625" style="25"/>
    <col min="15123" max="15123" width="25.28515625" style="25" customWidth="1"/>
    <col min="15124" max="15362" width="9.140625" style="25"/>
    <col min="15363" max="15363" width="9.7109375" style="25" bestFit="1" customWidth="1"/>
    <col min="15364" max="15366" width="9.7109375" style="25" customWidth="1"/>
    <col min="15367" max="15367" width="10.5703125" style="25" bestFit="1" customWidth="1"/>
    <col min="15368" max="15368" width="10.7109375" style="25" bestFit="1" customWidth="1"/>
    <col min="15369" max="15369" width="15" style="25" customWidth="1"/>
    <col min="15370" max="15370" width="11" style="25" customWidth="1"/>
    <col min="15371" max="15371" width="16.140625" style="25" customWidth="1"/>
    <col min="15372" max="15372" width="10.7109375" style="25" customWidth="1"/>
    <col min="15373" max="15373" width="98.28515625" style="25" customWidth="1"/>
    <col min="15374" max="15374" width="7.7109375" style="25" customWidth="1"/>
    <col min="15375" max="15375" width="9.140625" style="25"/>
    <col min="15376" max="15376" width="9" style="25" customWidth="1"/>
    <col min="15377" max="15378" width="9.140625" style="25"/>
    <col min="15379" max="15379" width="25.28515625" style="25" customWidth="1"/>
    <col min="15380" max="15618" width="9.140625" style="25"/>
    <col min="15619" max="15619" width="9.7109375" style="25" bestFit="1" customWidth="1"/>
    <col min="15620" max="15622" width="9.7109375" style="25" customWidth="1"/>
    <col min="15623" max="15623" width="10.5703125" style="25" bestFit="1" customWidth="1"/>
    <col min="15624" max="15624" width="10.7109375" style="25" bestFit="1" customWidth="1"/>
    <col min="15625" max="15625" width="15" style="25" customWidth="1"/>
    <col min="15626" max="15626" width="11" style="25" customWidth="1"/>
    <col min="15627" max="15627" width="16.140625" style="25" customWidth="1"/>
    <col min="15628" max="15628" width="10.7109375" style="25" customWidth="1"/>
    <col min="15629" max="15629" width="98.28515625" style="25" customWidth="1"/>
    <col min="15630" max="15630" width="7.7109375" style="25" customWidth="1"/>
    <col min="15631" max="15631" width="9.140625" style="25"/>
    <col min="15632" max="15632" width="9" style="25" customWidth="1"/>
    <col min="15633" max="15634" width="9.140625" style="25"/>
    <col min="15635" max="15635" width="25.28515625" style="25" customWidth="1"/>
    <col min="15636" max="15874" width="9.140625" style="25"/>
    <col min="15875" max="15875" width="9.7109375" style="25" bestFit="1" customWidth="1"/>
    <col min="15876" max="15878" width="9.7109375" style="25" customWidth="1"/>
    <col min="15879" max="15879" width="10.5703125" style="25" bestFit="1" customWidth="1"/>
    <col min="15880" max="15880" width="10.7109375" style="25" bestFit="1" customWidth="1"/>
    <col min="15881" max="15881" width="15" style="25" customWidth="1"/>
    <col min="15882" max="15882" width="11" style="25" customWidth="1"/>
    <col min="15883" max="15883" width="16.140625" style="25" customWidth="1"/>
    <col min="15884" max="15884" width="10.7109375" style="25" customWidth="1"/>
    <col min="15885" max="15885" width="98.28515625" style="25" customWidth="1"/>
    <col min="15886" max="15886" width="7.7109375" style="25" customWidth="1"/>
    <col min="15887" max="15887" width="9.140625" style="25"/>
    <col min="15888" max="15888" width="9" style="25" customWidth="1"/>
    <col min="15889" max="15890" width="9.140625" style="25"/>
    <col min="15891" max="15891" width="25.28515625" style="25" customWidth="1"/>
    <col min="15892" max="16130" width="9.140625" style="25"/>
    <col min="16131" max="16131" width="9.7109375" style="25" bestFit="1" customWidth="1"/>
    <col min="16132" max="16134" width="9.7109375" style="25" customWidth="1"/>
    <col min="16135" max="16135" width="10.5703125" style="25" bestFit="1" customWidth="1"/>
    <col min="16136" max="16136" width="10.7109375" style="25" bestFit="1" customWidth="1"/>
    <col min="16137" max="16137" width="15" style="25" customWidth="1"/>
    <col min="16138" max="16138" width="11" style="25" customWidth="1"/>
    <col min="16139" max="16139" width="16.140625" style="25" customWidth="1"/>
    <col min="16140" max="16140" width="10.7109375" style="25" customWidth="1"/>
    <col min="16141" max="16141" width="98.28515625" style="25" customWidth="1"/>
    <col min="16142" max="16142" width="7.7109375" style="25" customWidth="1"/>
    <col min="16143" max="16143" width="9.140625" style="25"/>
    <col min="16144" max="16144" width="9" style="25" customWidth="1"/>
    <col min="16145" max="16146" width="9.140625" style="25"/>
    <col min="16147" max="16147" width="25.28515625" style="25" customWidth="1"/>
    <col min="16148" max="16384" width="9.140625" style="25"/>
  </cols>
  <sheetData>
    <row r="1" spans="1:24" ht="13.5" thickBot="1" x14ac:dyDescent="0.25">
      <c r="A1" s="25" t="s">
        <v>39</v>
      </c>
      <c r="B1" s="25" t="s">
        <v>402</v>
      </c>
      <c r="C1" s="25" t="s">
        <v>70</v>
      </c>
    </row>
    <row r="2" spans="1:24" ht="20.25" customHeight="1" x14ac:dyDescent="0.2">
      <c r="A2" s="284"/>
      <c r="B2" s="285"/>
      <c r="C2" s="285"/>
      <c r="D2" s="285"/>
      <c r="E2" s="285"/>
      <c r="F2" s="285"/>
      <c r="G2" s="285"/>
      <c r="H2" s="290" t="s">
        <v>50</v>
      </c>
      <c r="I2" s="282" t="s">
        <v>12</v>
      </c>
      <c r="J2" s="288" t="s">
        <v>12</v>
      </c>
      <c r="K2" s="288" t="s">
        <v>13</v>
      </c>
      <c r="L2" s="282" t="s">
        <v>14</v>
      </c>
      <c r="M2" s="282" t="s">
        <v>15</v>
      </c>
      <c r="N2" s="28" t="s">
        <v>16</v>
      </c>
      <c r="X2" s="2" t="s">
        <v>17</v>
      </c>
    </row>
    <row r="3" spans="1:24" ht="18" customHeight="1" thickBot="1" x14ac:dyDescent="0.25">
      <c r="A3" s="286"/>
      <c r="B3" s="287"/>
      <c r="C3" s="287"/>
      <c r="D3" s="287"/>
      <c r="E3" s="287"/>
      <c r="F3" s="287"/>
      <c r="G3" s="287"/>
      <c r="H3" s="291"/>
      <c r="I3" s="283"/>
      <c r="J3" s="289"/>
      <c r="K3" s="289"/>
      <c r="L3" s="283"/>
      <c r="M3" s="283"/>
      <c r="N3" s="29" t="s">
        <v>18</v>
      </c>
    </row>
    <row r="4" spans="1:24" ht="18.75" thickBot="1" x14ac:dyDescent="0.25">
      <c r="A4" s="90" t="s">
        <v>426</v>
      </c>
      <c r="B4" s="91" t="s">
        <v>427</v>
      </c>
      <c r="C4" s="92" t="s">
        <v>428</v>
      </c>
      <c r="D4" s="92"/>
      <c r="E4" s="92"/>
      <c r="F4" s="92"/>
      <c r="G4" s="92"/>
      <c r="H4" s="84" t="s">
        <v>547</v>
      </c>
      <c r="I4" s="283"/>
      <c r="J4" s="30" t="s">
        <v>19</v>
      </c>
      <c r="K4" s="30" t="s">
        <v>20</v>
      </c>
      <c r="L4" s="283"/>
      <c r="M4" s="283"/>
      <c r="N4" s="29" t="s">
        <v>21</v>
      </c>
    </row>
    <row r="5" spans="1:24" ht="15.75" customHeight="1" x14ac:dyDescent="0.2">
      <c r="A5" s="93"/>
      <c r="B5" s="94"/>
      <c r="C5" s="95"/>
      <c r="D5" s="95"/>
      <c r="E5" s="95"/>
      <c r="F5" s="95"/>
      <c r="G5" s="96"/>
      <c r="H5" s="85"/>
      <c r="I5" s="83"/>
      <c r="J5" s="31"/>
      <c r="K5" s="31"/>
      <c r="L5" s="83"/>
      <c r="M5" s="83"/>
      <c r="N5" s="32"/>
    </row>
    <row r="6" spans="1:24" ht="15.75" customHeight="1" x14ac:dyDescent="0.2">
      <c r="A6" s="33"/>
      <c r="B6" s="34"/>
      <c r="C6" s="34"/>
      <c r="D6" s="34"/>
      <c r="E6" s="35"/>
      <c r="F6" s="97"/>
      <c r="G6" s="98"/>
      <c r="H6" s="86"/>
      <c r="I6" s="36"/>
      <c r="J6" s="37"/>
      <c r="K6" s="86"/>
      <c r="L6" s="38"/>
      <c r="M6" s="39" t="s">
        <v>26</v>
      </c>
      <c r="N6" s="38"/>
      <c r="T6" s="25" t="str">
        <f>M6</f>
        <v>TRAFFIC CONTROL</v>
      </c>
    </row>
    <row r="7" spans="1:24" ht="15.75" customHeight="1" x14ac:dyDescent="0.2">
      <c r="A7" s="40">
        <v>100</v>
      </c>
      <c r="B7" s="41"/>
      <c r="C7" s="41">
        <f>SUBSUM!D58</f>
        <v>3689.5041060606063</v>
      </c>
      <c r="D7" s="41"/>
      <c r="E7" s="41"/>
      <c r="F7" s="41"/>
      <c r="G7" s="42"/>
      <c r="H7" s="87">
        <f>SUM(A7:C7)</f>
        <v>3789.5041060606063</v>
      </c>
      <c r="I7" s="43">
        <v>642</v>
      </c>
      <c r="J7" s="44" t="s">
        <v>5</v>
      </c>
      <c r="K7" s="87">
        <f>SUM(H7:H7)</f>
        <v>3789.5041060606063</v>
      </c>
      <c r="L7" s="38" t="s">
        <v>27</v>
      </c>
      <c r="M7" s="45" t="s">
        <v>41</v>
      </c>
      <c r="N7" s="38"/>
      <c r="O7" s="46"/>
      <c r="P7" s="26">
        <f t="shared" ref="P7:P11" si="0">I7</f>
        <v>642</v>
      </c>
      <c r="Q7" s="26" t="s">
        <v>22</v>
      </c>
      <c r="R7" s="27" t="str">
        <f>J7</f>
        <v>00104</v>
      </c>
      <c r="S7" s="26" t="str">
        <f>CONCATENATE(P7,Q7,R7)</f>
        <v>642E00104</v>
      </c>
    </row>
    <row r="8" spans="1:24" ht="15.75" customHeight="1" x14ac:dyDescent="0.2">
      <c r="A8" s="40">
        <v>50</v>
      </c>
      <c r="B8" s="41"/>
      <c r="C8" s="41">
        <f>SUBSUM!F58</f>
        <v>1359.3912727272727</v>
      </c>
      <c r="D8" s="41"/>
      <c r="E8" s="47"/>
      <c r="F8" s="41"/>
      <c r="G8" s="99"/>
      <c r="H8" s="87">
        <f t="shared" ref="H8:H10" si="1">SUM(A8:C8)</f>
        <v>1409.3912727272727</v>
      </c>
      <c r="I8" s="43">
        <v>642</v>
      </c>
      <c r="J8" s="44" t="s">
        <v>46</v>
      </c>
      <c r="K8" s="87">
        <f>SUM(H8:H8)</f>
        <v>1409.3912727272727</v>
      </c>
      <c r="L8" s="38" t="s">
        <v>27</v>
      </c>
      <c r="M8" s="45" t="s">
        <v>42</v>
      </c>
      <c r="N8" s="38"/>
      <c r="P8" s="26">
        <f t="shared" si="0"/>
        <v>642</v>
      </c>
      <c r="Q8" s="26" t="s">
        <v>22</v>
      </c>
      <c r="R8" s="27" t="str">
        <f>J8</f>
        <v>00204</v>
      </c>
      <c r="S8" s="26" t="str">
        <f>CONCATENATE(P8,Q8,R8)</f>
        <v>642E00204</v>
      </c>
    </row>
    <row r="9" spans="1:24" ht="15.75" customHeight="1" x14ac:dyDescent="0.2">
      <c r="A9" s="40">
        <v>50</v>
      </c>
      <c r="B9" s="41"/>
      <c r="C9" s="41">
        <f>SUBSUM!G58</f>
        <v>1032.3106</v>
      </c>
      <c r="D9" s="41"/>
      <c r="E9" s="47"/>
      <c r="F9" s="41"/>
      <c r="G9" s="99"/>
      <c r="H9" s="87">
        <f t="shared" si="1"/>
        <v>1082.3106</v>
      </c>
      <c r="I9" s="43">
        <v>642</v>
      </c>
      <c r="J9" s="44" t="s">
        <v>47</v>
      </c>
      <c r="K9" s="87">
        <f>SUM(H9:H9)</f>
        <v>1082.3106</v>
      </c>
      <c r="L9" s="38" t="s">
        <v>27</v>
      </c>
      <c r="M9" s="45" t="s">
        <v>43</v>
      </c>
      <c r="N9" s="38"/>
      <c r="P9" s="26">
        <f t="shared" si="0"/>
        <v>642</v>
      </c>
      <c r="Q9" s="26" t="s">
        <v>22</v>
      </c>
      <c r="R9" s="27" t="str">
        <f t="shared" ref="R9:R61" si="2">J9</f>
        <v>00300</v>
      </c>
      <c r="S9" s="26" t="str">
        <f t="shared" ref="S9:S61" si="3">CONCATENATE(P9,Q9,R9)</f>
        <v>642E00300</v>
      </c>
      <c r="W9" s="25" t="str">
        <f>IF(SUM(A9:F9)=K9, "YES", "NO")</f>
        <v>YES</v>
      </c>
      <c r="X9" s="25" t="str">
        <f>IF(SUM(H9:H9)=SUM(A9:F9), "yes", "no")</f>
        <v>yes</v>
      </c>
    </row>
    <row r="10" spans="1:24" ht="15.75" customHeight="1" x14ac:dyDescent="0.2">
      <c r="A10" s="48">
        <v>5000</v>
      </c>
      <c r="B10" s="49"/>
      <c r="C10" s="50">
        <f>SUBSUM!H58</f>
        <v>429500</v>
      </c>
      <c r="D10" s="50"/>
      <c r="E10" s="51"/>
      <c r="F10" s="50"/>
      <c r="G10" s="100"/>
      <c r="H10" s="86">
        <f t="shared" si="1"/>
        <v>434500</v>
      </c>
      <c r="I10" s="43">
        <v>642</v>
      </c>
      <c r="J10" s="44" t="s">
        <v>48</v>
      </c>
      <c r="K10" s="102">
        <f>SUM(H10:H10)</f>
        <v>434500</v>
      </c>
      <c r="L10" s="38" t="s">
        <v>23</v>
      </c>
      <c r="M10" s="45" t="s">
        <v>44</v>
      </c>
      <c r="N10" s="38"/>
      <c r="P10" s="26">
        <f t="shared" si="0"/>
        <v>642</v>
      </c>
      <c r="Q10" s="26" t="s">
        <v>22</v>
      </c>
      <c r="R10" s="27" t="str">
        <f t="shared" si="2"/>
        <v>00404</v>
      </c>
      <c r="S10" s="26" t="str">
        <f t="shared" si="3"/>
        <v>642E00404</v>
      </c>
      <c r="W10" s="25" t="str">
        <f>IF(SUM(A10:F10)=K10, "YES", "NO")</f>
        <v>YES</v>
      </c>
      <c r="X10" s="25" t="str">
        <f>IF(SUM(H10:H10)=SUM(A10:F10), "yes", "no")</f>
        <v>yes</v>
      </c>
    </row>
    <row r="11" spans="1:24" ht="15.75" customHeight="1" x14ac:dyDescent="0.2">
      <c r="A11" s="48">
        <v>2500</v>
      </c>
      <c r="B11" s="49"/>
      <c r="C11" s="50">
        <f>SUBSUM!I58</f>
        <v>199246</v>
      </c>
      <c r="D11" s="50"/>
      <c r="E11" s="51"/>
      <c r="F11" s="50"/>
      <c r="G11" s="100"/>
      <c r="H11" s="86">
        <f>SUM(A11:C11)</f>
        <v>201746</v>
      </c>
      <c r="I11" s="43">
        <v>642</v>
      </c>
      <c r="J11" s="44" t="s">
        <v>49</v>
      </c>
      <c r="K11" s="102">
        <f>SUM(H11:H11)</f>
        <v>201746</v>
      </c>
      <c r="L11" s="38" t="s">
        <v>23</v>
      </c>
      <c r="M11" s="45" t="s">
        <v>45</v>
      </c>
      <c r="N11" s="38"/>
      <c r="P11" s="26">
        <f t="shared" si="0"/>
        <v>642</v>
      </c>
      <c r="Q11" s="26" t="s">
        <v>22</v>
      </c>
      <c r="R11" s="27" t="str">
        <f t="shared" si="2"/>
        <v>01510</v>
      </c>
      <c r="S11" s="26" t="str">
        <f t="shared" si="3"/>
        <v>642E01510</v>
      </c>
      <c r="W11" s="25" t="str">
        <f>IF(SUM(A11:F11)=K11, "YES", "NO")</f>
        <v>YES</v>
      </c>
      <c r="X11" s="25" t="str">
        <f>IF(SUM(H11:H11)=SUM(A11:F11), "yes", "no")</f>
        <v>yes</v>
      </c>
    </row>
    <row r="12" spans="1:24" ht="15.75" customHeight="1" x14ac:dyDescent="0.2">
      <c r="A12" s="48"/>
      <c r="B12" s="49"/>
      <c r="C12" s="50"/>
      <c r="D12" s="50"/>
      <c r="E12" s="51"/>
      <c r="F12" s="50"/>
      <c r="G12" s="100"/>
      <c r="H12" s="86"/>
      <c r="I12" s="43"/>
      <c r="J12" s="44"/>
      <c r="K12" s="102"/>
      <c r="L12" s="38"/>
      <c r="M12" s="45"/>
      <c r="N12" s="38"/>
    </row>
    <row r="13" spans="1:24" ht="15.75" customHeight="1" x14ac:dyDescent="0.2">
      <c r="A13" s="48"/>
      <c r="B13" s="49"/>
      <c r="C13" s="41">
        <f>SUBSUM!L58</f>
        <v>52.04</v>
      </c>
      <c r="D13" s="41"/>
      <c r="E13" s="47"/>
      <c r="F13" s="41"/>
      <c r="G13" s="99"/>
      <c r="H13" s="87">
        <f>SUM(A13:C13)</f>
        <v>52.04</v>
      </c>
      <c r="I13" s="43">
        <v>644</v>
      </c>
      <c r="J13" s="44" t="s">
        <v>5</v>
      </c>
      <c r="K13" s="87">
        <f>SUM(H13:H13)</f>
        <v>52.04</v>
      </c>
      <c r="L13" s="38" t="s">
        <v>27</v>
      </c>
      <c r="M13" s="45" t="s">
        <v>425</v>
      </c>
      <c r="N13" s="38"/>
      <c r="P13" s="26">
        <f t="shared" ref="P13" si="4">I13</f>
        <v>644</v>
      </c>
      <c r="Q13" s="26" t="s">
        <v>22</v>
      </c>
      <c r="R13" s="27" t="str">
        <f t="shared" ref="R13" si="5">J13</f>
        <v>00104</v>
      </c>
      <c r="S13" s="26" t="str">
        <f t="shared" ref="S13" si="6">CONCATENATE(P13,Q13,R13)</f>
        <v>644E00104</v>
      </c>
    </row>
    <row r="14" spans="1:24" ht="15.75" customHeight="1" x14ac:dyDescent="0.2">
      <c r="A14" s="40"/>
      <c r="B14" s="41"/>
      <c r="C14" s="41"/>
      <c r="D14" s="50" t="str">
        <f>'FRA1'!M58</f>
        <v xml:space="preserve"> </v>
      </c>
      <c r="E14" s="51"/>
      <c r="F14" s="55"/>
      <c r="G14" s="98"/>
      <c r="H14" s="86"/>
      <c r="I14" s="43"/>
      <c r="J14" s="44"/>
      <c r="K14" s="86"/>
      <c r="L14" s="38"/>
      <c r="M14" s="45"/>
      <c r="N14" s="38"/>
    </row>
    <row r="15" spans="1:24" ht="15.75" customHeight="1" x14ac:dyDescent="0.2">
      <c r="A15" s="40"/>
      <c r="B15" s="41"/>
      <c r="C15" s="41"/>
      <c r="D15" s="50"/>
      <c r="E15" s="51"/>
      <c r="F15" s="55"/>
      <c r="G15" s="98"/>
      <c r="H15" s="86"/>
      <c r="I15" s="43"/>
      <c r="J15" s="44"/>
      <c r="K15" s="86"/>
      <c r="L15" s="38"/>
      <c r="M15" s="52" t="s">
        <v>28</v>
      </c>
      <c r="N15" s="38"/>
      <c r="W15" s="25" t="str">
        <f>IF(SUM(A15:F15)=K15, "YES", "NO")</f>
        <v>YES</v>
      </c>
      <c r="X15" s="25" t="str">
        <f>IF(SUM(H15:H15)=SUM(A15:F15), "yes", "no")</f>
        <v>yes</v>
      </c>
    </row>
    <row r="16" spans="1:24" ht="15.75" customHeight="1" x14ac:dyDescent="0.2">
      <c r="A16" s="48"/>
      <c r="B16" s="50">
        <v>80</v>
      </c>
      <c r="C16" s="41"/>
      <c r="D16" s="53"/>
      <c r="E16" s="51"/>
      <c r="F16" s="55"/>
      <c r="G16" s="98"/>
      <c r="H16" s="86">
        <f>SUM(A16:G16)</f>
        <v>80</v>
      </c>
      <c r="I16" s="43" t="s">
        <v>29</v>
      </c>
      <c r="J16" s="44" t="s">
        <v>30</v>
      </c>
      <c r="K16" s="86">
        <f>SUM(H16:H16)</f>
        <v>80</v>
      </c>
      <c r="L16" s="38" t="s">
        <v>31</v>
      </c>
      <c r="M16" s="54" t="s">
        <v>32</v>
      </c>
      <c r="N16" s="38"/>
      <c r="P16" s="26" t="str">
        <f t="shared" ref="P16:P61" si="7">I16</f>
        <v>614</v>
      </c>
      <c r="Q16" s="26" t="s">
        <v>22</v>
      </c>
      <c r="R16" s="27" t="str">
        <f t="shared" si="2"/>
        <v>11110</v>
      </c>
      <c r="S16" s="26" t="str">
        <f t="shared" si="3"/>
        <v>614E11110</v>
      </c>
    </row>
    <row r="17" spans="1:24" ht="15.75" customHeight="1" x14ac:dyDescent="0.2">
      <c r="A17" s="40"/>
      <c r="B17" s="41"/>
      <c r="C17" s="41"/>
      <c r="D17" s="55"/>
      <c r="E17" s="56"/>
      <c r="F17" s="55"/>
      <c r="G17" s="98"/>
      <c r="H17" s="88"/>
      <c r="I17" s="43"/>
      <c r="J17" s="44"/>
      <c r="K17" s="88"/>
      <c r="L17" s="38"/>
      <c r="M17" s="45"/>
      <c r="N17" s="38"/>
    </row>
    <row r="18" spans="1:24" ht="15.75" customHeight="1" x14ac:dyDescent="0.2">
      <c r="A18" s="40"/>
      <c r="B18" s="41"/>
      <c r="C18" s="41"/>
      <c r="D18" s="55"/>
      <c r="E18" s="56"/>
      <c r="F18" s="55"/>
      <c r="G18" s="98"/>
      <c r="H18" s="88"/>
      <c r="I18" s="43"/>
      <c r="J18" s="44"/>
      <c r="K18" s="88"/>
      <c r="L18" s="38"/>
      <c r="M18" s="52" t="s">
        <v>40</v>
      </c>
      <c r="N18" s="38"/>
    </row>
    <row r="19" spans="1:24" ht="15.75" customHeight="1" x14ac:dyDescent="0.2">
      <c r="A19" s="40"/>
      <c r="B19" s="41" t="s">
        <v>33</v>
      </c>
      <c r="C19" s="41"/>
      <c r="D19" s="50"/>
      <c r="E19" s="51"/>
      <c r="F19" s="55"/>
      <c r="G19" s="98"/>
      <c r="H19" s="87" t="s">
        <v>33</v>
      </c>
      <c r="I19" s="43" t="s">
        <v>29</v>
      </c>
      <c r="J19" s="44" t="s">
        <v>34</v>
      </c>
      <c r="K19" s="38" t="s">
        <v>33</v>
      </c>
      <c r="L19" s="38"/>
      <c r="M19" s="54" t="s">
        <v>35</v>
      </c>
      <c r="N19" s="38"/>
      <c r="P19" s="26" t="str">
        <f t="shared" si="7"/>
        <v>614</v>
      </c>
      <c r="Q19" s="26" t="s">
        <v>22</v>
      </c>
      <c r="R19" s="27" t="str">
        <f t="shared" si="2"/>
        <v>11000</v>
      </c>
      <c r="S19" s="26" t="str">
        <f t="shared" si="3"/>
        <v>614E11000</v>
      </c>
    </row>
    <row r="20" spans="1:24" ht="15.75" customHeight="1" x14ac:dyDescent="0.2">
      <c r="A20" s="40"/>
      <c r="B20" s="41" t="s">
        <v>33</v>
      </c>
      <c r="C20" s="41"/>
      <c r="D20" s="50"/>
      <c r="E20" s="51"/>
      <c r="F20" s="55"/>
      <c r="G20" s="98"/>
      <c r="H20" s="87" t="s">
        <v>33</v>
      </c>
      <c r="I20" s="43" t="s">
        <v>36</v>
      </c>
      <c r="J20" s="44" t="s">
        <v>25</v>
      </c>
      <c r="K20" s="38" t="s">
        <v>33</v>
      </c>
      <c r="L20" s="38"/>
      <c r="M20" s="54" t="s">
        <v>37</v>
      </c>
      <c r="N20" s="38"/>
      <c r="P20" s="26" t="str">
        <f t="shared" ref="P20" si="8">I20</f>
        <v>624</v>
      </c>
      <c r="Q20" s="26" t="s">
        <v>22</v>
      </c>
      <c r="R20" s="27" t="str">
        <f t="shared" ref="R20" si="9">J20</f>
        <v>10000</v>
      </c>
      <c r="S20" s="26" t="str">
        <f t="shared" si="3"/>
        <v>624E10000</v>
      </c>
    </row>
    <row r="21" spans="1:24" ht="15.75" customHeight="1" x14ac:dyDescent="0.2">
      <c r="A21" s="48"/>
      <c r="B21" s="50">
        <v>4</v>
      </c>
      <c r="C21" s="41"/>
      <c r="D21" s="41"/>
      <c r="E21" s="51"/>
      <c r="F21" s="55"/>
      <c r="G21" s="98"/>
      <c r="H21" s="86">
        <f>SUM(A21:G21)</f>
        <v>4</v>
      </c>
      <c r="I21" s="43" t="s">
        <v>36</v>
      </c>
      <c r="J21" s="44" t="s">
        <v>38</v>
      </c>
      <c r="K21" s="86">
        <f>SUM(H21:H21)</f>
        <v>4</v>
      </c>
      <c r="L21" s="38" t="s">
        <v>24</v>
      </c>
      <c r="M21" s="45" t="s">
        <v>51</v>
      </c>
      <c r="N21" s="38" t="s">
        <v>429</v>
      </c>
      <c r="P21" s="26" t="str">
        <f t="shared" si="7"/>
        <v>624</v>
      </c>
      <c r="Q21" s="26" t="s">
        <v>22</v>
      </c>
      <c r="R21" s="27" t="str">
        <f t="shared" si="2"/>
        <v>15001</v>
      </c>
      <c r="S21" s="26" t="str">
        <f t="shared" si="3"/>
        <v>624E15001</v>
      </c>
    </row>
    <row r="22" spans="1:24" ht="15.75" customHeight="1" x14ac:dyDescent="0.2">
      <c r="A22" s="48"/>
      <c r="B22" s="50">
        <v>4</v>
      </c>
      <c r="C22" s="41"/>
      <c r="D22" s="41"/>
      <c r="E22" s="51"/>
      <c r="F22" s="55"/>
      <c r="G22" s="98"/>
      <c r="H22" s="86">
        <f>SUM(A22:G22)</f>
        <v>4</v>
      </c>
      <c r="I22" s="43" t="s">
        <v>36</v>
      </c>
      <c r="J22" s="44" t="s">
        <v>38</v>
      </c>
      <c r="K22" s="86">
        <f>SUM(H22:H22)</f>
        <v>4</v>
      </c>
      <c r="L22" s="38" t="s">
        <v>24</v>
      </c>
      <c r="M22" s="45" t="s">
        <v>52</v>
      </c>
      <c r="N22" s="38" t="s">
        <v>429</v>
      </c>
      <c r="P22" s="26" t="str">
        <f t="shared" si="7"/>
        <v>624</v>
      </c>
      <c r="Q22" s="26" t="s">
        <v>22</v>
      </c>
      <c r="R22" s="27" t="str">
        <f t="shared" si="2"/>
        <v>15001</v>
      </c>
      <c r="S22" s="26" t="str">
        <f t="shared" si="3"/>
        <v>624E15001</v>
      </c>
    </row>
    <row r="23" spans="1:24" ht="15.75" customHeight="1" x14ac:dyDescent="0.2">
      <c r="A23" s="40"/>
      <c r="B23" s="41"/>
      <c r="C23" s="41"/>
      <c r="D23" s="50"/>
      <c r="E23" s="51"/>
      <c r="F23" s="55"/>
      <c r="G23" s="98"/>
      <c r="H23" s="86"/>
      <c r="I23" s="43" t="s">
        <v>10</v>
      </c>
      <c r="J23" s="44" t="s">
        <v>10</v>
      </c>
      <c r="K23" s="87"/>
      <c r="L23" s="38"/>
      <c r="M23" s="45" t="s">
        <v>10</v>
      </c>
      <c r="N23" s="38"/>
      <c r="P23" s="26" t="str">
        <f t="shared" si="7"/>
        <v/>
      </c>
      <c r="R23" s="27" t="str">
        <f t="shared" si="2"/>
        <v/>
      </c>
      <c r="W23" s="25" t="str">
        <f>IF(SUM(A23:F23)=K23, "YES", "NO")</f>
        <v>YES</v>
      </c>
      <c r="X23" s="25" t="str">
        <f>IF(SUM(H23:H23)=SUM(A23:F23), "yes", "no")</f>
        <v>yes</v>
      </c>
    </row>
    <row r="24" spans="1:24" ht="15.75" customHeight="1" x14ac:dyDescent="0.2">
      <c r="A24" s="40"/>
      <c r="B24" s="41"/>
      <c r="C24" s="41"/>
      <c r="D24" s="50"/>
      <c r="E24" s="51"/>
      <c r="F24" s="55"/>
      <c r="G24" s="98"/>
      <c r="H24" s="87"/>
      <c r="I24" s="43"/>
      <c r="J24" s="44"/>
      <c r="K24" s="101"/>
      <c r="L24" s="38"/>
      <c r="M24" s="45"/>
      <c r="N24" s="38"/>
    </row>
    <row r="25" spans="1:24" ht="15.75" customHeight="1" x14ac:dyDescent="0.2">
      <c r="A25" s="40"/>
      <c r="B25" s="41"/>
      <c r="C25" s="41"/>
      <c r="D25" s="50"/>
      <c r="E25" s="51"/>
      <c r="F25" s="55"/>
      <c r="G25" s="98"/>
      <c r="H25" s="86"/>
      <c r="I25" s="43"/>
      <c r="J25" s="44"/>
      <c r="K25" s="86"/>
      <c r="L25" s="38"/>
      <c r="M25" s="45"/>
      <c r="N25" s="38"/>
      <c r="P25" s="26">
        <f>I25</f>
        <v>0</v>
      </c>
      <c r="Q25" s="26" t="s">
        <v>22</v>
      </c>
      <c r="R25" s="27">
        <f>J25</f>
        <v>0</v>
      </c>
      <c r="S25" s="26" t="str">
        <f>CONCATENATE(P25,Q25,R25)</f>
        <v>0E0</v>
      </c>
      <c r="W25" s="25" t="str">
        <f>IF(SUM(A25:F25)=K25, "YES", "NO")</f>
        <v>YES</v>
      </c>
      <c r="X25" s="25" t="str">
        <f>IF(SUM(H25:H25)=SUM(A25:F25), "yes", "no")</f>
        <v>yes</v>
      </c>
    </row>
    <row r="26" spans="1:24" ht="15.75" customHeight="1" x14ac:dyDescent="0.2">
      <c r="A26" s="48"/>
      <c r="B26" s="41"/>
      <c r="C26" s="41"/>
      <c r="D26" s="41"/>
      <c r="E26" s="51"/>
      <c r="F26" s="55"/>
      <c r="G26" s="98"/>
      <c r="H26" s="86"/>
      <c r="I26" s="43"/>
      <c r="J26" s="44"/>
      <c r="K26" s="87"/>
      <c r="L26" s="38"/>
      <c r="M26" s="45"/>
      <c r="N26" s="38"/>
      <c r="P26" s="26">
        <f t="shared" si="7"/>
        <v>0</v>
      </c>
      <c r="Q26" s="26" t="s">
        <v>22</v>
      </c>
      <c r="R26" s="27">
        <f t="shared" si="2"/>
        <v>0</v>
      </c>
      <c r="S26" s="26" t="str">
        <f t="shared" si="3"/>
        <v>0E0</v>
      </c>
    </row>
    <row r="27" spans="1:24" ht="15.75" customHeight="1" x14ac:dyDescent="0.2">
      <c r="A27" s="40"/>
      <c r="B27" s="41"/>
      <c r="C27" s="41"/>
      <c r="D27" s="41"/>
      <c r="E27" s="51"/>
      <c r="F27" s="55"/>
      <c r="G27" s="98"/>
      <c r="H27" s="87"/>
      <c r="I27" s="43"/>
      <c r="J27" s="44"/>
      <c r="K27" s="87"/>
      <c r="L27" s="38"/>
      <c r="M27" s="57"/>
      <c r="N27" s="38"/>
      <c r="P27" s="26">
        <f t="shared" si="7"/>
        <v>0</v>
      </c>
      <c r="Q27" s="26" t="s">
        <v>22</v>
      </c>
      <c r="R27" s="27">
        <f t="shared" si="2"/>
        <v>0</v>
      </c>
      <c r="S27" s="26" t="str">
        <f t="shared" si="3"/>
        <v>0E0</v>
      </c>
      <c r="W27" s="25" t="str">
        <f>IF(SUM(A27:F27)=K27, "YES", "NO")</f>
        <v>YES</v>
      </c>
      <c r="X27" s="25" t="str">
        <f>IF(SUM(H27:H27)=SUM(A27:F27), "yes", "no")</f>
        <v>yes</v>
      </c>
    </row>
    <row r="28" spans="1:24" ht="15.75" customHeight="1" x14ac:dyDescent="0.2">
      <c r="A28" s="40"/>
      <c r="B28" s="41"/>
      <c r="C28" s="41"/>
      <c r="D28" s="50"/>
      <c r="E28" s="47"/>
      <c r="F28" s="55"/>
      <c r="G28" s="98"/>
      <c r="H28" s="88"/>
      <c r="I28" s="43"/>
      <c r="J28" s="44"/>
      <c r="K28" s="86"/>
      <c r="L28" s="38"/>
      <c r="M28" s="45"/>
      <c r="N28" s="38"/>
      <c r="P28" s="26">
        <f t="shared" si="7"/>
        <v>0</v>
      </c>
      <c r="Q28" s="26" t="s">
        <v>22</v>
      </c>
      <c r="R28" s="27">
        <f t="shared" si="2"/>
        <v>0</v>
      </c>
      <c r="S28" s="26" t="str">
        <f t="shared" si="3"/>
        <v>0E0</v>
      </c>
      <c r="W28" s="25" t="str">
        <f>IF(SUM(A28:F28)=K28, "YES", "NO")</f>
        <v>YES</v>
      </c>
      <c r="X28" s="25" t="str">
        <f>IF(SUM(H28:H28)=SUM(A28:F28), "yes", "no")</f>
        <v>yes</v>
      </c>
    </row>
    <row r="29" spans="1:24" ht="15.75" customHeight="1" x14ac:dyDescent="0.2">
      <c r="A29" s="40"/>
      <c r="B29" s="41"/>
      <c r="C29" s="41"/>
      <c r="D29" s="50"/>
      <c r="E29" s="47"/>
      <c r="F29" s="55"/>
      <c r="G29" s="98"/>
      <c r="H29" s="86"/>
      <c r="I29" s="43"/>
      <c r="J29" s="44"/>
      <c r="K29" s="86"/>
      <c r="L29" s="38"/>
      <c r="M29" s="45"/>
      <c r="N29" s="38"/>
      <c r="P29" s="26">
        <f t="shared" si="7"/>
        <v>0</v>
      </c>
      <c r="Q29" s="26" t="s">
        <v>22</v>
      </c>
      <c r="R29" s="27">
        <f t="shared" si="2"/>
        <v>0</v>
      </c>
      <c r="S29" s="26" t="str">
        <f t="shared" si="3"/>
        <v>0E0</v>
      </c>
      <c r="W29" s="25" t="str">
        <f>IF(SUM(A29:F29)=K29, "YES", "NO")</f>
        <v>YES</v>
      </c>
      <c r="X29" s="25" t="str">
        <f>IF(SUM(H29:H29)=SUM(A29:F29), "yes", "no")</f>
        <v>yes</v>
      </c>
    </row>
    <row r="30" spans="1:24" ht="15.75" customHeight="1" x14ac:dyDescent="0.2">
      <c r="A30" s="40"/>
      <c r="B30" s="41"/>
      <c r="C30" s="41"/>
      <c r="D30" s="50"/>
      <c r="E30" s="51"/>
      <c r="F30" s="55"/>
      <c r="G30" s="98"/>
      <c r="H30" s="86"/>
      <c r="I30" s="43"/>
      <c r="J30" s="44"/>
      <c r="K30" s="86"/>
      <c r="L30" s="38"/>
      <c r="M30" s="45"/>
      <c r="N30" s="38"/>
      <c r="P30" s="26">
        <f t="shared" si="7"/>
        <v>0</v>
      </c>
      <c r="Q30" s="26" t="s">
        <v>22</v>
      </c>
      <c r="R30" s="27">
        <f t="shared" si="2"/>
        <v>0</v>
      </c>
      <c r="S30" s="26" t="str">
        <f t="shared" si="3"/>
        <v>0E0</v>
      </c>
      <c r="W30" s="25" t="str">
        <f>IF(SUM(A30:F30)=K30, "YES", "NO")</f>
        <v>YES</v>
      </c>
      <c r="X30" s="25" t="str">
        <f>IF(SUM(H30:H30)=SUM(A30:F30), "yes", "no")</f>
        <v>yes</v>
      </c>
    </row>
    <row r="31" spans="1:24" ht="15.75" customHeight="1" x14ac:dyDescent="0.2">
      <c r="A31" s="40"/>
      <c r="B31" s="41"/>
      <c r="C31" s="41"/>
      <c r="D31" s="50"/>
      <c r="E31" s="51"/>
      <c r="F31" s="55"/>
      <c r="G31" s="98"/>
      <c r="H31" s="86"/>
      <c r="I31" s="43"/>
      <c r="J31" s="43"/>
      <c r="K31" s="86"/>
      <c r="L31" s="38"/>
      <c r="M31" s="45"/>
      <c r="N31" s="38"/>
      <c r="P31" s="26">
        <f t="shared" si="7"/>
        <v>0</v>
      </c>
      <c r="Q31" s="26" t="s">
        <v>22</v>
      </c>
      <c r="R31" s="27">
        <f t="shared" si="2"/>
        <v>0</v>
      </c>
      <c r="S31" s="26" t="str">
        <f t="shared" si="3"/>
        <v>0E0</v>
      </c>
      <c r="W31" s="25" t="str">
        <f>IF(SUM(A31:F31)=K31, "YES", "NO")</f>
        <v>YES</v>
      </c>
      <c r="X31" s="25" t="str">
        <f>IF(SUM(H31:H31)=SUM(A31:F31), "yes", "no")</f>
        <v>yes</v>
      </c>
    </row>
    <row r="32" spans="1:24" ht="15.75" customHeight="1" x14ac:dyDescent="0.2">
      <c r="A32" s="40"/>
      <c r="B32" s="41"/>
      <c r="C32" s="41"/>
      <c r="D32" s="50"/>
      <c r="E32" s="51"/>
      <c r="F32" s="55"/>
      <c r="G32" s="98"/>
      <c r="H32" s="86"/>
      <c r="I32" s="43"/>
      <c r="J32" s="43"/>
      <c r="K32" s="86"/>
      <c r="L32" s="38"/>
      <c r="M32" s="45"/>
      <c r="N32" s="38"/>
    </row>
    <row r="33" spans="1:24" ht="15.75" customHeight="1" x14ac:dyDescent="0.2">
      <c r="A33" s="40"/>
      <c r="B33" s="41"/>
      <c r="C33" s="41"/>
      <c r="D33" s="50"/>
      <c r="E33" s="51"/>
      <c r="F33" s="55"/>
      <c r="G33" s="98"/>
      <c r="H33" s="86"/>
      <c r="I33" s="43"/>
      <c r="J33" s="43"/>
      <c r="K33" s="86"/>
      <c r="L33" s="38"/>
      <c r="M33" s="45"/>
      <c r="N33" s="38"/>
      <c r="P33" s="26">
        <f t="shared" si="7"/>
        <v>0</v>
      </c>
      <c r="Q33" s="26" t="s">
        <v>22</v>
      </c>
      <c r="R33" s="27">
        <f t="shared" si="2"/>
        <v>0</v>
      </c>
      <c r="S33" s="26" t="str">
        <f t="shared" si="3"/>
        <v>0E0</v>
      </c>
      <c r="W33" s="25" t="str">
        <f>IF(SUM(A33:F33)=K33, "YES", "NO")</f>
        <v>YES</v>
      </c>
      <c r="X33" s="25" t="str">
        <f>IF(SUM(H33:H33)=SUM(A33:F33), "yes", "no")</f>
        <v>yes</v>
      </c>
    </row>
    <row r="34" spans="1:24" ht="15.75" customHeight="1" x14ac:dyDescent="0.2">
      <c r="A34" s="40"/>
      <c r="B34" s="41"/>
      <c r="C34" s="41"/>
      <c r="D34" s="50"/>
      <c r="E34" s="51"/>
      <c r="F34" s="55"/>
      <c r="G34" s="98"/>
      <c r="H34" s="86"/>
      <c r="I34" s="43"/>
      <c r="J34" s="43"/>
      <c r="K34" s="86"/>
      <c r="L34" s="38"/>
      <c r="M34" s="45"/>
      <c r="N34" s="102"/>
      <c r="P34" s="26">
        <f t="shared" si="7"/>
        <v>0</v>
      </c>
      <c r="Q34" s="26" t="s">
        <v>22</v>
      </c>
      <c r="R34" s="27">
        <f t="shared" si="2"/>
        <v>0</v>
      </c>
      <c r="S34" s="26" t="str">
        <f t="shared" si="3"/>
        <v>0E0</v>
      </c>
      <c r="W34" s="25" t="str">
        <f>IF(SUM(A34:F34)=K34, "YES", "NO")</f>
        <v>YES</v>
      </c>
      <c r="X34" s="25" t="str">
        <f>IF(SUM(H34:H34)=SUM(A34:F34), "yes", "no")</f>
        <v>yes</v>
      </c>
    </row>
    <row r="35" spans="1:24" ht="15.75" customHeight="1" x14ac:dyDescent="0.2">
      <c r="A35" s="40"/>
      <c r="B35" s="41"/>
      <c r="C35" s="41"/>
      <c r="D35" s="50"/>
      <c r="E35" s="47"/>
      <c r="F35" s="55"/>
      <c r="G35" s="98"/>
      <c r="H35" s="86"/>
      <c r="I35" s="43"/>
      <c r="J35" s="43"/>
      <c r="K35" s="86"/>
      <c r="L35" s="38"/>
      <c r="M35" s="45"/>
      <c r="N35" s="38"/>
      <c r="P35" s="26">
        <f t="shared" si="7"/>
        <v>0</v>
      </c>
      <c r="Q35" s="26" t="s">
        <v>22</v>
      </c>
      <c r="R35" s="27">
        <f t="shared" si="2"/>
        <v>0</v>
      </c>
      <c r="S35" s="26" t="str">
        <f t="shared" si="3"/>
        <v>0E0</v>
      </c>
      <c r="W35" s="25" t="str">
        <f>IF(SUM(A35:F35)=K35, "YES", "NO")</f>
        <v>YES</v>
      </c>
      <c r="X35" s="25" t="str">
        <f>IF(SUM(H35:H35)=SUM(A35:F35), "yes", "no")</f>
        <v>yes</v>
      </c>
    </row>
    <row r="36" spans="1:24" ht="15.75" customHeight="1" x14ac:dyDescent="0.2">
      <c r="A36" s="40"/>
      <c r="B36" s="41"/>
      <c r="C36" s="41"/>
      <c r="D36" s="41"/>
      <c r="E36" s="51"/>
      <c r="F36" s="55"/>
      <c r="G36" s="98"/>
      <c r="H36" s="86"/>
      <c r="I36" s="58"/>
      <c r="J36" s="58"/>
      <c r="K36" s="86"/>
      <c r="L36" s="38"/>
      <c r="M36" s="59"/>
      <c r="N36" s="38"/>
      <c r="P36" s="26">
        <f t="shared" si="7"/>
        <v>0</v>
      </c>
      <c r="Q36" s="26" t="s">
        <v>22</v>
      </c>
      <c r="R36" s="27">
        <f t="shared" si="2"/>
        <v>0</v>
      </c>
      <c r="S36" s="26" t="str">
        <f t="shared" si="3"/>
        <v>0E0</v>
      </c>
    </row>
    <row r="37" spans="1:24" ht="15.75" customHeight="1" x14ac:dyDescent="0.2">
      <c r="A37" s="40"/>
      <c r="B37" s="41"/>
      <c r="C37" s="41"/>
      <c r="D37" s="41"/>
      <c r="E37" s="51"/>
      <c r="F37" s="55"/>
      <c r="G37" s="98"/>
      <c r="H37" s="86"/>
      <c r="I37" s="36"/>
      <c r="J37" s="36"/>
      <c r="K37" s="86"/>
      <c r="L37" s="38"/>
      <c r="M37" s="59"/>
      <c r="N37" s="38"/>
      <c r="P37" s="26">
        <f t="shared" si="7"/>
        <v>0</v>
      </c>
      <c r="Q37" s="26" t="s">
        <v>22</v>
      </c>
      <c r="R37" s="27">
        <f t="shared" si="2"/>
        <v>0</v>
      </c>
      <c r="S37" s="26" t="str">
        <f t="shared" si="3"/>
        <v>0E0</v>
      </c>
    </row>
    <row r="38" spans="1:24" ht="15.75" customHeight="1" x14ac:dyDescent="0.2">
      <c r="A38" s="40"/>
      <c r="B38" s="41"/>
      <c r="C38" s="41"/>
      <c r="D38" s="41"/>
      <c r="E38" s="51"/>
      <c r="F38" s="55"/>
      <c r="G38" s="98"/>
      <c r="H38" s="86"/>
      <c r="I38" s="36"/>
      <c r="J38" s="36"/>
      <c r="K38" s="86"/>
      <c r="L38" s="38"/>
      <c r="M38" s="59"/>
      <c r="N38" s="38"/>
    </row>
    <row r="39" spans="1:24" ht="15.75" customHeight="1" x14ac:dyDescent="0.2">
      <c r="A39" s="48"/>
      <c r="B39" s="41"/>
      <c r="C39" s="41"/>
      <c r="D39" s="41"/>
      <c r="E39" s="51"/>
      <c r="F39" s="55"/>
      <c r="G39" s="98"/>
      <c r="H39" s="86"/>
      <c r="I39" s="36"/>
      <c r="J39" s="36"/>
      <c r="K39" s="86"/>
      <c r="L39" s="38"/>
      <c r="M39" s="59"/>
      <c r="N39" s="38"/>
      <c r="P39" s="26">
        <f t="shared" si="7"/>
        <v>0</v>
      </c>
      <c r="Q39" s="26" t="s">
        <v>22</v>
      </c>
      <c r="R39" s="27">
        <f t="shared" si="2"/>
        <v>0</v>
      </c>
      <c r="S39" s="26" t="str">
        <f t="shared" si="3"/>
        <v>0E0</v>
      </c>
      <c r="W39" s="25" t="str">
        <f>IF(SUM(A39:F39)=K39, "YES", "NO")</f>
        <v>YES</v>
      </c>
      <c r="X39" s="25" t="str">
        <f>IF(SUM(H39:H39)=SUM(A39:F39), "yes", "no")</f>
        <v>yes</v>
      </c>
    </row>
    <row r="40" spans="1:24" ht="15.75" customHeight="1" x14ac:dyDescent="0.2">
      <c r="A40" s="48"/>
      <c r="B40" s="50"/>
      <c r="C40" s="50"/>
      <c r="D40" s="50"/>
      <c r="E40" s="60"/>
      <c r="F40" s="50"/>
      <c r="G40" s="100"/>
      <c r="H40" s="86"/>
      <c r="I40" s="38"/>
      <c r="J40" s="38"/>
      <c r="K40" s="86"/>
      <c r="L40" s="38"/>
      <c r="M40" s="61"/>
      <c r="N40" s="38"/>
      <c r="W40" s="25" t="str">
        <f>IF(SUM(A40:F40)=K40, "YES", "NO")</f>
        <v>YES</v>
      </c>
      <c r="X40" s="25" t="str">
        <f>IF(SUM(H40:H40)=SUM(A40:F40), "yes", "no")</f>
        <v>yes</v>
      </c>
    </row>
    <row r="41" spans="1:24" ht="15.75" customHeight="1" x14ac:dyDescent="0.2">
      <c r="A41" s="62"/>
      <c r="B41" s="63"/>
      <c r="C41" s="63"/>
      <c r="D41" s="63"/>
      <c r="E41" s="64"/>
      <c r="F41" s="50"/>
      <c r="G41" s="100"/>
      <c r="H41" s="88"/>
      <c r="I41" s="38"/>
      <c r="J41" s="38"/>
      <c r="K41" s="38"/>
      <c r="L41" s="38"/>
      <c r="M41" s="65"/>
      <c r="N41" s="38"/>
      <c r="T41" s="25">
        <f>M41</f>
        <v>0</v>
      </c>
      <c r="W41" s="25" t="str">
        <f>IF(SUM(A41:F41)=K41, "YES", "NO")</f>
        <v>YES</v>
      </c>
      <c r="X41" s="25" t="str">
        <f>IF(SUM(H41:H41)=SUM(A41:F41), "yes", "no")</f>
        <v>yes</v>
      </c>
    </row>
    <row r="42" spans="1:24" ht="15.75" customHeight="1" x14ac:dyDescent="0.2">
      <c r="A42" s="62"/>
      <c r="B42" s="63"/>
      <c r="C42" s="63"/>
      <c r="D42" s="63"/>
      <c r="E42" s="64"/>
      <c r="F42" s="50"/>
      <c r="G42" s="100"/>
      <c r="H42" s="86"/>
      <c r="I42" s="38"/>
      <c r="J42" s="38"/>
      <c r="K42" s="86"/>
      <c r="L42" s="38"/>
      <c r="M42" s="61"/>
      <c r="N42" s="38"/>
      <c r="P42" s="26">
        <f t="shared" si="7"/>
        <v>0</v>
      </c>
      <c r="Q42" s="26" t="s">
        <v>22</v>
      </c>
      <c r="R42" s="27">
        <f t="shared" si="2"/>
        <v>0</v>
      </c>
      <c r="S42" s="26" t="str">
        <f t="shared" si="3"/>
        <v>0E0</v>
      </c>
    </row>
    <row r="43" spans="1:24" ht="15.75" customHeight="1" x14ac:dyDescent="0.2">
      <c r="A43" s="66"/>
      <c r="B43" s="49"/>
      <c r="C43" s="49"/>
      <c r="D43" s="63"/>
      <c r="E43" s="60"/>
      <c r="F43" s="50"/>
      <c r="G43" s="100"/>
      <c r="H43" s="86"/>
      <c r="I43" s="43"/>
      <c r="J43" s="43"/>
      <c r="K43" s="86"/>
      <c r="L43" s="43"/>
      <c r="M43" s="45"/>
      <c r="N43" s="38"/>
      <c r="P43" s="26">
        <f t="shared" si="7"/>
        <v>0</v>
      </c>
      <c r="Q43" s="26" t="s">
        <v>22</v>
      </c>
      <c r="R43" s="27">
        <f t="shared" si="2"/>
        <v>0</v>
      </c>
      <c r="S43" s="26" t="str">
        <f t="shared" si="3"/>
        <v>0E0</v>
      </c>
      <c r="W43" s="25" t="str">
        <f>IF(SUM(A43:F43)=K43, "YES", "NO")</f>
        <v>YES</v>
      </c>
      <c r="X43" s="25" t="str">
        <f>IF(SUM(H43:H43)=SUM(A43:F43), "yes", "no")</f>
        <v>yes</v>
      </c>
    </row>
    <row r="44" spans="1:24" ht="15.75" customHeight="1" x14ac:dyDescent="0.2">
      <c r="A44" s="48"/>
      <c r="B44" s="67"/>
      <c r="C44" s="67"/>
      <c r="D44" s="63"/>
      <c r="E44" s="68"/>
      <c r="F44" s="50"/>
      <c r="G44" s="100"/>
      <c r="H44" s="86"/>
      <c r="I44" s="43"/>
      <c r="J44" s="43"/>
      <c r="K44" s="86"/>
      <c r="L44" s="43"/>
      <c r="M44" s="45"/>
      <c r="N44" s="38"/>
      <c r="P44" s="26">
        <f t="shared" si="7"/>
        <v>0</v>
      </c>
      <c r="Q44" s="26" t="s">
        <v>22</v>
      </c>
      <c r="R44" s="27">
        <f t="shared" si="2"/>
        <v>0</v>
      </c>
      <c r="S44" s="26" t="str">
        <f t="shared" si="3"/>
        <v>0E0</v>
      </c>
      <c r="W44" s="69" t="str">
        <f>IF(SUM(A44:F44)=K44, "YES", "NO")</f>
        <v>YES</v>
      </c>
      <c r="X44" s="25" t="str">
        <f>IF(SUM(H44:H44)=SUM(A44:F44), "yes", "no")</f>
        <v>yes</v>
      </c>
    </row>
    <row r="45" spans="1:24" ht="15.75" customHeight="1" x14ac:dyDescent="0.2">
      <c r="A45" s="40"/>
      <c r="B45" s="41"/>
      <c r="C45" s="41"/>
      <c r="D45" s="63"/>
      <c r="E45" s="47"/>
      <c r="F45" s="50"/>
      <c r="G45" s="100"/>
      <c r="H45" s="87"/>
      <c r="I45" s="43"/>
      <c r="J45" s="43"/>
      <c r="K45" s="87"/>
      <c r="L45" s="43"/>
      <c r="M45" s="45"/>
      <c r="N45" s="38"/>
      <c r="P45" s="26">
        <f t="shared" si="7"/>
        <v>0</v>
      </c>
      <c r="Q45" s="26" t="s">
        <v>22</v>
      </c>
      <c r="R45" s="27">
        <f t="shared" si="2"/>
        <v>0</v>
      </c>
      <c r="S45" s="26" t="str">
        <f t="shared" si="3"/>
        <v>0E0</v>
      </c>
      <c r="W45" s="25" t="str">
        <f>IF(SUM(A45:F45)=K45, "YES", "NO")</f>
        <v>YES</v>
      </c>
      <c r="X45" s="25" t="str">
        <f>IF(SUM(H45:H45)=SUM(A45:F45), "yes", "no")</f>
        <v>yes</v>
      </c>
    </row>
    <row r="46" spans="1:24" ht="15.75" customHeight="1" x14ac:dyDescent="0.2">
      <c r="A46" s="40"/>
      <c r="B46" s="41"/>
      <c r="C46" s="41"/>
      <c r="D46" s="63"/>
      <c r="E46" s="47"/>
      <c r="F46" s="50"/>
      <c r="G46" s="100"/>
      <c r="H46" s="87"/>
      <c r="I46" s="43"/>
      <c r="J46" s="43"/>
      <c r="K46" s="87"/>
      <c r="L46" s="43"/>
      <c r="M46" s="45"/>
      <c r="N46" s="38"/>
      <c r="P46" s="26">
        <f t="shared" si="7"/>
        <v>0</v>
      </c>
      <c r="Q46" s="26" t="s">
        <v>22</v>
      </c>
      <c r="R46" s="27">
        <f t="shared" si="2"/>
        <v>0</v>
      </c>
      <c r="S46" s="26" t="str">
        <f t="shared" si="3"/>
        <v>0E0</v>
      </c>
      <c r="W46" s="69" t="str">
        <f>IF(SUM(A46:F46)=K46, "YES", "NO")</f>
        <v>YES</v>
      </c>
      <c r="X46" s="25" t="str">
        <f>IF(SUM(H46:H46)=SUM(A46:F46), "yes", "no")</f>
        <v>yes</v>
      </c>
    </row>
    <row r="47" spans="1:24" ht="15.75" customHeight="1" x14ac:dyDescent="0.2">
      <c r="A47" s="40"/>
      <c r="B47" s="41"/>
      <c r="C47" s="41"/>
      <c r="D47" s="63"/>
      <c r="E47" s="47"/>
      <c r="F47" s="50"/>
      <c r="G47" s="100"/>
      <c r="H47" s="87"/>
      <c r="I47" s="43"/>
      <c r="J47" s="43"/>
      <c r="K47" s="87"/>
      <c r="L47" s="43"/>
      <c r="M47" s="45"/>
      <c r="N47" s="38"/>
      <c r="W47" s="69"/>
    </row>
    <row r="48" spans="1:24" ht="15.75" customHeight="1" x14ac:dyDescent="0.2">
      <c r="A48" s="70"/>
      <c r="B48" s="50"/>
      <c r="C48" s="50"/>
      <c r="D48" s="63"/>
      <c r="E48" s="51"/>
      <c r="F48" s="50"/>
      <c r="G48" s="100"/>
      <c r="H48" s="88"/>
      <c r="I48" s="43"/>
      <c r="J48" s="43"/>
      <c r="K48" s="88"/>
      <c r="L48" s="43"/>
      <c r="M48" s="45"/>
      <c r="N48" s="38"/>
      <c r="P48" s="26">
        <f t="shared" si="7"/>
        <v>0</v>
      </c>
      <c r="Q48" s="26" t="s">
        <v>22</v>
      </c>
      <c r="R48" s="27">
        <f t="shared" si="2"/>
        <v>0</v>
      </c>
      <c r="S48" s="26" t="str">
        <f t="shared" si="3"/>
        <v>0E0</v>
      </c>
      <c r="W48" s="25" t="str">
        <f>IF(SUM(A48:F48)=K48, "YES", "NO")</f>
        <v>YES</v>
      </c>
      <c r="X48" s="25" t="str">
        <f>IF(SUM(H48:H48)=SUM(A48:F48), "yes", "no")</f>
        <v>yes</v>
      </c>
    </row>
    <row r="49" spans="1:24" ht="15.75" customHeight="1" x14ac:dyDescent="0.2">
      <c r="A49" s="62"/>
      <c r="B49" s="63"/>
      <c r="C49" s="63"/>
      <c r="D49" s="63"/>
      <c r="E49" s="64"/>
      <c r="F49" s="63"/>
      <c r="G49" s="103"/>
      <c r="H49" s="86"/>
      <c r="I49" s="38"/>
      <c r="J49" s="38"/>
      <c r="K49" s="86"/>
      <c r="L49" s="38"/>
      <c r="M49" s="61"/>
      <c r="N49" s="38"/>
      <c r="P49" s="26">
        <f t="shared" si="7"/>
        <v>0</v>
      </c>
      <c r="Q49" s="26" t="s">
        <v>22</v>
      </c>
      <c r="R49" s="27">
        <f t="shared" si="2"/>
        <v>0</v>
      </c>
      <c r="S49" s="26" t="str">
        <f t="shared" si="3"/>
        <v>0E0</v>
      </c>
      <c r="W49" s="71" t="str">
        <f>IF(SUM(A49:F49)=K49, "YES", "NO")</f>
        <v>YES</v>
      </c>
      <c r="X49" s="71" t="str">
        <f>IF(SUM(H49:H49)=SUM(A49:F49), "yes", "no")</f>
        <v>yes</v>
      </c>
    </row>
    <row r="50" spans="1:24" ht="15.75" customHeight="1" x14ac:dyDescent="0.2">
      <c r="A50" s="62"/>
      <c r="B50" s="63"/>
      <c r="C50" s="63"/>
      <c r="D50" s="63"/>
      <c r="E50" s="64"/>
      <c r="F50" s="50"/>
      <c r="G50" s="100"/>
      <c r="H50" s="88"/>
      <c r="I50" s="72"/>
      <c r="J50" s="72"/>
      <c r="K50" s="86"/>
      <c r="L50" s="72"/>
      <c r="M50" s="73"/>
      <c r="N50" s="72"/>
      <c r="W50" s="25" t="str">
        <f>IF(SUM(A50:F50)=K50, "YES", "NO")</f>
        <v>YES</v>
      </c>
      <c r="X50" s="25" t="str">
        <f>IF(SUM(H50:H50)=SUM(A50:F50), "yes", "no")</f>
        <v>yes</v>
      </c>
    </row>
    <row r="51" spans="1:24" ht="15.75" customHeight="1" x14ac:dyDescent="0.2">
      <c r="A51" s="62"/>
      <c r="B51" s="63"/>
      <c r="C51" s="63"/>
      <c r="D51" s="63"/>
      <c r="E51" s="64"/>
      <c r="F51" s="50"/>
      <c r="G51" s="100"/>
      <c r="H51" s="88"/>
      <c r="I51" s="72"/>
      <c r="J51" s="72"/>
      <c r="K51" s="86"/>
      <c r="L51" s="72"/>
      <c r="M51" s="74"/>
      <c r="N51" s="72"/>
      <c r="W51" s="25" t="str">
        <f>IF(SUM(A51:F51)=K51, "YES", "NO")</f>
        <v>YES</v>
      </c>
      <c r="X51" s="25" t="str">
        <f>IF(SUM(H51:H51)=SUM(A51:F51), "yes", "no")</f>
        <v>yes</v>
      </c>
    </row>
    <row r="52" spans="1:24" ht="15.75" customHeight="1" x14ac:dyDescent="0.2">
      <c r="A52" s="62"/>
      <c r="B52" s="63"/>
      <c r="C52" s="63"/>
      <c r="D52" s="63"/>
      <c r="E52" s="64"/>
      <c r="F52" s="50"/>
      <c r="G52" s="100"/>
      <c r="H52" s="86"/>
      <c r="I52" s="72"/>
      <c r="J52" s="75"/>
      <c r="K52" s="86"/>
      <c r="L52" s="72"/>
      <c r="M52" s="73"/>
      <c r="N52" s="72"/>
      <c r="P52" s="26">
        <f t="shared" si="7"/>
        <v>0</v>
      </c>
      <c r="Q52" s="26" t="s">
        <v>22</v>
      </c>
      <c r="R52" s="27">
        <f t="shared" si="2"/>
        <v>0</v>
      </c>
      <c r="S52" s="26" t="str">
        <f t="shared" si="3"/>
        <v>0E0</v>
      </c>
    </row>
    <row r="53" spans="1:24" ht="15.75" customHeight="1" x14ac:dyDescent="0.2">
      <c r="A53" s="62"/>
      <c r="B53" s="63"/>
      <c r="C53" s="63"/>
      <c r="D53" s="49"/>
      <c r="E53" s="64"/>
      <c r="F53" s="50"/>
      <c r="G53" s="100"/>
      <c r="H53" s="86"/>
      <c r="I53" s="72"/>
      <c r="J53" s="75"/>
      <c r="K53" s="86"/>
      <c r="L53" s="72"/>
      <c r="M53" s="73"/>
      <c r="N53" s="72"/>
      <c r="P53" s="26">
        <f t="shared" si="7"/>
        <v>0</v>
      </c>
      <c r="Q53" s="26" t="s">
        <v>22</v>
      </c>
      <c r="R53" s="27">
        <f t="shared" si="2"/>
        <v>0</v>
      </c>
      <c r="S53" s="26" t="str">
        <f t="shared" si="3"/>
        <v>0E0</v>
      </c>
    </row>
    <row r="54" spans="1:24" ht="15.75" customHeight="1" x14ac:dyDescent="0.2">
      <c r="A54" s="62"/>
      <c r="B54" s="63"/>
      <c r="C54" s="63"/>
      <c r="D54" s="49"/>
      <c r="E54" s="64"/>
      <c r="F54" s="50"/>
      <c r="G54" s="100"/>
      <c r="H54" s="86"/>
      <c r="I54" s="72"/>
      <c r="J54" s="75"/>
      <c r="K54" s="86"/>
      <c r="L54" s="72"/>
      <c r="M54" s="73"/>
      <c r="N54" s="72"/>
    </row>
    <row r="55" spans="1:24" ht="15.75" customHeight="1" x14ac:dyDescent="0.2">
      <c r="A55" s="62"/>
      <c r="B55" s="63"/>
      <c r="C55" s="63"/>
      <c r="D55" s="49"/>
      <c r="E55" s="76"/>
      <c r="F55" s="50"/>
      <c r="G55" s="100"/>
      <c r="H55" s="86"/>
      <c r="I55" s="72"/>
      <c r="J55" s="75"/>
      <c r="K55" s="86"/>
      <c r="L55" s="72"/>
      <c r="M55" s="73"/>
      <c r="N55" s="72"/>
      <c r="P55" s="26">
        <f t="shared" si="7"/>
        <v>0</v>
      </c>
      <c r="Q55" s="26" t="s">
        <v>22</v>
      </c>
      <c r="R55" s="27">
        <f t="shared" si="2"/>
        <v>0</v>
      </c>
      <c r="S55" s="26" t="str">
        <f t="shared" si="3"/>
        <v>0E0</v>
      </c>
      <c r="W55" s="25" t="str">
        <f>IF(SUM(A55:F55)=K55, "YES", "NO")</f>
        <v>YES</v>
      </c>
      <c r="X55" s="25" t="str">
        <f>IF(SUM(H55:H55)=SUM(A55:F55), "yes", "no")</f>
        <v>yes</v>
      </c>
    </row>
    <row r="56" spans="1:24" ht="15.75" customHeight="1" x14ac:dyDescent="0.2">
      <c r="A56" s="62"/>
      <c r="B56" s="63"/>
      <c r="C56" s="63"/>
      <c r="D56" s="49"/>
      <c r="E56" s="60"/>
      <c r="F56" s="50"/>
      <c r="G56" s="100"/>
      <c r="H56" s="86"/>
      <c r="I56" s="72"/>
      <c r="J56" s="72"/>
      <c r="K56" s="86"/>
      <c r="L56" s="72"/>
      <c r="M56" s="73"/>
      <c r="N56" s="72"/>
      <c r="P56" s="26">
        <f t="shared" si="7"/>
        <v>0</v>
      </c>
      <c r="Q56" s="26" t="s">
        <v>22</v>
      </c>
      <c r="R56" s="27">
        <f t="shared" si="2"/>
        <v>0</v>
      </c>
      <c r="S56" s="26" t="str">
        <f t="shared" si="3"/>
        <v>0E0</v>
      </c>
      <c r="W56" s="25" t="str">
        <f>IF(SUM(A56:F56)=K56, "YES", "NO")</f>
        <v>YES</v>
      </c>
      <c r="X56" s="25" t="str">
        <f>IF(SUM(H56:H56)=SUM(A56:F56), "yes", "no")</f>
        <v>yes</v>
      </c>
    </row>
    <row r="57" spans="1:24" ht="15.75" customHeight="1" x14ac:dyDescent="0.2">
      <c r="A57" s="62"/>
      <c r="B57" s="63"/>
      <c r="C57" s="63"/>
      <c r="D57" s="49"/>
      <c r="E57" s="60"/>
      <c r="F57" s="50"/>
      <c r="G57" s="100"/>
      <c r="H57" s="86"/>
      <c r="I57" s="72"/>
      <c r="J57" s="72"/>
      <c r="K57" s="86"/>
      <c r="L57" s="72"/>
      <c r="M57" s="73"/>
      <c r="N57" s="72"/>
    </row>
    <row r="58" spans="1:24" ht="15.75" customHeight="1" x14ac:dyDescent="0.2">
      <c r="A58" s="62"/>
      <c r="B58" s="63"/>
      <c r="C58" s="63"/>
      <c r="D58" s="49"/>
      <c r="E58" s="60"/>
      <c r="F58" s="50"/>
      <c r="G58" s="100"/>
      <c r="H58" s="86"/>
      <c r="I58" s="72"/>
      <c r="J58" s="72"/>
      <c r="K58" s="86"/>
      <c r="L58" s="72"/>
      <c r="M58" s="73"/>
      <c r="N58" s="72"/>
      <c r="P58" s="26">
        <f t="shared" si="7"/>
        <v>0</v>
      </c>
      <c r="Q58" s="26" t="s">
        <v>22</v>
      </c>
      <c r="R58" s="27">
        <f t="shared" si="2"/>
        <v>0</v>
      </c>
      <c r="S58" s="26" t="str">
        <f t="shared" si="3"/>
        <v>0E0</v>
      </c>
      <c r="W58" s="25" t="str">
        <f>IF(SUM(A58:F58)=K58, "YES", "NO")</f>
        <v>YES</v>
      </c>
      <c r="X58" s="25" t="str">
        <f>IF(SUM(H58:H58)=SUM(A58:F58), "yes", "no")</f>
        <v>yes</v>
      </c>
    </row>
    <row r="59" spans="1:24" ht="15.75" customHeight="1" x14ac:dyDescent="0.2">
      <c r="A59" s="62"/>
      <c r="B59" s="63"/>
      <c r="C59" s="63"/>
      <c r="D59" s="49"/>
      <c r="E59" s="60"/>
      <c r="F59" s="50"/>
      <c r="G59" s="100"/>
      <c r="H59" s="86"/>
      <c r="I59" s="72"/>
      <c r="J59" s="72"/>
      <c r="K59" s="86"/>
      <c r="L59" s="72"/>
      <c r="M59" s="73"/>
      <c r="N59" s="72"/>
      <c r="P59" s="26">
        <f t="shared" si="7"/>
        <v>0</v>
      </c>
      <c r="Q59" s="26" t="s">
        <v>22</v>
      </c>
      <c r="R59" s="27">
        <f t="shared" si="2"/>
        <v>0</v>
      </c>
      <c r="S59" s="26" t="str">
        <f t="shared" si="3"/>
        <v>0E0</v>
      </c>
      <c r="W59" s="25" t="str">
        <f>IF(SUM(A59:F59)=K59, "YES", "NO")</f>
        <v>YES</v>
      </c>
      <c r="X59" s="25" t="str">
        <f>IF(SUM(H59:H59)=SUM(A59:F59), "yes", "no")</f>
        <v>yes</v>
      </c>
    </row>
    <row r="60" spans="1:24" ht="15.75" customHeight="1" x14ac:dyDescent="0.2">
      <c r="A60" s="62"/>
      <c r="B60" s="63"/>
      <c r="C60" s="63"/>
      <c r="D60" s="63"/>
      <c r="E60" s="64"/>
      <c r="F60" s="50"/>
      <c r="G60" s="100"/>
      <c r="H60" s="86"/>
      <c r="I60" s="72"/>
      <c r="J60" s="72"/>
      <c r="K60" s="86"/>
      <c r="L60" s="72"/>
      <c r="M60" s="73"/>
      <c r="N60" s="72"/>
      <c r="P60" s="26">
        <f t="shared" si="7"/>
        <v>0</v>
      </c>
      <c r="Q60" s="26" t="s">
        <v>22</v>
      </c>
      <c r="R60" s="27">
        <f t="shared" si="2"/>
        <v>0</v>
      </c>
      <c r="S60" s="26" t="str">
        <f t="shared" si="3"/>
        <v>0E0</v>
      </c>
      <c r="W60" s="25" t="str">
        <f>IF(SUM(A60:F60)=K60, "YES", "NO")</f>
        <v>YES</v>
      </c>
      <c r="X60" s="25" t="str">
        <f>IF(SUM(H60:H60)=SUM(A60:F60), "yes", "no")</f>
        <v>yes</v>
      </c>
    </row>
    <row r="61" spans="1:24" ht="15.75" customHeight="1" x14ac:dyDescent="0.2">
      <c r="A61" s="62"/>
      <c r="B61" s="63"/>
      <c r="C61" s="63"/>
      <c r="D61" s="63"/>
      <c r="E61" s="64"/>
      <c r="F61" s="50"/>
      <c r="G61" s="100"/>
      <c r="H61" s="86"/>
      <c r="I61" s="38"/>
      <c r="J61" s="38"/>
      <c r="K61" s="86"/>
      <c r="L61" s="38"/>
      <c r="M61" s="61"/>
      <c r="N61" s="38"/>
      <c r="P61" s="26">
        <f t="shared" si="7"/>
        <v>0</v>
      </c>
      <c r="Q61" s="26" t="s">
        <v>22</v>
      </c>
      <c r="R61" s="27">
        <f t="shared" si="2"/>
        <v>0</v>
      </c>
      <c r="S61" s="26" t="str">
        <f t="shared" si="3"/>
        <v>0E0</v>
      </c>
      <c r="W61" s="25" t="str">
        <f>IF(SUM(A61:F61)=K61, "YES", "NO")</f>
        <v>YES</v>
      </c>
      <c r="X61" s="25" t="str">
        <f>IF(SUM(H61:H61)=SUM(A61:F61), "yes", "no")</f>
        <v>yes</v>
      </c>
    </row>
    <row r="62" spans="1:24" ht="15.75" customHeight="1" x14ac:dyDescent="0.2">
      <c r="A62" s="62"/>
      <c r="B62" s="63"/>
      <c r="C62" s="63"/>
      <c r="D62" s="63"/>
      <c r="E62" s="64"/>
      <c r="F62" s="50"/>
      <c r="G62" s="100"/>
      <c r="H62" s="86"/>
      <c r="I62" s="38"/>
      <c r="J62" s="38"/>
      <c r="K62" s="86"/>
      <c r="L62" s="38"/>
      <c r="M62" s="61"/>
      <c r="N62" s="38"/>
    </row>
    <row r="63" spans="1:24" ht="15.75" customHeight="1" thickBot="1" x14ac:dyDescent="0.25">
      <c r="A63" s="77"/>
      <c r="B63" s="78"/>
      <c r="C63" s="78"/>
      <c r="D63" s="78"/>
      <c r="E63" s="79"/>
      <c r="F63" s="104"/>
      <c r="G63" s="105"/>
      <c r="H63" s="89"/>
      <c r="I63" s="80"/>
      <c r="J63" s="81"/>
      <c r="K63" s="106"/>
      <c r="L63" s="80"/>
      <c r="M63" s="82"/>
      <c r="N63" s="80"/>
      <c r="T63" s="25">
        <f>M63</f>
        <v>0</v>
      </c>
      <c r="W63" s="25" t="str">
        <f>IF(SUM(A63:F63)=K63, "YES", "NO")</f>
        <v>YES</v>
      </c>
      <c r="X63" s="25" t="str">
        <f>IF(SUM(H63:H63)=SUM(A63:F63), "yes", "no")</f>
        <v>yes</v>
      </c>
    </row>
  </sheetData>
  <mergeCells count="7">
    <mergeCell ref="M2:M4"/>
    <mergeCell ref="A2:G3"/>
    <mergeCell ref="I2:I4"/>
    <mergeCell ref="J2:J3"/>
    <mergeCell ref="K2:K3"/>
    <mergeCell ref="L2:L4"/>
    <mergeCell ref="H2:H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282B-DC09-4225-9DA1-16287225811C}">
  <dimension ref="A1:Q72"/>
  <sheetViews>
    <sheetView topLeftCell="A22" workbookViewId="0">
      <selection activeCell="A57" sqref="A57:N57"/>
    </sheetView>
  </sheetViews>
  <sheetFormatPr defaultColWidth="9.28515625" defaultRowHeight="15" x14ac:dyDescent="0.25"/>
  <cols>
    <col min="1" max="1" width="7.7109375" style="137" bestFit="1" customWidth="1"/>
    <col min="2" max="2" width="45.28515625" customWidth="1"/>
    <col min="3" max="13" width="10.7109375" customWidth="1"/>
    <col min="14" max="14" width="93.42578125" customWidth="1"/>
  </cols>
  <sheetData>
    <row r="1" spans="1:17" ht="15.75" thickBot="1" x14ac:dyDescent="0.3">
      <c r="A1" s="300" t="s">
        <v>18</v>
      </c>
      <c r="B1" s="300" t="s">
        <v>60</v>
      </c>
      <c r="C1" s="305">
        <v>642</v>
      </c>
      <c r="D1" s="306"/>
      <c r="E1" s="306"/>
      <c r="F1" s="306"/>
      <c r="G1" s="306"/>
      <c r="H1" s="306"/>
      <c r="I1" s="306"/>
      <c r="J1" s="306"/>
      <c r="K1" s="305">
        <v>644</v>
      </c>
      <c r="L1" s="306"/>
      <c r="M1" s="307"/>
      <c r="N1" s="294"/>
    </row>
    <row r="2" spans="1:17" ht="15.75" thickBot="1" x14ac:dyDescent="0.3">
      <c r="A2" s="301"/>
      <c r="B2" s="301"/>
      <c r="C2" s="110" t="s">
        <v>11</v>
      </c>
      <c r="D2" s="110" t="str">
        <f>IF((D3&gt;0), LOOKUP(D3,[7]LOOKUP!$C1:$C163,[7]LOOKUP!$B1:$B163), " ")</f>
        <v>00104</v>
      </c>
      <c r="E2" s="110" t="str">
        <f>IF((E3&gt;0), LOOKUP(E3,[7]LOOKUP!$C1:$C163,[7]LOOKUP!$B1:$B163), " ")</f>
        <v>00104</v>
      </c>
      <c r="F2" s="110" t="str">
        <f>IF((F3&gt;0), LOOKUP(F3,[7]LOOKUP!$C1:$C163,[7]LOOKUP!$B1:$B163), " ")</f>
        <v>00204</v>
      </c>
      <c r="G2" s="110" t="str">
        <f>IF((G3&gt;0), LOOKUP(G3,[7]LOOKUP!$C1:$C163,[7]LOOKUP!$B1:$B163), " ")</f>
        <v>00300</v>
      </c>
      <c r="H2" s="110" t="str">
        <f>IF((H3&gt;0), LOOKUP(H3,[7]LOOKUP!$C1:$C163,[7]LOOKUP!$B1:$B163), " ")</f>
        <v>00404</v>
      </c>
      <c r="I2" s="110" t="str">
        <f>IF((I3&gt;0), LOOKUP(I3,[7]LOOKUP!$C1:$C163,[7]LOOKUP!$B1:$B163), " ")</f>
        <v>01510</v>
      </c>
      <c r="J2" s="110" t="s">
        <v>11</v>
      </c>
      <c r="K2" s="110"/>
      <c r="L2" s="111" t="s">
        <v>5</v>
      </c>
      <c r="M2" s="110"/>
      <c r="N2" s="295"/>
    </row>
    <row r="3" spans="1:17" ht="95.1" customHeight="1" thickBot="1" x14ac:dyDescent="0.3">
      <c r="A3" s="302"/>
      <c r="B3" s="302"/>
      <c r="C3" s="112"/>
      <c r="D3" s="112" t="s">
        <v>41</v>
      </c>
      <c r="E3" s="112" t="s">
        <v>41</v>
      </c>
      <c r="F3" s="112" t="s">
        <v>42</v>
      </c>
      <c r="G3" s="112" t="s">
        <v>43</v>
      </c>
      <c r="H3" s="112" t="s">
        <v>44</v>
      </c>
      <c r="I3" s="112" t="s">
        <v>45</v>
      </c>
      <c r="J3" s="112"/>
      <c r="K3" s="112"/>
      <c r="L3" s="112" t="s">
        <v>41</v>
      </c>
      <c r="M3" s="112"/>
      <c r="N3" s="295"/>
    </row>
    <row r="4" spans="1:17" ht="15" customHeight="1" thickBot="1" x14ac:dyDescent="0.3">
      <c r="A4" s="303"/>
      <c r="B4" s="303"/>
      <c r="C4" s="113"/>
      <c r="D4" s="113" t="s">
        <v>6</v>
      </c>
      <c r="E4" s="113" t="s">
        <v>7</v>
      </c>
      <c r="F4" s="113"/>
      <c r="G4" s="113"/>
      <c r="H4" s="113"/>
      <c r="I4" s="113"/>
      <c r="J4" s="113"/>
      <c r="K4" s="113"/>
      <c r="L4" s="114"/>
      <c r="M4" s="113"/>
      <c r="N4" s="296"/>
    </row>
    <row r="5" spans="1:17" ht="15" customHeight="1" thickBot="1" x14ac:dyDescent="0.3">
      <c r="A5" s="304"/>
      <c r="B5" s="304"/>
      <c r="C5" s="115"/>
      <c r="D5" s="115" t="s">
        <v>27</v>
      </c>
      <c r="E5" s="115" t="s">
        <v>27</v>
      </c>
      <c r="F5" s="115" t="s">
        <v>27</v>
      </c>
      <c r="G5" s="115" t="s">
        <v>27</v>
      </c>
      <c r="H5" s="115" t="s">
        <v>69</v>
      </c>
      <c r="I5" s="115" t="s">
        <v>69</v>
      </c>
      <c r="J5" s="115"/>
      <c r="K5" s="115"/>
      <c r="L5" s="115" t="s">
        <v>27</v>
      </c>
      <c r="M5" s="115"/>
      <c r="N5" s="116"/>
    </row>
    <row r="6" spans="1:17" ht="15" customHeight="1" x14ac:dyDescent="0.25">
      <c r="A6" s="260"/>
      <c r="B6" s="117"/>
      <c r="C6" s="118"/>
      <c r="D6" s="119"/>
      <c r="E6" s="119"/>
      <c r="F6" s="119"/>
      <c r="G6" s="119"/>
      <c r="H6" s="119"/>
      <c r="I6" s="119"/>
      <c r="J6" s="118"/>
      <c r="K6" s="118"/>
      <c r="L6" s="118"/>
      <c r="M6" s="118"/>
      <c r="N6" s="120"/>
      <c r="P6" t="e">
        <f>UPPER(#REF!)</f>
        <v>#REF!</v>
      </c>
      <c r="Q6" s="4" t="str">
        <f t="shared" ref="Q6:Q48" si="0">UPPER(N6)</f>
        <v/>
      </c>
    </row>
    <row r="7" spans="1:17" s="4" customFormat="1" ht="15" customHeight="1" x14ac:dyDescent="0.25">
      <c r="A7" s="121"/>
      <c r="B7" s="122"/>
      <c r="C7" s="123"/>
      <c r="D7" s="124"/>
      <c r="E7" s="124"/>
      <c r="F7" s="124"/>
      <c r="G7" s="124"/>
      <c r="H7" s="122"/>
      <c r="I7" s="122"/>
      <c r="J7" s="123"/>
      <c r="K7" s="123"/>
      <c r="L7" s="123"/>
      <c r="M7" s="123"/>
      <c r="N7" s="125"/>
      <c r="P7" t="e">
        <f>UPPER(#REF!)</f>
        <v>#REF!</v>
      </c>
      <c r="Q7" s="4" t="str">
        <f t="shared" si="0"/>
        <v/>
      </c>
    </row>
    <row r="8" spans="1:17" ht="15" customHeight="1" x14ac:dyDescent="0.25">
      <c r="A8" s="121" t="s">
        <v>430</v>
      </c>
      <c r="B8" s="122" t="s">
        <v>61</v>
      </c>
      <c r="C8" s="123"/>
      <c r="D8" s="124">
        <f>'DEL1'!G68</f>
        <v>340.30599999999998</v>
      </c>
      <c r="E8" s="124">
        <f>'DEL1'!H68</f>
        <v>69.259999999999991</v>
      </c>
      <c r="F8" s="124">
        <f>'DEL1'!I68</f>
        <v>142.98699999999999</v>
      </c>
      <c r="G8" s="124">
        <f>'DEL1'!J68</f>
        <v>144.1696</v>
      </c>
      <c r="H8" s="123">
        <f>'DEL1'!K68</f>
        <v>32860</v>
      </c>
      <c r="I8" s="123">
        <f>'DEL1'!L68</f>
        <v>24580</v>
      </c>
      <c r="J8" s="123"/>
      <c r="K8" s="123"/>
      <c r="L8" s="123"/>
      <c r="M8" s="123"/>
      <c r="N8" s="125"/>
      <c r="P8" t="e">
        <f>UPPER(#REF!)</f>
        <v>#REF!</v>
      </c>
      <c r="Q8" s="4" t="str">
        <f t="shared" si="0"/>
        <v/>
      </c>
    </row>
    <row r="9" spans="1:17" ht="15" customHeight="1" x14ac:dyDescent="0.25">
      <c r="A9" s="121"/>
      <c r="B9" s="122"/>
      <c r="C9" s="123"/>
      <c r="D9" s="124"/>
      <c r="E9" s="124"/>
      <c r="F9" s="124"/>
      <c r="G9" s="124"/>
      <c r="H9" s="123"/>
      <c r="I9" s="123"/>
      <c r="J9" s="123"/>
      <c r="K9" s="123"/>
      <c r="L9" s="123"/>
      <c r="M9" s="123"/>
      <c r="N9" s="125"/>
      <c r="P9" t="e">
        <f>UPPER(#REF!)</f>
        <v>#REF!</v>
      </c>
      <c r="Q9" s="4" t="str">
        <f t="shared" si="0"/>
        <v/>
      </c>
    </row>
    <row r="10" spans="1:17" s="4" customFormat="1" ht="15" customHeight="1" x14ac:dyDescent="0.25">
      <c r="A10" s="121" t="s">
        <v>431</v>
      </c>
      <c r="B10" s="122" t="s">
        <v>62</v>
      </c>
      <c r="C10" s="123"/>
      <c r="D10" s="124">
        <f>'FAY1'!G58</f>
        <v>255.33799999999997</v>
      </c>
      <c r="E10" s="124">
        <f>'FAY1'!H58</f>
        <v>56.76</v>
      </c>
      <c r="F10" s="124">
        <f>'FAY1'!I58</f>
        <v>56.759999999999991</v>
      </c>
      <c r="G10" s="124">
        <f>'FAY1'!J58</f>
        <v>102.41400000000002</v>
      </c>
      <c r="H10" s="123">
        <f>'FAY1'!K58</f>
        <v>7060</v>
      </c>
      <c r="I10" s="123" t="str">
        <f>'FAY1'!L58</f>
        <v xml:space="preserve"> </v>
      </c>
      <c r="J10" s="123"/>
      <c r="K10" s="123"/>
      <c r="L10" s="123"/>
      <c r="M10" s="123"/>
      <c r="N10" s="125"/>
      <c r="P10" t="e">
        <f>UPPER(#REF!)</f>
        <v>#REF!</v>
      </c>
      <c r="Q10" s="4" t="str">
        <f t="shared" si="0"/>
        <v/>
      </c>
    </row>
    <row r="11" spans="1:17" s="4" customFormat="1" ht="15" customHeight="1" x14ac:dyDescent="0.25">
      <c r="A11" s="121"/>
      <c r="B11" s="122"/>
      <c r="C11" s="123"/>
      <c r="D11" s="124"/>
      <c r="E11" s="124"/>
      <c r="F11" s="124"/>
      <c r="G11" s="124"/>
      <c r="H11" s="123"/>
      <c r="I11" s="123"/>
      <c r="J11" s="123"/>
      <c r="K11" s="123"/>
      <c r="L11" s="123"/>
      <c r="M11" s="123"/>
      <c r="N11" s="125"/>
      <c r="P11" t="e">
        <f>UPPER(#REF!)</f>
        <v>#REF!</v>
      </c>
      <c r="Q11" s="4" t="str">
        <f t="shared" si="0"/>
        <v/>
      </c>
    </row>
    <row r="12" spans="1:17" s="4" customFormat="1" ht="15" customHeight="1" x14ac:dyDescent="0.25">
      <c r="A12" s="121" t="s">
        <v>432</v>
      </c>
      <c r="B12" s="122" t="s">
        <v>63</v>
      </c>
      <c r="C12" s="123"/>
      <c r="D12" s="124">
        <f>'FRA1'!G58</f>
        <v>110.74136363636362</v>
      </c>
      <c r="E12" s="124">
        <f>'FRA1'!H58</f>
        <v>72.681363636363642</v>
      </c>
      <c r="F12" s="124">
        <f>'FRA1'!I58</f>
        <v>115.602</v>
      </c>
      <c r="G12" s="124">
        <f>'FRA1'!J58</f>
        <v>22.113000000000003</v>
      </c>
      <c r="H12" s="123">
        <f>'FRA1'!K58</f>
        <v>44692</v>
      </c>
      <c r="I12" s="123">
        <f>'FRA1'!L58</f>
        <v>12914</v>
      </c>
      <c r="J12" s="123"/>
      <c r="K12" s="123"/>
      <c r="L12" s="123"/>
      <c r="M12" s="123"/>
      <c r="N12" s="125"/>
      <c r="P12" t="e">
        <f>UPPER(#REF!)</f>
        <v>#REF!</v>
      </c>
      <c r="Q12" s="4" t="str">
        <f t="shared" si="0"/>
        <v/>
      </c>
    </row>
    <row r="13" spans="1:17" s="4" customFormat="1" ht="15" customHeight="1" x14ac:dyDescent="0.25">
      <c r="A13" s="121" t="s">
        <v>433</v>
      </c>
      <c r="B13" s="122" t="s">
        <v>63</v>
      </c>
      <c r="C13" s="123"/>
      <c r="D13" s="124">
        <f>'FRA2'!G55</f>
        <v>56.992954545454538</v>
      </c>
      <c r="E13" s="124">
        <f>'FRA2'!H55</f>
        <v>56.992954545454538</v>
      </c>
      <c r="F13" s="124">
        <f>'FRA2'!I55</f>
        <v>91.952272727272728</v>
      </c>
      <c r="G13" s="124" t="str">
        <f>'FRA2'!J55</f>
        <v xml:space="preserve"> </v>
      </c>
      <c r="H13" s="123">
        <f>'FRA2'!K55</f>
        <v>43548</v>
      </c>
      <c r="I13" s="123">
        <f>'FRA2'!L55</f>
        <v>11120</v>
      </c>
      <c r="J13" s="123"/>
      <c r="K13" s="123"/>
      <c r="L13" s="123"/>
      <c r="M13" s="123"/>
      <c r="N13" s="125"/>
      <c r="P13" t="e">
        <f>UPPER(#REF!)</f>
        <v>#REF!</v>
      </c>
      <c r="Q13" s="4" t="str">
        <f t="shared" si="0"/>
        <v/>
      </c>
    </row>
    <row r="14" spans="1:17" s="4" customFormat="1" ht="15" customHeight="1" x14ac:dyDescent="0.25">
      <c r="A14" s="121" t="s">
        <v>434</v>
      </c>
      <c r="B14" s="122" t="s">
        <v>63</v>
      </c>
      <c r="C14" s="123"/>
      <c r="D14" s="124">
        <f>'FRA3'!G58</f>
        <v>62.019772727272731</v>
      </c>
      <c r="E14" s="124">
        <f>'FRA3'!H58</f>
        <v>62.019772727272731</v>
      </c>
      <c r="F14" s="124">
        <f>'FRA3'!I58</f>
        <v>90.279999999999987</v>
      </c>
      <c r="G14" s="124" t="str">
        <f>'FRA3'!J58</f>
        <v xml:space="preserve"> </v>
      </c>
      <c r="H14" s="123">
        <f>'FRA3'!K58</f>
        <v>55834</v>
      </c>
      <c r="I14" s="123">
        <f>'FRA3'!L58</f>
        <v>39690</v>
      </c>
      <c r="J14" s="123"/>
      <c r="K14" s="123"/>
      <c r="L14" s="123"/>
      <c r="M14" s="123"/>
      <c r="N14" s="125"/>
      <c r="P14" t="e">
        <f>UPPER(#REF!)</f>
        <v>#REF!</v>
      </c>
      <c r="Q14" s="4" t="str">
        <f t="shared" si="0"/>
        <v/>
      </c>
    </row>
    <row r="15" spans="1:17" s="4" customFormat="1" ht="15" customHeight="1" x14ac:dyDescent="0.25">
      <c r="A15" s="121" t="s">
        <v>435</v>
      </c>
      <c r="B15" s="122" t="s">
        <v>63</v>
      </c>
      <c r="C15" s="123"/>
      <c r="D15" s="124">
        <f>FRA3A!G56</f>
        <v>67.890303030303059</v>
      </c>
      <c r="E15" s="124">
        <f>FRA3A!H56</f>
        <v>55.390303030303052</v>
      </c>
      <c r="F15" s="124">
        <f>FRA3A!I56</f>
        <v>61.700000000000017</v>
      </c>
      <c r="G15" s="124">
        <f>FRA3A!J56</f>
        <v>6.3400000000000016</v>
      </c>
      <c r="H15" s="124">
        <f>FRA3A!K56</f>
        <v>36510</v>
      </c>
      <c r="I15" s="124">
        <f>FRA3A!L56</f>
        <v>15650</v>
      </c>
      <c r="J15" s="123"/>
      <c r="K15" s="123"/>
      <c r="L15" s="123"/>
      <c r="M15" s="123"/>
      <c r="N15" s="125"/>
      <c r="P15"/>
    </row>
    <row r="16" spans="1:17" s="4" customFormat="1" ht="15" customHeight="1" x14ac:dyDescent="0.25">
      <c r="A16" s="121" t="s">
        <v>436</v>
      </c>
      <c r="B16" s="122" t="s">
        <v>63</v>
      </c>
      <c r="C16" s="123"/>
      <c r="D16" s="124">
        <f>'FRA4'!G58</f>
        <v>176.36</v>
      </c>
      <c r="E16" s="124">
        <f>'FRA4'!H58</f>
        <v>176.36</v>
      </c>
      <c r="F16" s="124">
        <f>'FRA4'!I58</f>
        <v>402.15999999999991</v>
      </c>
      <c r="G16" s="124" t="str">
        <f>'FRA4'!J58</f>
        <v xml:space="preserve"> </v>
      </c>
      <c r="H16" s="123">
        <f>'FRA4'!K58</f>
        <v>27050</v>
      </c>
      <c r="I16" s="123">
        <f>'FRA4'!L58</f>
        <v>13480</v>
      </c>
      <c r="J16" s="123"/>
      <c r="K16" s="123"/>
      <c r="L16" s="123"/>
      <c r="M16" s="123"/>
      <c r="N16" s="125"/>
      <c r="P16" t="e">
        <f>UPPER(#REF!)</f>
        <v>#REF!</v>
      </c>
      <c r="Q16" s="4" t="str">
        <f t="shared" si="0"/>
        <v/>
      </c>
    </row>
    <row r="17" spans="1:17" s="4" customFormat="1" ht="15" customHeight="1" x14ac:dyDescent="0.25">
      <c r="A17" s="121" t="s">
        <v>437</v>
      </c>
      <c r="B17" s="122" t="s">
        <v>63</v>
      </c>
      <c r="C17" s="123"/>
      <c r="D17" s="124">
        <f>'FRA5'!G60</f>
        <v>34.209999999999987</v>
      </c>
      <c r="E17" s="124">
        <f>'FRA5'!H60</f>
        <v>34.209999999999987</v>
      </c>
      <c r="F17" s="124">
        <f>'FRA5'!I60</f>
        <v>6.46</v>
      </c>
      <c r="G17" s="124" t="str">
        <f>'FRA5'!J60</f>
        <v xml:space="preserve"> </v>
      </c>
      <c r="H17" s="122">
        <f>'FRA5'!K60</f>
        <v>56078</v>
      </c>
      <c r="I17" s="122">
        <f>'FRA5'!L60</f>
        <v>46262</v>
      </c>
      <c r="J17" s="123"/>
      <c r="K17" s="123"/>
      <c r="L17" s="123"/>
      <c r="M17" s="123"/>
      <c r="N17" s="125"/>
      <c r="P17" t="e">
        <f>UPPER(#REF!)</f>
        <v>#REF!</v>
      </c>
      <c r="Q17" s="4" t="str">
        <f>UPPER(N17)</f>
        <v/>
      </c>
    </row>
    <row r="18" spans="1:17" s="4" customFormat="1" ht="15" customHeight="1" x14ac:dyDescent="0.25">
      <c r="A18" s="121" t="s">
        <v>438</v>
      </c>
      <c r="B18" s="122" t="s">
        <v>63</v>
      </c>
      <c r="C18" s="123"/>
      <c r="D18" s="124">
        <f>'FRA6'!G58</f>
        <v>28.429999999999996</v>
      </c>
      <c r="E18" s="124">
        <f>'FRA6'!H58</f>
        <v>28.429999999999996</v>
      </c>
      <c r="F18" s="124">
        <f>'FRA6'!I58</f>
        <v>10.629999999999999</v>
      </c>
      <c r="G18" s="124" t="str">
        <f>'FRA6'!J58</f>
        <v xml:space="preserve"> </v>
      </c>
      <c r="H18" s="123">
        <f>'FRA6'!K58</f>
        <v>58270</v>
      </c>
      <c r="I18" s="123">
        <f>'FRA6'!L58</f>
        <v>8440</v>
      </c>
      <c r="J18" s="123"/>
      <c r="K18" s="123"/>
      <c r="L18" s="123"/>
      <c r="M18" s="123"/>
      <c r="N18" s="125"/>
      <c r="P18" t="e">
        <f>UPPER(#REF!)</f>
        <v>#REF!</v>
      </c>
      <c r="Q18" s="4" t="str">
        <f t="shared" si="0"/>
        <v/>
      </c>
    </row>
    <row r="19" spans="1:17" s="4" customFormat="1" ht="15" customHeight="1" x14ac:dyDescent="0.25">
      <c r="A19" s="121" t="s">
        <v>439</v>
      </c>
      <c r="B19" s="122" t="s">
        <v>63</v>
      </c>
      <c r="C19" s="123"/>
      <c r="D19" s="124">
        <f>'FRA7'!G58</f>
        <v>53.25</v>
      </c>
      <c r="E19" s="124">
        <f>'FRA7'!H58</f>
        <v>37.83</v>
      </c>
      <c r="F19" s="124">
        <f>'FRA7'!I58</f>
        <v>68.87</v>
      </c>
      <c r="G19" s="124">
        <f>'FRA7'!J58</f>
        <v>14.18</v>
      </c>
      <c r="H19" s="122">
        <f>'FRA7'!K58</f>
        <v>30238</v>
      </c>
      <c r="I19" s="122">
        <f>'FRA7'!L58</f>
        <v>13920</v>
      </c>
      <c r="J19" s="123"/>
      <c r="K19" s="123"/>
      <c r="L19" s="123"/>
      <c r="M19" s="123"/>
      <c r="N19" s="125"/>
      <c r="P19" t="e">
        <f>UPPER(#REF!)</f>
        <v>#REF!</v>
      </c>
      <c r="Q19" s="4" t="str">
        <f t="shared" ref="Q19" si="1">UPPER(N19)</f>
        <v/>
      </c>
    </row>
    <row r="20" spans="1:17" s="4" customFormat="1" ht="15" customHeight="1" x14ac:dyDescent="0.25">
      <c r="A20" s="121"/>
      <c r="B20" s="122"/>
      <c r="C20" s="123"/>
      <c r="D20" s="124"/>
      <c r="E20" s="124"/>
      <c r="F20" s="124"/>
      <c r="G20" s="124"/>
      <c r="H20" s="123"/>
      <c r="I20" s="123"/>
      <c r="J20" s="123"/>
      <c r="K20" s="123"/>
      <c r="L20" s="123"/>
      <c r="M20" s="123"/>
      <c r="N20" s="125"/>
      <c r="P20" t="e">
        <f>UPPER(#REF!)</f>
        <v>#REF!</v>
      </c>
      <c r="Q20" s="4" t="str">
        <f>UPPER(N20)</f>
        <v/>
      </c>
    </row>
    <row r="21" spans="1:17" s="4" customFormat="1" ht="15" customHeight="1" x14ac:dyDescent="0.25">
      <c r="A21" s="121" t="s">
        <v>440</v>
      </c>
      <c r="B21" s="122" t="s">
        <v>64</v>
      </c>
      <c r="C21" s="123"/>
      <c r="D21" s="124">
        <f>'MAD1'!G58</f>
        <v>383.89999999999986</v>
      </c>
      <c r="E21" s="124">
        <f>'MAD1'!H58</f>
        <v>100.19931818181819</v>
      </c>
      <c r="F21" s="124">
        <f>'MAD1'!I58</f>
        <v>158.09</v>
      </c>
      <c r="G21" s="124">
        <f>'MAD1'!J58</f>
        <v>146.18</v>
      </c>
      <c r="H21" s="123">
        <f>'MAD1'!K58</f>
        <v>16680</v>
      </c>
      <c r="I21" s="123">
        <f>'MAD1'!L58</f>
        <v>13190</v>
      </c>
      <c r="J21" s="123"/>
      <c r="K21" s="123"/>
      <c r="L21" s="123"/>
      <c r="M21" s="123"/>
      <c r="N21" s="125"/>
      <c r="P21" t="e">
        <f>UPPER(#REF!)</f>
        <v>#REF!</v>
      </c>
      <c r="Q21" s="4" t="str">
        <f t="shared" si="0"/>
        <v/>
      </c>
    </row>
    <row r="22" spans="1:17" s="4" customFormat="1" ht="15" customHeight="1" x14ac:dyDescent="0.25">
      <c r="A22" s="121"/>
      <c r="B22" s="122"/>
      <c r="C22" s="123"/>
      <c r="D22" s="124"/>
      <c r="E22" s="124"/>
      <c r="F22" s="124"/>
      <c r="G22" s="124"/>
      <c r="H22" s="123"/>
      <c r="I22" s="123"/>
      <c r="J22" s="123"/>
      <c r="K22" s="123"/>
      <c r="L22" s="123"/>
      <c r="M22" s="123"/>
      <c r="N22" s="125"/>
      <c r="P22" t="e">
        <f>UPPER(#REF!)</f>
        <v>#REF!</v>
      </c>
      <c r="Q22" s="4" t="str">
        <f t="shared" si="0"/>
        <v/>
      </c>
    </row>
    <row r="23" spans="1:17" s="4" customFormat="1" ht="15" customHeight="1" x14ac:dyDescent="0.25">
      <c r="A23" s="121" t="s">
        <v>441</v>
      </c>
      <c r="B23" s="122" t="s">
        <v>65</v>
      </c>
      <c r="C23" s="123"/>
      <c r="D23" s="124">
        <f>'MAR1'!G57</f>
        <v>259.45599999999996</v>
      </c>
      <c r="E23" s="124">
        <f>'MAR1'!H57</f>
        <v>16.98</v>
      </c>
      <c r="F23" s="124">
        <f>'MAR1'!I57</f>
        <v>18.559999999999995</v>
      </c>
      <c r="G23" s="124">
        <f>'MAR1'!J57</f>
        <v>124.604</v>
      </c>
      <c r="H23" s="123">
        <f>'MAR1'!K57</f>
        <v>3770</v>
      </c>
      <c r="I23" s="123" t="str">
        <f>'MAR1'!L57</f>
        <v xml:space="preserve"> </v>
      </c>
      <c r="J23" s="123"/>
      <c r="K23" s="123"/>
      <c r="L23" s="123"/>
      <c r="M23" s="123"/>
      <c r="N23" s="125"/>
      <c r="P23" t="e">
        <f>UPPER(#REF!)</f>
        <v>#REF!</v>
      </c>
      <c r="Q23" s="4" t="str">
        <f t="shared" si="0"/>
        <v/>
      </c>
    </row>
    <row r="24" spans="1:17" s="4" customFormat="1" ht="15" customHeight="1" x14ac:dyDescent="0.25">
      <c r="A24" s="121"/>
      <c r="B24" s="122"/>
      <c r="C24" s="123"/>
      <c r="D24" s="124"/>
      <c r="E24" s="124"/>
      <c r="F24" s="124"/>
      <c r="G24" s="124"/>
      <c r="H24" s="123"/>
      <c r="I24" s="123"/>
      <c r="J24" s="123"/>
      <c r="K24" s="123"/>
      <c r="L24" s="123"/>
      <c r="M24" s="123"/>
      <c r="N24" s="125"/>
      <c r="P24" t="e">
        <f>UPPER(#REF!)</f>
        <v>#REF!</v>
      </c>
      <c r="Q24" s="4" t="str">
        <f t="shared" si="0"/>
        <v/>
      </c>
    </row>
    <row r="25" spans="1:17" s="4" customFormat="1" ht="15" customHeight="1" x14ac:dyDescent="0.25">
      <c r="A25" s="121" t="s">
        <v>442</v>
      </c>
      <c r="B25" s="122" t="s">
        <v>66</v>
      </c>
      <c r="C25" s="123"/>
      <c r="D25" s="124">
        <f>'MRW1'!G58</f>
        <v>321.41000000000003</v>
      </c>
      <c r="E25" s="124">
        <f>'MRW1'!H58</f>
        <v>53.52</v>
      </c>
      <c r="F25" s="124">
        <f>'MRW1'!I58</f>
        <v>100.64</v>
      </c>
      <c r="G25" s="124">
        <f>'MRW1'!J58</f>
        <v>135.71999999999997</v>
      </c>
      <c r="H25" s="123">
        <f>'MRW1'!K58</f>
        <v>9930</v>
      </c>
      <c r="I25" s="123" t="str">
        <f>'MRW1'!L58</f>
        <v xml:space="preserve"> </v>
      </c>
      <c r="J25" s="123"/>
      <c r="K25" s="123"/>
      <c r="L25" s="124">
        <f>'MRW1'!O58</f>
        <v>52.04</v>
      </c>
      <c r="M25" s="123"/>
      <c r="N25" s="125"/>
      <c r="P25" t="e">
        <f>UPPER(#REF!)</f>
        <v>#REF!</v>
      </c>
      <c r="Q25" s="4" t="str">
        <f t="shared" si="0"/>
        <v/>
      </c>
    </row>
    <row r="26" spans="1:17" s="4" customFormat="1" ht="15" customHeight="1" x14ac:dyDescent="0.25">
      <c r="A26" s="121"/>
      <c r="B26" s="122"/>
      <c r="C26" s="123"/>
      <c r="D26" s="124"/>
      <c r="E26" s="124"/>
      <c r="F26" s="124"/>
      <c r="G26" s="124"/>
      <c r="H26" s="123"/>
      <c r="I26" s="123"/>
      <c r="J26" s="123"/>
      <c r="K26" s="123"/>
      <c r="L26" s="123"/>
      <c r="M26" s="123"/>
      <c r="N26" s="125"/>
      <c r="P26" t="e">
        <f>UPPER(#REF!)</f>
        <v>#REF!</v>
      </c>
      <c r="Q26" s="4" t="str">
        <f t="shared" si="0"/>
        <v/>
      </c>
    </row>
    <row r="27" spans="1:17" s="4" customFormat="1" ht="15" customHeight="1" x14ac:dyDescent="0.25">
      <c r="A27" s="121" t="s">
        <v>443</v>
      </c>
      <c r="B27" s="122" t="s">
        <v>67</v>
      </c>
      <c r="C27" s="123"/>
      <c r="D27" s="124">
        <f>'PIC1'!G58</f>
        <v>352.57000000000005</v>
      </c>
      <c r="E27" s="124">
        <f>'PIC1'!H58</f>
        <v>15.72</v>
      </c>
      <c r="F27" s="124">
        <f>'PIC1'!I58</f>
        <v>16.440000000000001</v>
      </c>
      <c r="G27" s="124">
        <f>'PIC1'!J58</f>
        <v>169.07</v>
      </c>
      <c r="H27" s="123">
        <f>'PIC1'!K58</f>
        <v>2430</v>
      </c>
      <c r="I27" s="123" t="str">
        <f>'PIC1'!L58</f>
        <v xml:space="preserve"> </v>
      </c>
      <c r="J27" s="123"/>
      <c r="K27" s="123"/>
      <c r="L27" s="123"/>
      <c r="M27" s="123"/>
      <c r="N27" s="125"/>
      <c r="P27" t="e">
        <f>UPPER(#REF!)</f>
        <v>#REF!</v>
      </c>
      <c r="Q27" s="4" t="str">
        <f t="shared" si="0"/>
        <v/>
      </c>
    </row>
    <row r="28" spans="1:17" s="4" customFormat="1" ht="15" customHeight="1" x14ac:dyDescent="0.25">
      <c r="A28" s="121"/>
      <c r="B28" s="122"/>
      <c r="C28" s="123"/>
      <c r="D28" s="124"/>
      <c r="E28" s="124"/>
      <c r="F28" s="124"/>
      <c r="G28" s="124"/>
      <c r="H28" s="123"/>
      <c r="I28" s="123"/>
      <c r="J28" s="123"/>
      <c r="K28" s="123"/>
      <c r="L28" s="123"/>
      <c r="M28" s="123"/>
      <c r="N28" s="125"/>
      <c r="P28" t="e">
        <f>UPPER(#REF!)</f>
        <v>#REF!</v>
      </c>
      <c r="Q28" s="4" t="str">
        <f t="shared" si="0"/>
        <v/>
      </c>
    </row>
    <row r="29" spans="1:17" s="4" customFormat="1" ht="15" customHeight="1" x14ac:dyDescent="0.25">
      <c r="A29" s="121" t="s">
        <v>546</v>
      </c>
      <c r="B29" s="122" t="s">
        <v>68</v>
      </c>
      <c r="C29" s="123"/>
      <c r="D29" s="124">
        <f>'UNI1'!G58</f>
        <v>327.99999999999994</v>
      </c>
      <c r="E29" s="124">
        <f>'UNI1'!H58</f>
        <v>22.276</v>
      </c>
      <c r="F29" s="124">
        <f>'UNI1'!I58</f>
        <v>18.260000000000002</v>
      </c>
      <c r="G29" s="124">
        <f>'UNI1'!J58</f>
        <v>167.51999999999998</v>
      </c>
      <c r="H29" s="123">
        <f>'UNI1'!K58</f>
        <v>4550</v>
      </c>
      <c r="I29" s="123" t="str">
        <f>'UNI1'!L58</f>
        <v xml:space="preserve"> </v>
      </c>
      <c r="J29" s="123"/>
      <c r="K29" s="123"/>
      <c r="L29" s="123"/>
      <c r="M29" s="123"/>
      <c r="N29" s="125"/>
    </row>
    <row r="30" spans="1:17" s="4" customFormat="1" ht="15" customHeight="1" x14ac:dyDescent="0.25">
      <c r="A30" s="121"/>
      <c r="B30" s="122"/>
      <c r="C30" s="123"/>
      <c r="D30" s="124"/>
      <c r="E30" s="124"/>
      <c r="F30" s="124"/>
      <c r="G30" s="124"/>
      <c r="H30" s="124"/>
      <c r="I30" s="124"/>
      <c r="J30" s="123"/>
      <c r="K30" s="123"/>
      <c r="L30" s="123"/>
      <c r="M30" s="123"/>
      <c r="N30" s="125"/>
      <c r="P30" t="e">
        <f>UPPER(#REF!)</f>
        <v>#REF!</v>
      </c>
      <c r="Q30" s="4" t="str">
        <f t="shared" si="0"/>
        <v/>
      </c>
    </row>
    <row r="31" spans="1:17" s="4" customFormat="1" ht="15" customHeight="1" x14ac:dyDescent="0.25">
      <c r="A31" s="121"/>
      <c r="B31" s="122"/>
      <c r="C31" s="123"/>
      <c r="D31" s="126"/>
      <c r="E31" s="126"/>
      <c r="F31" s="126"/>
      <c r="G31" s="126"/>
      <c r="H31" s="127"/>
      <c r="I31" s="127"/>
      <c r="J31" s="123"/>
      <c r="K31" s="123"/>
      <c r="L31" s="123"/>
      <c r="M31" s="123"/>
      <c r="N31" s="125"/>
      <c r="P31" t="e">
        <f>UPPER(#REF!)</f>
        <v>#REF!</v>
      </c>
      <c r="Q31" s="4" t="str">
        <f t="shared" si="0"/>
        <v/>
      </c>
    </row>
    <row r="32" spans="1:17" s="4" customFormat="1" ht="15" customHeight="1" x14ac:dyDescent="0.25">
      <c r="A32" s="121"/>
      <c r="B32" s="122"/>
      <c r="C32" s="123"/>
      <c r="D32" s="126"/>
      <c r="E32" s="126"/>
      <c r="F32" s="126"/>
      <c r="G32" s="126"/>
      <c r="H32" s="127"/>
      <c r="I32" s="127"/>
      <c r="J32" s="123"/>
      <c r="K32" s="123"/>
      <c r="L32" s="123"/>
      <c r="M32" s="123"/>
      <c r="N32" s="125"/>
      <c r="P32" t="e">
        <f>UPPER(#REF!)</f>
        <v>#REF!</v>
      </c>
      <c r="Q32" s="4" t="str">
        <f t="shared" si="0"/>
        <v/>
      </c>
    </row>
    <row r="33" spans="1:17" s="4" customFormat="1" ht="15" customHeight="1" x14ac:dyDescent="0.25">
      <c r="A33" s="121"/>
      <c r="B33" s="122"/>
      <c r="C33" s="123"/>
      <c r="D33" s="126"/>
      <c r="E33" s="126"/>
      <c r="F33" s="126"/>
      <c r="G33" s="126"/>
      <c r="H33" s="127"/>
      <c r="I33" s="127"/>
      <c r="J33" s="123"/>
      <c r="K33" s="123"/>
      <c r="L33" s="123"/>
      <c r="M33" s="123"/>
      <c r="N33" s="125"/>
      <c r="P33" t="e">
        <f>UPPER(#REF!)</f>
        <v>#REF!</v>
      </c>
      <c r="Q33" s="4" t="str">
        <f t="shared" si="0"/>
        <v/>
      </c>
    </row>
    <row r="34" spans="1:17" s="4" customFormat="1" ht="15" customHeight="1" x14ac:dyDescent="0.25">
      <c r="A34" s="128"/>
      <c r="B34" s="122"/>
      <c r="C34" s="123"/>
      <c r="D34" s="126"/>
      <c r="E34" s="126"/>
      <c r="F34" s="126"/>
      <c r="G34" s="126"/>
      <c r="H34" s="127"/>
      <c r="I34" s="127"/>
      <c r="J34" s="123"/>
      <c r="K34" s="123"/>
      <c r="L34" s="123"/>
      <c r="M34" s="123"/>
      <c r="N34" s="125"/>
      <c r="P34" t="e">
        <f>UPPER(#REF!)</f>
        <v>#REF!</v>
      </c>
      <c r="Q34" s="4" t="str">
        <f t="shared" si="0"/>
        <v/>
      </c>
    </row>
    <row r="35" spans="1:17" s="4" customFormat="1" ht="15" customHeight="1" x14ac:dyDescent="0.25">
      <c r="A35" s="128"/>
      <c r="B35" s="122"/>
      <c r="C35" s="123"/>
      <c r="D35" s="126"/>
      <c r="E35" s="126"/>
      <c r="F35" s="126"/>
      <c r="G35" s="126"/>
      <c r="H35" s="127"/>
      <c r="I35" s="127"/>
      <c r="J35" s="123"/>
      <c r="K35" s="123"/>
      <c r="L35" s="123"/>
      <c r="M35" s="123"/>
      <c r="N35" s="125"/>
      <c r="P35" t="e">
        <f>UPPER(#REF!)</f>
        <v>#REF!</v>
      </c>
      <c r="Q35" s="4" t="str">
        <f t="shared" si="0"/>
        <v/>
      </c>
    </row>
    <row r="36" spans="1:17" s="4" customFormat="1" ht="15" customHeight="1" x14ac:dyDescent="0.25">
      <c r="A36" s="128"/>
      <c r="B36" s="122"/>
      <c r="C36" s="123"/>
      <c r="D36" s="126"/>
      <c r="E36" s="126"/>
      <c r="F36" s="126"/>
      <c r="G36" s="126"/>
      <c r="H36" s="127"/>
      <c r="I36" s="127"/>
      <c r="J36" s="123"/>
      <c r="K36" s="123"/>
      <c r="L36" s="123"/>
      <c r="M36" s="123"/>
      <c r="N36" s="125"/>
      <c r="P36" t="e">
        <f>UPPER(#REF!)</f>
        <v>#REF!</v>
      </c>
      <c r="Q36" s="4" t="str">
        <f t="shared" si="0"/>
        <v/>
      </c>
    </row>
    <row r="37" spans="1:17" s="4" customFormat="1" ht="15" customHeight="1" x14ac:dyDescent="0.25">
      <c r="A37" s="128"/>
      <c r="B37" s="122"/>
      <c r="C37" s="123"/>
      <c r="D37" s="126"/>
      <c r="E37" s="126"/>
      <c r="F37" s="126"/>
      <c r="G37" s="126"/>
      <c r="H37" s="127"/>
      <c r="I37" s="127"/>
      <c r="J37" s="123"/>
      <c r="K37" s="123"/>
      <c r="L37" s="123"/>
      <c r="M37" s="123"/>
      <c r="N37" s="125"/>
      <c r="P37" t="e">
        <f>UPPER(#REF!)</f>
        <v>#REF!</v>
      </c>
      <c r="Q37" s="4" t="str">
        <f t="shared" si="0"/>
        <v/>
      </c>
    </row>
    <row r="38" spans="1:17" s="4" customFormat="1" ht="15" customHeight="1" x14ac:dyDescent="0.25">
      <c r="A38" s="128"/>
      <c r="B38" s="122"/>
      <c r="C38" s="123"/>
      <c r="D38" s="126"/>
      <c r="E38" s="126"/>
      <c r="F38" s="126"/>
      <c r="G38" s="126"/>
      <c r="H38" s="127"/>
      <c r="I38" s="127"/>
      <c r="J38" s="123"/>
      <c r="K38" s="123"/>
      <c r="L38" s="123"/>
      <c r="M38" s="123"/>
      <c r="N38" s="125"/>
      <c r="P38" t="e">
        <f>UPPER(#REF!)</f>
        <v>#REF!</v>
      </c>
      <c r="Q38" s="4" t="str">
        <f t="shared" si="0"/>
        <v/>
      </c>
    </row>
    <row r="39" spans="1:17" s="4" customFormat="1" ht="15" customHeight="1" x14ac:dyDescent="0.25">
      <c r="A39" s="128"/>
      <c r="B39" s="122"/>
      <c r="C39" s="123"/>
      <c r="D39" s="126"/>
      <c r="E39" s="126"/>
      <c r="F39" s="126"/>
      <c r="G39" s="126"/>
      <c r="H39" s="127"/>
      <c r="I39" s="127"/>
      <c r="J39" s="123"/>
      <c r="K39" s="123"/>
      <c r="L39" s="123"/>
      <c r="M39" s="123"/>
      <c r="N39" s="125"/>
      <c r="P39" t="e">
        <f>UPPER(#REF!)</f>
        <v>#REF!</v>
      </c>
      <c r="Q39" s="4" t="str">
        <f t="shared" si="0"/>
        <v/>
      </c>
    </row>
    <row r="40" spans="1:17" s="4" customFormat="1" ht="15" customHeight="1" x14ac:dyDescent="0.25">
      <c r="A40" s="121"/>
      <c r="B40" s="122"/>
      <c r="C40" s="123"/>
      <c r="D40" s="124"/>
      <c r="E40" s="124"/>
      <c r="F40" s="124"/>
      <c r="G40" s="124"/>
      <c r="H40" s="124"/>
      <c r="I40" s="124"/>
      <c r="J40" s="123"/>
      <c r="K40" s="123"/>
      <c r="L40" s="123"/>
      <c r="M40" s="123"/>
      <c r="N40" s="125"/>
      <c r="P40" t="e">
        <f>UPPER(#REF!)</f>
        <v>#REF!</v>
      </c>
      <c r="Q40" s="4" t="str">
        <f t="shared" si="0"/>
        <v/>
      </c>
    </row>
    <row r="41" spans="1:17" s="4" customFormat="1" ht="15" customHeight="1" x14ac:dyDescent="0.25">
      <c r="A41" s="121"/>
      <c r="B41" s="122"/>
      <c r="C41" s="123"/>
      <c r="D41" s="124"/>
      <c r="E41" s="124"/>
      <c r="F41" s="124"/>
      <c r="G41" s="124"/>
      <c r="H41" s="124"/>
      <c r="I41" s="124"/>
      <c r="J41" s="123"/>
      <c r="K41" s="123"/>
      <c r="L41" s="123"/>
      <c r="M41" s="123"/>
      <c r="N41" s="125"/>
      <c r="P41" t="e">
        <f>UPPER(#REF!)</f>
        <v>#REF!</v>
      </c>
      <c r="Q41" s="4" t="str">
        <f t="shared" si="0"/>
        <v/>
      </c>
    </row>
    <row r="42" spans="1:17" s="4" customFormat="1" ht="15" customHeight="1" x14ac:dyDescent="0.25">
      <c r="A42" s="121"/>
      <c r="B42" s="122"/>
      <c r="C42" s="123"/>
      <c r="D42" s="124"/>
      <c r="E42" s="124"/>
      <c r="F42" s="124"/>
      <c r="G42" s="124"/>
      <c r="H42" s="124"/>
      <c r="I42" s="124"/>
      <c r="J42" s="123"/>
      <c r="K42" s="123"/>
      <c r="L42" s="123"/>
      <c r="M42" s="123"/>
      <c r="N42" s="125"/>
      <c r="P42" t="e">
        <f>UPPER(#REF!)</f>
        <v>#REF!</v>
      </c>
      <c r="Q42" s="4" t="str">
        <f t="shared" si="0"/>
        <v/>
      </c>
    </row>
    <row r="43" spans="1:17" s="4" customFormat="1" ht="15" customHeight="1" x14ac:dyDescent="0.25">
      <c r="A43" s="121"/>
      <c r="B43" s="122"/>
      <c r="C43" s="123"/>
      <c r="D43" s="124"/>
      <c r="E43" s="124"/>
      <c r="F43" s="124"/>
      <c r="G43" s="124"/>
      <c r="H43" s="124"/>
      <c r="I43" s="124"/>
      <c r="J43" s="123"/>
      <c r="K43" s="123"/>
      <c r="L43" s="123"/>
      <c r="M43" s="123"/>
      <c r="N43" s="125"/>
      <c r="P43" t="e">
        <f>UPPER(#REF!)</f>
        <v>#REF!</v>
      </c>
      <c r="Q43" s="4" t="str">
        <f t="shared" si="0"/>
        <v/>
      </c>
    </row>
    <row r="44" spans="1:17" s="4" customFormat="1" ht="15" customHeight="1" x14ac:dyDescent="0.25">
      <c r="A44" s="121"/>
      <c r="B44" s="122"/>
      <c r="C44" s="123"/>
      <c r="D44" s="126"/>
      <c r="E44" s="126"/>
      <c r="F44" s="126"/>
      <c r="G44" s="126"/>
      <c r="H44" s="127"/>
      <c r="I44" s="127"/>
      <c r="J44" s="123"/>
      <c r="K44" s="123"/>
      <c r="L44" s="123"/>
      <c r="M44" s="123"/>
      <c r="N44" s="125"/>
      <c r="P44" t="e">
        <f>UPPER(#REF!)</f>
        <v>#REF!</v>
      </c>
      <c r="Q44" s="4" t="str">
        <f t="shared" si="0"/>
        <v/>
      </c>
    </row>
    <row r="45" spans="1:17" s="4" customFormat="1" ht="15" customHeight="1" x14ac:dyDescent="0.25">
      <c r="A45" s="121"/>
      <c r="B45" s="122"/>
      <c r="C45" s="123"/>
      <c r="D45" s="126"/>
      <c r="E45" s="126"/>
      <c r="F45" s="126"/>
      <c r="G45" s="126"/>
      <c r="H45" s="127"/>
      <c r="I45" s="127"/>
      <c r="J45" s="123"/>
      <c r="K45" s="123"/>
      <c r="L45" s="123"/>
      <c r="M45" s="123"/>
      <c r="N45" s="125"/>
      <c r="P45" t="e">
        <f>UPPER(#REF!)</f>
        <v>#REF!</v>
      </c>
      <c r="Q45" s="4" t="str">
        <f t="shared" si="0"/>
        <v/>
      </c>
    </row>
    <row r="46" spans="1:17" s="4" customFormat="1" ht="15" customHeight="1" x14ac:dyDescent="0.25">
      <c r="A46" s="121"/>
      <c r="B46" s="122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5"/>
      <c r="P46" t="e">
        <f>UPPER(#REF!)</f>
        <v>#REF!</v>
      </c>
      <c r="Q46" s="4" t="str">
        <f t="shared" si="0"/>
        <v/>
      </c>
    </row>
    <row r="47" spans="1:17" s="4" customFormat="1" ht="15" customHeight="1" x14ac:dyDescent="0.25">
      <c r="A47" s="121"/>
      <c r="B47" s="122"/>
      <c r="C47" s="123"/>
      <c r="D47" s="124"/>
      <c r="E47" s="124"/>
      <c r="F47" s="124"/>
      <c r="G47" s="124"/>
      <c r="H47" s="124"/>
      <c r="I47" s="124"/>
      <c r="J47" s="123"/>
      <c r="K47" s="123"/>
      <c r="L47" s="123"/>
      <c r="M47" s="123"/>
      <c r="N47" s="125"/>
      <c r="P47" t="e">
        <f>UPPER(#REF!)</f>
        <v>#REF!</v>
      </c>
      <c r="Q47" s="4" t="str">
        <f t="shared" si="0"/>
        <v/>
      </c>
    </row>
    <row r="48" spans="1:17" s="4" customFormat="1" ht="15" customHeight="1" x14ac:dyDescent="0.25">
      <c r="A48" s="121"/>
      <c r="B48" s="122"/>
      <c r="C48" s="123"/>
      <c r="D48" s="124"/>
      <c r="E48" s="124"/>
      <c r="F48" s="124"/>
      <c r="G48" s="124"/>
      <c r="H48" s="124"/>
      <c r="I48" s="124"/>
      <c r="J48" s="123"/>
      <c r="K48" s="123"/>
      <c r="L48" s="123"/>
      <c r="M48" s="123"/>
      <c r="N48" s="125"/>
      <c r="P48" t="e">
        <f>UPPER(#REF!)</f>
        <v>#REF!</v>
      </c>
      <c r="Q48" s="4" t="str">
        <f t="shared" si="0"/>
        <v/>
      </c>
    </row>
    <row r="49" spans="1:17" ht="15" customHeight="1" x14ac:dyDescent="0.25">
      <c r="A49" s="261"/>
      <c r="B49" s="129"/>
      <c r="C49" s="130"/>
      <c r="D49" s="131"/>
      <c r="E49" s="131"/>
      <c r="F49" s="131"/>
      <c r="G49" s="131"/>
      <c r="H49" s="131"/>
      <c r="I49" s="131"/>
      <c r="J49" s="130"/>
      <c r="K49" s="130"/>
      <c r="L49" s="130"/>
      <c r="M49" s="130"/>
      <c r="N49" s="132"/>
      <c r="P49" t="e">
        <f>UPPER(#REF!)</f>
        <v>#REF!</v>
      </c>
      <c r="Q49" t="str">
        <f t="shared" ref="Q49:Q56" si="2">UPPER(N49)</f>
        <v/>
      </c>
    </row>
    <row r="50" spans="1:17" ht="15" customHeight="1" x14ac:dyDescent="0.25">
      <c r="A50" s="261"/>
      <c r="B50" s="129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2"/>
      <c r="P50" t="e">
        <f>UPPER(#REF!)</f>
        <v>#REF!</v>
      </c>
      <c r="Q50" t="str">
        <f t="shared" si="2"/>
        <v/>
      </c>
    </row>
    <row r="51" spans="1:17" ht="15" customHeight="1" x14ac:dyDescent="0.25">
      <c r="A51" s="261"/>
      <c r="B51" s="129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2"/>
      <c r="P51" t="e">
        <f>UPPER(#REF!)</f>
        <v>#REF!</v>
      </c>
      <c r="Q51" t="str">
        <f t="shared" si="2"/>
        <v/>
      </c>
    </row>
    <row r="52" spans="1:17" ht="15" customHeight="1" x14ac:dyDescent="0.25">
      <c r="A52" s="261"/>
      <c r="B52" s="129"/>
      <c r="C52" s="130"/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2"/>
      <c r="P52" t="e">
        <f>UPPER(#REF!)</f>
        <v>#REF!</v>
      </c>
      <c r="Q52" t="str">
        <f t="shared" si="2"/>
        <v/>
      </c>
    </row>
    <row r="53" spans="1:17" ht="15" customHeight="1" x14ac:dyDescent="0.25">
      <c r="A53" s="261"/>
      <c r="B53" s="129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2"/>
      <c r="P53" t="e">
        <f>UPPER(#REF!)</f>
        <v>#REF!</v>
      </c>
      <c r="Q53" t="str">
        <f t="shared" si="2"/>
        <v/>
      </c>
    </row>
    <row r="54" spans="1:17" ht="15" customHeight="1" x14ac:dyDescent="0.25">
      <c r="A54" s="261"/>
      <c r="B54" s="129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2"/>
      <c r="P54" t="e">
        <f>UPPER(#REF!)</f>
        <v>#REF!</v>
      </c>
      <c r="Q54" t="str">
        <f t="shared" si="2"/>
        <v/>
      </c>
    </row>
    <row r="55" spans="1:17" ht="15" customHeight="1" x14ac:dyDescent="0.25">
      <c r="A55" s="261"/>
      <c r="B55" s="129"/>
      <c r="C55" s="130"/>
      <c r="D55" s="130"/>
      <c r="E55" s="130"/>
      <c r="F55" s="130"/>
      <c r="G55" s="130"/>
      <c r="H55" s="130"/>
      <c r="I55" s="130"/>
      <c r="J55" s="130"/>
      <c r="K55" s="130"/>
      <c r="L55" s="130"/>
      <c r="M55" s="130"/>
      <c r="N55" s="132"/>
      <c r="P55" t="e">
        <f>UPPER(#REF!)</f>
        <v>#REF!</v>
      </c>
      <c r="Q55" t="str">
        <f t="shared" si="2"/>
        <v/>
      </c>
    </row>
    <row r="56" spans="1:17" ht="15" customHeight="1" thickBot="1" x14ac:dyDescent="0.3">
      <c r="A56" s="262"/>
      <c r="B56" s="133" t="s">
        <v>79</v>
      </c>
      <c r="C56" s="134"/>
      <c r="D56" s="135">
        <f t="shared" ref="D56:I56" si="3">SUM(D6:D55)</f>
        <v>2830.8743939393939</v>
      </c>
      <c r="E56" s="135">
        <f t="shared" si="3"/>
        <v>858.62971212121215</v>
      </c>
      <c r="F56" s="135">
        <f t="shared" si="3"/>
        <v>1359.3912727272727</v>
      </c>
      <c r="G56" s="135">
        <f t="shared" si="3"/>
        <v>1032.3106</v>
      </c>
      <c r="H56" s="133">
        <f t="shared" si="3"/>
        <v>429500</v>
      </c>
      <c r="I56" s="133">
        <f t="shared" si="3"/>
        <v>199246</v>
      </c>
      <c r="J56" s="134"/>
      <c r="K56" s="134"/>
      <c r="L56" s="135">
        <f>SUM(L6:L55)</f>
        <v>52.04</v>
      </c>
      <c r="M56" s="134"/>
      <c r="N56" s="136"/>
      <c r="P56" t="e">
        <f>UPPER(#REF!)</f>
        <v>#REF!</v>
      </c>
      <c r="Q56" t="str">
        <f t="shared" si="2"/>
        <v/>
      </c>
    </row>
    <row r="57" spans="1:17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9"/>
    </row>
    <row r="58" spans="1:17" ht="15.75" customHeight="1" thickBot="1" x14ac:dyDescent="0.3">
      <c r="A58" s="263"/>
      <c r="B58" s="264" t="s">
        <v>53</v>
      </c>
      <c r="C58" s="116" t="str">
        <f>IF(SUM(C6:C56)&gt;0,SUM(C6:C56)," ")</f>
        <v xml:space="preserve"> </v>
      </c>
      <c r="D58" s="292">
        <f>D56+E56</f>
        <v>3689.5041060606063</v>
      </c>
      <c r="E58" s="293"/>
      <c r="F58" s="244">
        <f t="shared" ref="F58:H58" si="4">F56</f>
        <v>1359.3912727272727</v>
      </c>
      <c r="G58" s="244">
        <f t="shared" si="4"/>
        <v>1032.3106</v>
      </c>
      <c r="H58" s="265">
        <f t="shared" si="4"/>
        <v>429500</v>
      </c>
      <c r="I58" s="265">
        <f>I56</f>
        <v>199246</v>
      </c>
      <c r="J58" s="116" t="str">
        <f>IF(SUM(J6:J56)&gt;0,SUM(J6:J56)," ")</f>
        <v xml:space="preserve"> </v>
      </c>
      <c r="K58" s="116" t="str">
        <f>IF(SUM(K6:K56)&gt;0,SUM(K6:K56)," ")</f>
        <v xml:space="preserve"> </v>
      </c>
      <c r="L58" s="244">
        <f t="shared" ref="L58" si="5">L56</f>
        <v>52.04</v>
      </c>
      <c r="M58" s="116" t="str">
        <f>IF(SUM(M6:M56)&gt;0,SUM(M6:M56)," ")</f>
        <v xml:space="preserve"> </v>
      </c>
      <c r="N58" s="245"/>
    </row>
    <row r="59" spans="1:17" ht="15" customHeight="1" x14ac:dyDescent="0.25"/>
    <row r="61" spans="1:17" x14ac:dyDescent="0.25">
      <c r="A61" s="137" t="s">
        <v>54</v>
      </c>
      <c r="D61" s="138">
        <f>'DEL1'!G74+'FAY1'!G64+'FRA1'!G64+'FRA2'!G61+'FRA3'!G64+'FRA4'!G64+'FRA6'!G64+'MAD1'!G64+'MAR1'!G63+'MRW1'!G64+'PIC1'!G64+'UNI1'!G64</f>
        <v>0</v>
      </c>
      <c r="E61" s="138">
        <f>'DEL1'!H74+'FAY1'!H64+'FRA1'!H64+'FRA2'!H61+'FRA3'!H64+'FRA4'!H64+'FRA6'!H64+'MAD1'!H64+'MAR1'!H63+'MRW1'!H64+'PIC1'!H64+'UNI1'!H64</f>
        <v>0</v>
      </c>
      <c r="F61" s="138">
        <f>'DEL1'!I74+'FAY1'!I64+'FRA1'!I64+'FRA2'!I61+'FRA3'!I64+'FRA4'!I64+'FRA6'!I64+'MAD1'!I64+'MAR1'!I63+'MRW1'!I64+'PIC1'!I64+'UNI1'!I64</f>
        <v>0</v>
      </c>
      <c r="G61" s="138">
        <f>'DEL1'!J74+'FAY1'!J64+'FRA1'!J64+'FRA2'!J61+'FRA3'!J64+'FRA4'!J64+'FRA6'!J64+'MAD1'!J64+'MAR1'!J63+'MRW1'!J64+'PIC1'!J64+'UNI1'!J64</f>
        <v>0</v>
      </c>
      <c r="H61">
        <f>'DEL1'!K74+'FAY1'!K64+'FRA1'!K64+'FRA2'!K61+'FRA3'!K64+'FRA4'!K64+'FRA6'!K64+'MAD1'!K64+'MAR1'!K63+'MRW1'!K64+'PIC1'!K64+'UNI1'!K64</f>
        <v>0</v>
      </c>
      <c r="I61">
        <f>'DEL1'!L74+'FAY1'!L64+'FRA1'!L64+'FRA2'!L61+'FRA3'!L64+'FRA4'!L64+'FRA6'!L64+'MAD1'!L64+'MAR1'!L63+'MRW1'!L64+'PIC1'!L64+'UNI1'!L64</f>
        <v>0</v>
      </c>
    </row>
    <row r="62" spans="1:17" x14ac:dyDescent="0.25">
      <c r="A62" s="137" t="s">
        <v>55</v>
      </c>
      <c r="D62" s="138">
        <f>'DEL1'!G75+'FAY1'!G65+'FRA1'!G65+'FRA2'!G62+'FRA3'!G65+'FRA4'!G65+'FRA6'!G65+'MAD1'!G65+'MAR1'!G64+'MRW1'!G65+'PIC1'!G65+'UNI1'!G65</f>
        <v>0</v>
      </c>
      <c r="E62" s="138">
        <f>'DEL1'!H75+'FAY1'!H65+'FRA1'!H65+'FRA2'!H62+'FRA3'!H65+'FRA4'!H65+'FRA6'!H65+'MAD1'!H65+'MAR1'!H64+'MRW1'!H65+'PIC1'!H65+'UNI1'!H65</f>
        <v>0</v>
      </c>
      <c r="F62" s="138">
        <f>'DEL1'!I75+'FAY1'!I65+'FRA1'!I65+'FRA2'!I62+'FRA3'!I65+'FRA4'!I65+'FRA6'!I65+'MAD1'!I65+'MAR1'!I64+'MRW1'!I65+'PIC1'!I65+'UNI1'!I65</f>
        <v>0</v>
      </c>
      <c r="G62" s="138">
        <f>'DEL1'!J75+'FAY1'!J65+'FRA1'!J65+'FRA2'!J62+'FRA3'!J65+'FRA4'!J65+'FRA6'!J65+'MAD1'!J65+'MAR1'!J64+'MRW1'!J65+'PIC1'!J65+'UNI1'!J65</f>
        <v>0</v>
      </c>
      <c r="H62">
        <f>'DEL1'!K75+'FAY1'!K65+'FRA1'!K65+'FRA2'!K62+'FRA3'!K65+'FRA4'!K65+'FRA6'!K65+'MAD1'!K65+'MAR1'!K64+'MRW1'!K65+'PIC1'!K65+'UNI1'!K65</f>
        <v>0</v>
      </c>
      <c r="I62">
        <f>'DEL1'!L75+'FAY1'!L65+'FRA1'!L65+'FRA2'!L62+'FRA3'!L65+'FRA4'!L65+'FRA6'!L65+'MAD1'!L65+'MAR1'!L64+'MRW1'!L65+'PIC1'!L65+'UNI1'!L65</f>
        <v>0</v>
      </c>
    </row>
    <row r="63" spans="1:17" x14ac:dyDescent="0.25">
      <c r="A63" s="137" t="s">
        <v>59</v>
      </c>
      <c r="D63" s="138">
        <f>'DEL1'!G76+'FAY1'!G66+'FRA1'!G66+'FRA2'!G63+'FRA3'!G66+'FRA4'!G66+'FRA6'!G66+'MAD1'!G66+'MAR1'!G65+'MRW1'!G66+'PIC1'!G66+'UNI1'!G66</f>
        <v>0</v>
      </c>
      <c r="E63" s="138">
        <f>'DEL1'!H76+'FAY1'!H66+'FRA1'!H66+'FRA2'!H63+'FRA3'!H66+'FRA4'!H66+'FRA6'!H66+'MAD1'!H66+'MAR1'!H65+'MRW1'!H66+'PIC1'!H66+'UNI1'!H66</f>
        <v>0</v>
      </c>
      <c r="F63" s="138">
        <f>'DEL1'!I76+'FAY1'!I66+'FRA1'!I66+'FRA2'!I63+'FRA3'!I66+'FRA4'!I66+'FRA6'!I66+'MAD1'!I66+'MAR1'!I65+'MRW1'!I66+'PIC1'!I66+'UNI1'!I66</f>
        <v>0</v>
      </c>
      <c r="G63" s="138">
        <f>'DEL1'!J76+'FAY1'!J66+'FRA1'!J66+'FRA2'!J63+'FRA3'!J66+'FRA4'!J66+'FRA6'!J66+'MAD1'!J66+'MAR1'!J65+'MRW1'!J66+'PIC1'!J66+'UNI1'!J66</f>
        <v>0</v>
      </c>
      <c r="H63">
        <f>'DEL1'!K76+'FAY1'!K66+'FRA1'!K66+'FRA2'!K63+'FRA3'!K66+'FRA4'!K66+'FRA6'!K66+'MAD1'!K66+'MAR1'!K65+'MRW1'!K66+'PIC1'!K66+'UNI1'!K66</f>
        <v>0</v>
      </c>
      <c r="I63">
        <f>'DEL1'!L76+'FAY1'!L66+'FRA1'!L66+'FRA2'!L63+'FRA3'!L66+'FRA4'!L66+'FRA6'!L66+'MAD1'!L66+'MAR1'!L65+'MRW1'!L66+'PIC1'!L66+'UNI1'!L66</f>
        <v>0</v>
      </c>
    </row>
    <row r="64" spans="1:17" x14ac:dyDescent="0.25">
      <c r="A64" s="137" t="s">
        <v>57</v>
      </c>
      <c r="D64" s="138">
        <f>'DEL1'!G77+'FAY1'!G67+'FRA1'!G67+'FRA2'!G64+'FRA3'!G67+'FRA4'!G67+'FRA6'!G67+'MAD1'!G67+'MAR1'!G66+'MRW1'!G67+'PIC1'!G67+'UNI1'!G67</f>
        <v>0</v>
      </c>
      <c r="E64" s="138">
        <f>'DEL1'!H77+'FAY1'!H67+'FRA1'!H67+'FRA2'!H64+'FRA3'!H67+'FRA4'!H67+'FRA6'!H67+'MAD1'!H67+'MAR1'!H66+'MRW1'!H67+'PIC1'!H67+'UNI1'!H67</f>
        <v>0</v>
      </c>
      <c r="F64" s="138">
        <f>'DEL1'!I77+'FAY1'!I67+'FRA1'!I67+'FRA2'!I64+'FRA3'!I67+'FRA4'!I67+'FRA6'!I67+'MAD1'!I67+'MAR1'!I66+'MRW1'!I67+'PIC1'!I67+'UNI1'!I67</f>
        <v>0</v>
      </c>
      <c r="G64" s="138">
        <f>'DEL1'!J77+'FAY1'!J67+'FRA1'!J67+'FRA2'!J64+'FRA3'!J67+'FRA4'!J67+'FRA6'!J67+'MAD1'!J67+'MAR1'!J66+'MRW1'!J67+'PIC1'!J67+'UNI1'!J67</f>
        <v>0</v>
      </c>
      <c r="H64">
        <f>'DEL1'!K77+'FAY1'!K67+'FRA1'!K67+'FRA2'!K64+'FRA3'!K67+'FRA4'!K67+'FRA6'!K67+'MAD1'!K67+'MAR1'!K66+'MRW1'!K67+'PIC1'!K67+'UNI1'!K67</f>
        <v>0</v>
      </c>
      <c r="I64">
        <f>'DEL1'!L77+'FAY1'!L67+'FRA1'!L67+'FRA2'!L64+'FRA3'!L67+'FRA4'!L67+'FRA6'!L67+'MAD1'!L67+'MAR1'!L66+'MRW1'!L67+'PIC1'!L67+'UNI1'!L67</f>
        <v>0</v>
      </c>
    </row>
    <row r="65" spans="1:9" x14ac:dyDescent="0.25">
      <c r="A65" s="137" t="s">
        <v>56</v>
      </c>
      <c r="D65" s="138">
        <f>'DEL1'!G78+'FAY1'!G68+'FRA1'!G68+'FRA2'!G65+'FRA3'!G68+'FRA4'!G68+'FRA6'!G68+'MAD1'!G68+'MAR1'!G67+'MRW1'!G68+'PIC1'!G68+'UNI1'!G68</f>
        <v>0</v>
      </c>
      <c r="E65" s="138">
        <f>'DEL1'!H78+'FAY1'!H68+'FRA1'!H68+'FRA2'!H65+'FRA3'!H68+'FRA4'!H68+'FRA6'!H68+'MAD1'!H68+'MAR1'!H67+'MRW1'!H68+'PIC1'!H68+'UNI1'!H68</f>
        <v>0</v>
      </c>
      <c r="F65" s="138">
        <f>'DEL1'!I78+'FAY1'!I68+'FRA1'!I68+'FRA2'!I65+'FRA3'!I68+'FRA4'!I68+'FRA6'!I68+'MAD1'!I68+'MAR1'!I67+'MRW1'!I68+'PIC1'!I68+'UNI1'!I68</f>
        <v>0</v>
      </c>
      <c r="G65" s="138">
        <f>'DEL1'!J78+'FAY1'!J68+'FRA1'!J68+'FRA2'!J65+'FRA3'!J68+'FRA4'!J68+'FRA6'!J68+'MAD1'!J68+'MAR1'!J67+'MRW1'!J68+'PIC1'!J68+'UNI1'!J68</f>
        <v>0</v>
      </c>
      <c r="H65">
        <f>'DEL1'!K78+'FAY1'!K68+'FRA1'!K68+'FRA2'!K65+'FRA3'!K68+'FRA4'!K68+'FRA6'!K68+'MAD1'!K68+'MAR1'!K67+'MRW1'!K68+'PIC1'!K68+'UNI1'!K68</f>
        <v>0</v>
      </c>
      <c r="I65">
        <f>'DEL1'!L78+'FAY1'!L68+'FRA1'!L68+'FRA2'!L65+'FRA3'!L68+'FRA4'!L68+'FRA6'!L68+'MAD1'!L68+'MAR1'!L67+'MRW1'!L68+'PIC1'!L68+'UNI1'!L68</f>
        <v>0</v>
      </c>
    </row>
    <row r="66" spans="1:9" x14ac:dyDescent="0.25">
      <c r="A66" s="137" t="s">
        <v>58</v>
      </c>
      <c r="D66" s="138">
        <f>'DEL1'!G79+'FAY1'!G69+'FRA1'!G69+'FRA2'!G66+'FRA3'!G69+'FRA4'!G69+'FRA6'!G69+'MAD1'!G69+'MAR1'!G68+'MRW1'!G69+'PIC1'!G69+'UNI1'!G69</f>
        <v>0</v>
      </c>
      <c r="E66" s="138">
        <f>'DEL1'!H79+'FAY1'!H69+'FRA1'!H69+'FRA2'!H66+'FRA3'!H69+'FRA4'!H69+'FRA6'!H69+'MAD1'!H69+'MAR1'!H68+'MRW1'!H69+'PIC1'!H69+'UNI1'!H69</f>
        <v>0</v>
      </c>
      <c r="F66" s="138">
        <f>'DEL1'!I79+'FAY1'!I69+'FRA1'!I69+'FRA2'!I66+'FRA3'!I69+'FRA4'!I69+'FRA6'!I69+'MAD1'!I69+'MAR1'!I68+'MRW1'!I69+'PIC1'!I69+'UNI1'!I69</f>
        <v>0</v>
      </c>
      <c r="G66" s="138">
        <f>'DEL1'!J79+'FAY1'!J69+'FRA1'!J69+'FRA2'!J66+'FRA3'!J69+'FRA4'!J69+'FRA6'!J69+'MAD1'!J69+'MAR1'!J68+'MRW1'!J69+'PIC1'!J69+'UNI1'!J69</f>
        <v>0</v>
      </c>
      <c r="H66">
        <f>'DEL1'!K79+'FAY1'!K69+'FRA1'!K69+'FRA2'!K66+'FRA3'!K69+'FRA4'!K69+'FRA6'!K69+'MAD1'!K69+'MAR1'!K68+'MRW1'!K69+'PIC1'!K69+'UNI1'!K69</f>
        <v>0</v>
      </c>
      <c r="I66">
        <f>'DEL1'!L79+'FAY1'!L69+'FRA1'!L69+'FRA2'!L66+'FRA3'!L69+'FRA4'!L69+'FRA6'!L69+'MAD1'!L69+'MAR1'!L68+'MRW1'!L69+'PIC1'!L69+'UNI1'!L69</f>
        <v>0</v>
      </c>
    </row>
    <row r="67" spans="1:9" x14ac:dyDescent="0.25">
      <c r="D67" s="138">
        <f>SUM(D61:D66)</f>
        <v>0</v>
      </c>
      <c r="E67" s="138">
        <f t="shared" ref="E67:G67" si="6">SUM(E61:E66)</f>
        <v>0</v>
      </c>
      <c r="F67" s="138">
        <f t="shared" si="6"/>
        <v>0</v>
      </c>
      <c r="G67" s="138">
        <f t="shared" si="6"/>
        <v>0</v>
      </c>
      <c r="H67">
        <f>SUM(H61:H66)</f>
        <v>0</v>
      </c>
      <c r="I67">
        <f>SUM(I61:I66)</f>
        <v>0</v>
      </c>
    </row>
    <row r="68" spans="1:9" x14ac:dyDescent="0.25">
      <c r="D68" s="138"/>
      <c r="E68" s="138"/>
      <c r="F68" s="138"/>
      <c r="G68" s="138"/>
    </row>
    <row r="69" spans="1:9" x14ac:dyDescent="0.25">
      <c r="D69" s="138"/>
      <c r="E69" s="138"/>
      <c r="F69" s="138"/>
      <c r="G69" s="138"/>
    </row>
    <row r="70" spans="1:9" x14ac:dyDescent="0.25">
      <c r="D70" s="138"/>
      <c r="E70" s="138"/>
      <c r="F70" s="138"/>
      <c r="G70" s="138"/>
    </row>
    <row r="71" spans="1:9" x14ac:dyDescent="0.25">
      <c r="C71" s="139"/>
      <c r="D71" s="138"/>
      <c r="E71" s="138"/>
      <c r="F71" s="138"/>
      <c r="G71" s="138"/>
    </row>
    <row r="72" spans="1:9" x14ac:dyDescent="0.25">
      <c r="D72" s="138"/>
      <c r="E72" s="138"/>
      <c r="F72" s="138"/>
      <c r="G72" s="138"/>
      <c r="H72" s="140"/>
      <c r="I72" s="140"/>
    </row>
  </sheetData>
  <mergeCells count="7">
    <mergeCell ref="D58:E58"/>
    <mergeCell ref="N1:N4"/>
    <mergeCell ref="A57:N57"/>
    <mergeCell ref="A1:A5"/>
    <mergeCell ref="B1:B5"/>
    <mergeCell ref="C1:J1"/>
    <mergeCell ref="K1:M1"/>
  </mergeCells>
  <phoneticPr fontId="13" type="noConversion"/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D3139941-29E3-4C38-B154-2CC399746E9F}">
          <x14:formula1>
            <xm:f>'I:\ProjectData\098315_D06-PMF-FY19\Design\Roadway\EngData\[D06-PMF-FY19-098315.xlsm]LOOKUP'!#REF!</xm:f>
          </x14:formula1>
          <xm:sqref>C4:K4 M4</xm:sqref>
        </x14:dataValidation>
        <x14:dataValidation type="list" allowBlank="1" showInputMessage="1" showErrorMessage="1" xr:uid="{2B895F06-53F6-4B1B-AAAE-7B96EA94541F}">
          <x14:formula1>
            <xm:f>'I:\ProjectData\098316_D06-PMF-FY20\Design\Roadway\EngData\DATA\[D06-PMF-FY20-098316.xlsm]LOOKUP'!#REF!</xm:f>
          </x14:formula1>
          <xm:sqref>D3:I3 L3</xm:sqref>
        </x14:dataValidation>
        <x14:dataValidation type="list" allowBlank="1" showInputMessage="1" showErrorMessage="1" xr:uid="{B8505C13-E0A7-49CF-A2B2-523808E335BC}">
          <x14:formula1>
            <xm:f>'I:\ProjectData\098315_D06-PMF-FY19\Design\Roadway\EngData\[D06-PMF-FY19-098315.xlsm]LOOKUP'!#REF!</xm:f>
          </x14:formula1>
          <xm:sqref>C3 J3:K3 M3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BD56B-60B1-43D4-A50D-E95C50DCC717}">
  <sheetPr>
    <tabColor rgb="FF00B050"/>
  </sheetPr>
  <dimension ref="A1:R194"/>
  <sheetViews>
    <sheetView topLeftCell="A30" zoomScale="85" zoomScaleNormal="85" workbookViewId="0">
      <selection sqref="A1:R68"/>
    </sheetView>
  </sheetViews>
  <sheetFormatPr defaultColWidth="9.28515625" defaultRowHeight="15" x14ac:dyDescent="0.25"/>
  <cols>
    <col min="1" max="1" width="13" customWidth="1"/>
    <col min="2" max="4" width="8.7109375" customWidth="1"/>
    <col min="5" max="5" width="5.7109375" customWidth="1"/>
    <col min="6" max="16" width="10.7109375" customWidth="1"/>
    <col min="17" max="18" width="50.7109375" customWidth="1"/>
  </cols>
  <sheetData>
    <row r="1" spans="1:18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78</v>
      </c>
      <c r="R1" s="294"/>
    </row>
    <row r="2" spans="1:18" ht="15.75" thickBot="1" x14ac:dyDescent="0.3">
      <c r="A2" s="313"/>
      <c r="B2" s="310"/>
      <c r="C2" s="295"/>
      <c r="D2" s="313"/>
      <c r="E2" s="313"/>
      <c r="F2" s="111" t="s">
        <v>11</v>
      </c>
      <c r="G2" s="111" t="s">
        <v>5</v>
      </c>
      <c r="H2" s="111" t="s">
        <v>5</v>
      </c>
      <c r="I2" s="111" t="s">
        <v>46</v>
      </c>
      <c r="J2" s="111" t="s">
        <v>47</v>
      </c>
      <c r="K2" s="111" t="s">
        <v>48</v>
      </c>
      <c r="L2" s="111" t="s">
        <v>49</v>
      </c>
      <c r="M2" s="111" t="s">
        <v>11</v>
      </c>
      <c r="N2" s="111" t="s">
        <v>11</v>
      </c>
      <c r="O2" s="111"/>
      <c r="P2" s="111" t="s">
        <v>11</v>
      </c>
      <c r="Q2" s="310"/>
      <c r="R2" s="295"/>
    </row>
    <row r="3" spans="1:18" ht="95.1" customHeight="1" thickBot="1" x14ac:dyDescent="0.3">
      <c r="A3" s="314"/>
      <c r="B3" s="310"/>
      <c r="C3" s="295"/>
      <c r="D3" s="314"/>
      <c r="E3" s="314"/>
      <c r="F3" s="141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41"/>
      <c r="N3" s="141"/>
      <c r="O3" s="141"/>
      <c r="P3" s="141"/>
      <c r="Q3" s="310"/>
      <c r="R3" s="295"/>
    </row>
    <row r="4" spans="1:18" ht="15" customHeight="1" thickBot="1" x14ac:dyDescent="0.3">
      <c r="A4" s="315"/>
      <c r="B4" s="311"/>
      <c r="C4" s="296"/>
      <c r="D4" s="315"/>
      <c r="E4" s="315"/>
      <c r="F4" s="115"/>
      <c r="G4" s="115" t="s">
        <v>6</v>
      </c>
      <c r="H4" s="115" t="s">
        <v>77</v>
      </c>
      <c r="I4" s="115"/>
      <c r="J4" s="115"/>
      <c r="K4" s="115"/>
      <c r="L4" s="115"/>
      <c r="M4" s="115"/>
      <c r="N4" s="115"/>
      <c r="O4" s="115"/>
      <c r="P4" s="115"/>
      <c r="Q4" s="311"/>
      <c r="R4" s="296"/>
    </row>
    <row r="5" spans="1:18" ht="15" customHeight="1" thickBot="1" x14ac:dyDescent="0.3">
      <c r="A5" s="316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18" s="16" customFormat="1" ht="15" customHeight="1" x14ac:dyDescent="0.25">
      <c r="A6" s="117" t="s">
        <v>80</v>
      </c>
      <c r="B6" s="119">
        <v>1.38</v>
      </c>
      <c r="C6" s="119">
        <v>8.74</v>
      </c>
      <c r="D6" s="143">
        <f>ABS(C6-B6)</f>
        <v>7.36</v>
      </c>
      <c r="E6" s="129">
        <v>1</v>
      </c>
      <c r="F6" s="118"/>
      <c r="G6" s="119">
        <v>14.72</v>
      </c>
      <c r="H6" s="119"/>
      <c r="I6" s="119">
        <v>0.4</v>
      </c>
      <c r="J6" s="119">
        <v>8.67</v>
      </c>
      <c r="K6" s="119"/>
      <c r="L6" s="119"/>
      <c r="M6" s="118"/>
      <c r="N6" s="118"/>
      <c r="O6" s="118"/>
      <c r="P6" s="118"/>
      <c r="Q6" s="144" t="s">
        <v>95</v>
      </c>
      <c r="R6" s="249" t="s">
        <v>94</v>
      </c>
    </row>
    <row r="7" spans="1:18" s="16" customFormat="1" ht="15" customHeight="1" x14ac:dyDescent="0.25">
      <c r="A7" s="241" t="s">
        <v>187</v>
      </c>
      <c r="B7" s="146">
        <v>0</v>
      </c>
      <c r="C7" s="146">
        <v>1.98</v>
      </c>
      <c r="D7" s="143">
        <f>ABS(C7-B7)</f>
        <v>1.98</v>
      </c>
      <c r="E7" s="129">
        <v>0</v>
      </c>
      <c r="F7" s="320" t="s">
        <v>445</v>
      </c>
      <c r="G7" s="321"/>
      <c r="H7" s="321"/>
      <c r="I7" s="321"/>
      <c r="J7" s="321"/>
      <c r="K7" s="321"/>
      <c r="L7" s="321"/>
      <c r="M7" s="321"/>
      <c r="N7" s="321"/>
      <c r="O7" s="321"/>
      <c r="P7" s="322"/>
      <c r="Q7" s="242" t="s">
        <v>97</v>
      </c>
      <c r="R7" s="243" t="s">
        <v>87</v>
      </c>
    </row>
    <row r="8" spans="1:18" s="17" customFormat="1" ht="15" customHeight="1" x14ac:dyDescent="0.25">
      <c r="A8" s="122" t="s">
        <v>81</v>
      </c>
      <c r="B8" s="124">
        <v>0</v>
      </c>
      <c r="C8" s="124">
        <v>7.29</v>
      </c>
      <c r="D8" s="143">
        <f t="shared" ref="D8:D32" si="0">ABS(C8-B8)</f>
        <v>7.29</v>
      </c>
      <c r="E8" s="122">
        <v>1</v>
      </c>
      <c r="F8" s="123"/>
      <c r="G8" s="124">
        <v>14.52</v>
      </c>
      <c r="H8" s="124">
        <v>5.66</v>
      </c>
      <c r="I8" s="124">
        <v>14.52</v>
      </c>
      <c r="J8" s="124">
        <v>6.96</v>
      </c>
      <c r="K8" s="124"/>
      <c r="L8" s="124"/>
      <c r="M8" s="123"/>
      <c r="N8" s="123"/>
      <c r="O8" s="123"/>
      <c r="P8" s="123"/>
      <c r="Q8" s="125" t="s">
        <v>82</v>
      </c>
      <c r="R8" s="125" t="s">
        <v>83</v>
      </c>
    </row>
    <row r="9" spans="1:18" s="16" customFormat="1" ht="15" customHeight="1" x14ac:dyDescent="0.25">
      <c r="A9" s="122" t="s">
        <v>81</v>
      </c>
      <c r="B9" s="124">
        <v>7.41</v>
      </c>
      <c r="C9" s="124">
        <v>8.74</v>
      </c>
      <c r="D9" s="143">
        <f t="shared" si="0"/>
        <v>1.33</v>
      </c>
      <c r="E9" s="122">
        <v>1</v>
      </c>
      <c r="F9" s="123"/>
      <c r="G9" s="124">
        <v>2.66</v>
      </c>
      <c r="H9" s="124">
        <v>2.08</v>
      </c>
      <c r="I9" s="124">
        <v>2.66</v>
      </c>
      <c r="J9" s="124">
        <v>0.5</v>
      </c>
      <c r="K9" s="124"/>
      <c r="L9" s="124"/>
      <c r="M9" s="123"/>
      <c r="N9" s="123"/>
      <c r="O9" s="123"/>
      <c r="P9" s="123"/>
      <c r="Q9" s="125" t="s">
        <v>84</v>
      </c>
      <c r="R9" s="125" t="s">
        <v>85</v>
      </c>
    </row>
    <row r="10" spans="1:18" s="16" customFormat="1" ht="15" customHeight="1" x14ac:dyDescent="0.25">
      <c r="A10" s="122" t="s">
        <v>81</v>
      </c>
      <c r="B10" s="124">
        <v>8.74</v>
      </c>
      <c r="C10" s="124">
        <v>9.17</v>
      </c>
      <c r="D10" s="143">
        <f t="shared" si="0"/>
        <v>0.42999999999999972</v>
      </c>
      <c r="E10" s="122">
        <v>0</v>
      </c>
      <c r="F10" s="323" t="s">
        <v>446</v>
      </c>
      <c r="G10" s="324"/>
      <c r="H10" s="324"/>
      <c r="I10" s="324"/>
      <c r="J10" s="324"/>
      <c r="K10" s="324"/>
      <c r="L10" s="324"/>
      <c r="M10" s="324"/>
      <c r="N10" s="324"/>
      <c r="O10" s="324"/>
      <c r="P10" s="325"/>
      <c r="Q10" s="125" t="s">
        <v>85</v>
      </c>
      <c r="R10" s="125" t="s">
        <v>99</v>
      </c>
    </row>
    <row r="11" spans="1:18" ht="15" customHeight="1" x14ac:dyDescent="0.25">
      <c r="A11" s="122" t="s">
        <v>81</v>
      </c>
      <c r="B11" s="124">
        <v>9.17</v>
      </c>
      <c r="C11" s="124">
        <v>9.34</v>
      </c>
      <c r="D11" s="143">
        <f t="shared" si="0"/>
        <v>0.16999999999999993</v>
      </c>
      <c r="E11" s="122">
        <v>1</v>
      </c>
      <c r="F11" s="123"/>
      <c r="G11" s="124">
        <v>0.34</v>
      </c>
      <c r="H11" s="124">
        <v>0.23</v>
      </c>
      <c r="I11" s="124">
        <v>0.34</v>
      </c>
      <c r="J11" s="124">
        <v>0.06</v>
      </c>
      <c r="K11" s="124"/>
      <c r="L11" s="124"/>
      <c r="M11" s="123"/>
      <c r="N11" s="123"/>
      <c r="O11" s="123"/>
      <c r="P11" s="123"/>
      <c r="Q11" s="125" t="s">
        <v>84</v>
      </c>
      <c r="R11" s="125" t="s">
        <v>83</v>
      </c>
    </row>
    <row r="12" spans="1:18" s="4" customFormat="1" ht="15" customHeight="1" x14ac:dyDescent="0.25">
      <c r="A12" s="122" t="s">
        <v>81</v>
      </c>
      <c r="B12" s="124">
        <v>13.08</v>
      </c>
      <c r="C12" s="124">
        <v>13.35</v>
      </c>
      <c r="D12" s="143">
        <f t="shared" si="0"/>
        <v>0.26999999999999957</v>
      </c>
      <c r="E12" s="122">
        <v>1</v>
      </c>
      <c r="F12" s="123"/>
      <c r="G12" s="124">
        <v>0.54</v>
      </c>
      <c r="H12" s="124"/>
      <c r="I12" s="124">
        <v>0.54</v>
      </c>
      <c r="J12" s="124">
        <v>0.53999999999999915</v>
      </c>
      <c r="K12" s="124"/>
      <c r="L12" s="124"/>
      <c r="M12" s="123"/>
      <c r="N12" s="123"/>
      <c r="O12" s="123"/>
      <c r="P12" s="123"/>
      <c r="Q12" s="125" t="s">
        <v>84</v>
      </c>
      <c r="R12" s="125" t="s">
        <v>83</v>
      </c>
    </row>
    <row r="13" spans="1:18" s="4" customFormat="1" ht="15" customHeight="1" x14ac:dyDescent="0.25">
      <c r="A13" s="122" t="s">
        <v>81</v>
      </c>
      <c r="B13" s="124">
        <v>14.37</v>
      </c>
      <c r="C13" s="124">
        <v>14.41</v>
      </c>
      <c r="D13" s="143">
        <f t="shared" si="0"/>
        <v>4.0000000000000924E-2</v>
      </c>
      <c r="E13" s="122">
        <v>1</v>
      </c>
      <c r="F13" s="123"/>
      <c r="G13" s="124">
        <v>0.08</v>
      </c>
      <c r="H13" s="124"/>
      <c r="I13" s="124">
        <v>8.0000000000001847E-2</v>
      </c>
      <c r="J13" s="124">
        <v>8.0000000000001847E-2</v>
      </c>
      <c r="K13" s="124"/>
      <c r="L13" s="124"/>
      <c r="M13" s="123"/>
      <c r="N13" s="123"/>
      <c r="O13" s="123"/>
      <c r="P13" s="123"/>
      <c r="Q13" s="125" t="s">
        <v>84</v>
      </c>
      <c r="R13" s="125" t="s">
        <v>83</v>
      </c>
    </row>
    <row r="14" spans="1:18" s="4" customFormat="1" ht="15" customHeight="1" x14ac:dyDescent="0.25">
      <c r="A14" s="122" t="s">
        <v>81</v>
      </c>
      <c r="B14" s="124">
        <v>14.79</v>
      </c>
      <c r="C14" s="124">
        <v>21.53</v>
      </c>
      <c r="D14" s="143">
        <f t="shared" si="0"/>
        <v>6.740000000000002</v>
      </c>
      <c r="E14" s="122">
        <v>1</v>
      </c>
      <c r="F14" s="123"/>
      <c r="G14" s="124">
        <v>13.480000000000004</v>
      </c>
      <c r="H14" s="124">
        <v>10.320000000000004</v>
      </c>
      <c r="I14" s="124">
        <v>13.480000000000004</v>
      </c>
      <c r="J14" s="124">
        <v>3.31</v>
      </c>
      <c r="K14" s="124"/>
      <c r="L14" s="124"/>
      <c r="M14" s="123"/>
      <c r="N14" s="123"/>
      <c r="O14" s="123"/>
      <c r="P14" s="123"/>
      <c r="Q14" s="125" t="s">
        <v>84</v>
      </c>
      <c r="R14" s="125" t="s">
        <v>87</v>
      </c>
    </row>
    <row r="15" spans="1:18" s="4" customFormat="1" ht="15" customHeight="1" x14ac:dyDescent="0.25">
      <c r="A15" s="122" t="s">
        <v>88</v>
      </c>
      <c r="B15" s="124">
        <v>17.86</v>
      </c>
      <c r="C15" s="124">
        <v>20.86</v>
      </c>
      <c r="D15" s="143">
        <f t="shared" si="0"/>
        <v>3</v>
      </c>
      <c r="E15" s="122">
        <v>1</v>
      </c>
      <c r="F15" s="123"/>
      <c r="G15" s="124">
        <v>3</v>
      </c>
      <c r="H15" s="124">
        <v>3</v>
      </c>
      <c r="I15" s="124">
        <v>3</v>
      </c>
      <c r="J15" s="124"/>
      <c r="K15" s="124"/>
      <c r="L15" s="124" t="s">
        <v>11</v>
      </c>
      <c r="M15" s="123"/>
      <c r="N15" s="123"/>
      <c r="O15" s="123"/>
      <c r="P15" s="123"/>
      <c r="Q15" s="125" t="s">
        <v>89</v>
      </c>
      <c r="R15" s="125" t="s">
        <v>90</v>
      </c>
    </row>
    <row r="16" spans="1:18" s="4" customFormat="1" ht="15" customHeight="1" x14ac:dyDescent="0.25">
      <c r="A16" s="122" t="s">
        <v>91</v>
      </c>
      <c r="B16" s="124">
        <v>18.010000000000002</v>
      </c>
      <c r="C16" s="124">
        <v>20.8</v>
      </c>
      <c r="D16" s="143">
        <f t="shared" si="0"/>
        <v>2.7899999999999991</v>
      </c>
      <c r="E16" s="122">
        <v>1</v>
      </c>
      <c r="F16" s="123"/>
      <c r="G16" s="124">
        <v>2.79</v>
      </c>
      <c r="H16" s="124">
        <v>2.79</v>
      </c>
      <c r="I16" s="124">
        <v>2.79</v>
      </c>
      <c r="J16" s="124"/>
      <c r="K16" s="124"/>
      <c r="L16" s="124"/>
      <c r="M16" s="123"/>
      <c r="N16" s="123"/>
      <c r="O16" s="123"/>
      <c r="P16" s="123"/>
      <c r="Q16" s="125" t="s">
        <v>92</v>
      </c>
      <c r="R16" s="125" t="s">
        <v>93</v>
      </c>
    </row>
    <row r="17" spans="1:18" s="246" customFormat="1" ht="15" customHeight="1" x14ac:dyDescent="0.25">
      <c r="A17" s="122" t="s">
        <v>96</v>
      </c>
      <c r="B17" s="124">
        <v>0</v>
      </c>
      <c r="C17" s="124">
        <v>7.43</v>
      </c>
      <c r="D17" s="143">
        <f t="shared" si="0"/>
        <v>7.43</v>
      </c>
      <c r="E17" s="122">
        <v>1</v>
      </c>
      <c r="F17" s="123"/>
      <c r="G17" s="124">
        <v>14.86</v>
      </c>
      <c r="H17" s="124"/>
      <c r="I17" s="124"/>
      <c r="J17" s="124">
        <v>7.76</v>
      </c>
      <c r="K17" s="124"/>
      <c r="L17" s="124"/>
      <c r="M17" s="123"/>
      <c r="N17" s="123"/>
      <c r="O17" s="123"/>
      <c r="P17" s="123"/>
      <c r="Q17" s="125" t="s">
        <v>97</v>
      </c>
      <c r="R17" s="125" t="s">
        <v>83</v>
      </c>
    </row>
    <row r="18" spans="1:18" s="246" customFormat="1" ht="15" customHeight="1" x14ac:dyDescent="0.25">
      <c r="A18" s="122" t="s">
        <v>96</v>
      </c>
      <c r="B18" s="124">
        <v>12.83</v>
      </c>
      <c r="C18" s="124">
        <v>17.739999999999998</v>
      </c>
      <c r="D18" s="143">
        <f t="shared" si="0"/>
        <v>4.9099999999999984</v>
      </c>
      <c r="E18" s="122">
        <v>1</v>
      </c>
      <c r="F18" s="123"/>
      <c r="G18" s="124">
        <v>9.8199999999999967</v>
      </c>
      <c r="H18" s="124"/>
      <c r="I18" s="124">
        <v>9.8199999999999967</v>
      </c>
      <c r="J18" s="124">
        <v>9.7099999999999973</v>
      </c>
      <c r="K18" s="124"/>
      <c r="L18" s="124"/>
      <c r="M18" s="123"/>
      <c r="N18" s="123"/>
      <c r="O18" s="123"/>
      <c r="P18" s="123"/>
      <c r="Q18" s="125" t="s">
        <v>84</v>
      </c>
      <c r="R18" s="125" t="s">
        <v>98</v>
      </c>
    </row>
    <row r="19" spans="1:18" s="246" customFormat="1" ht="15" customHeight="1" x14ac:dyDescent="0.25">
      <c r="A19" s="122" t="s">
        <v>96</v>
      </c>
      <c r="B19" s="124">
        <v>17.739999999999998</v>
      </c>
      <c r="C19" s="124">
        <v>18.2</v>
      </c>
      <c r="D19" s="143">
        <f t="shared" si="0"/>
        <v>0.46000000000000085</v>
      </c>
      <c r="E19" s="122">
        <v>0</v>
      </c>
      <c r="F19" s="323" t="s">
        <v>447</v>
      </c>
      <c r="G19" s="324"/>
      <c r="H19" s="324"/>
      <c r="I19" s="324"/>
      <c r="J19" s="324"/>
      <c r="K19" s="324"/>
      <c r="L19" s="324"/>
      <c r="M19" s="324"/>
      <c r="N19" s="324"/>
      <c r="O19" s="324"/>
      <c r="P19" s="325"/>
      <c r="Q19" s="267" t="str">
        <f t="shared" ref="Q19" si="1">R18</f>
        <v>BEGIN EB RIGHT TURN LANE</v>
      </c>
      <c r="R19" s="267" t="s">
        <v>449</v>
      </c>
    </row>
    <row r="20" spans="1:18" s="4" customFormat="1" ht="15" customHeight="1" x14ac:dyDescent="0.25">
      <c r="A20" s="122" t="s">
        <v>96</v>
      </c>
      <c r="B20" s="124">
        <v>18.2</v>
      </c>
      <c r="C20" s="124">
        <v>18.82</v>
      </c>
      <c r="D20" s="143">
        <f t="shared" si="0"/>
        <v>0.62000000000000099</v>
      </c>
      <c r="E20" s="122">
        <v>1</v>
      </c>
      <c r="F20" s="123"/>
      <c r="G20" s="124">
        <v>3.46</v>
      </c>
      <c r="H20" s="124"/>
      <c r="I20" s="124">
        <v>2.69</v>
      </c>
      <c r="J20" s="124">
        <v>3.09</v>
      </c>
      <c r="K20" s="124"/>
      <c r="L20" s="124"/>
      <c r="M20" s="123"/>
      <c r="N20" s="123"/>
      <c r="O20" s="123"/>
      <c r="P20" s="123"/>
      <c r="Q20" s="125" t="s">
        <v>99</v>
      </c>
      <c r="R20" s="125" t="s">
        <v>416</v>
      </c>
    </row>
    <row r="21" spans="1:18" s="4" customFormat="1" ht="15" customHeight="1" x14ac:dyDescent="0.25">
      <c r="A21" s="122" t="s">
        <v>96</v>
      </c>
      <c r="B21" s="124">
        <v>18.82</v>
      </c>
      <c r="C21" s="124">
        <v>19.079999999999998</v>
      </c>
      <c r="D21" s="143">
        <f t="shared" si="0"/>
        <v>0.25999999999999801</v>
      </c>
      <c r="E21" s="122">
        <v>0</v>
      </c>
      <c r="F21" s="323" t="s">
        <v>448</v>
      </c>
      <c r="G21" s="324"/>
      <c r="H21" s="324"/>
      <c r="I21" s="324"/>
      <c r="J21" s="324"/>
      <c r="K21" s="324"/>
      <c r="L21" s="324"/>
      <c r="M21" s="324"/>
      <c r="N21" s="324"/>
      <c r="O21" s="324"/>
      <c r="P21" s="325"/>
      <c r="Q21" s="125" t="s">
        <v>99</v>
      </c>
      <c r="R21" s="125" t="s">
        <v>99</v>
      </c>
    </row>
    <row r="22" spans="1:18" ht="15" customHeight="1" x14ac:dyDescent="0.25">
      <c r="A22" s="129" t="s">
        <v>96</v>
      </c>
      <c r="B22" s="131">
        <v>19.079999999999998</v>
      </c>
      <c r="C22" s="131">
        <v>19.93</v>
      </c>
      <c r="D22" s="143">
        <f t="shared" si="0"/>
        <v>0.85000000000000142</v>
      </c>
      <c r="E22" s="129">
        <v>1</v>
      </c>
      <c r="F22" s="130"/>
      <c r="G22" s="131">
        <v>1.7</v>
      </c>
      <c r="H22" s="130"/>
      <c r="I22" s="130"/>
      <c r="J22" s="131">
        <v>1.7</v>
      </c>
      <c r="K22" s="130"/>
      <c r="L22" s="130"/>
      <c r="M22" s="130"/>
      <c r="N22" s="130"/>
      <c r="O22" s="130"/>
      <c r="P22" s="130"/>
      <c r="Q22" s="132" t="s">
        <v>99</v>
      </c>
      <c r="R22" s="132" t="s">
        <v>99</v>
      </c>
    </row>
    <row r="23" spans="1:18" ht="15" customHeight="1" x14ac:dyDescent="0.25">
      <c r="A23" s="129" t="s">
        <v>96</v>
      </c>
      <c r="B23" s="131">
        <v>19.93</v>
      </c>
      <c r="C23" s="131">
        <v>20.21</v>
      </c>
      <c r="D23" s="143">
        <f t="shared" si="0"/>
        <v>0.28000000000000114</v>
      </c>
      <c r="E23" s="129">
        <v>0</v>
      </c>
      <c r="F23" s="326" t="s">
        <v>450</v>
      </c>
      <c r="G23" s="327"/>
      <c r="H23" s="327"/>
      <c r="I23" s="327"/>
      <c r="J23" s="327"/>
      <c r="K23" s="327"/>
      <c r="L23" s="327"/>
      <c r="M23" s="327"/>
      <c r="N23" s="327"/>
      <c r="O23" s="327"/>
      <c r="P23" s="328"/>
      <c r="Q23" s="132" t="s">
        <v>99</v>
      </c>
      <c r="R23" s="132" t="s">
        <v>99</v>
      </c>
    </row>
    <row r="24" spans="1:18" s="4" customFormat="1" ht="15" customHeight="1" x14ac:dyDescent="0.25">
      <c r="A24" s="122" t="s">
        <v>96</v>
      </c>
      <c r="B24" s="124">
        <v>20.21</v>
      </c>
      <c r="C24" s="124">
        <v>28.61</v>
      </c>
      <c r="D24" s="143">
        <f t="shared" si="0"/>
        <v>8.3999999999999986</v>
      </c>
      <c r="E24" s="122">
        <v>1</v>
      </c>
      <c r="F24" s="123"/>
      <c r="G24" s="124">
        <v>14.279999999999994</v>
      </c>
      <c r="H24" s="124"/>
      <c r="I24" s="124"/>
      <c r="J24" s="124">
        <v>7.8199999999999932</v>
      </c>
      <c r="K24" s="124"/>
      <c r="L24" s="124"/>
      <c r="M24" s="123"/>
      <c r="N24" s="123"/>
      <c r="O24" s="123"/>
      <c r="P24" s="123"/>
      <c r="Q24" s="125" t="s">
        <v>417</v>
      </c>
      <c r="R24" s="125" t="s">
        <v>100</v>
      </c>
    </row>
    <row r="25" spans="1:18" s="22" customFormat="1" ht="15" customHeight="1" x14ac:dyDescent="0.25">
      <c r="A25" s="122" t="s">
        <v>101</v>
      </c>
      <c r="B25" s="124">
        <v>0</v>
      </c>
      <c r="C25" s="124">
        <v>7.47</v>
      </c>
      <c r="D25" s="143">
        <f t="shared" si="0"/>
        <v>7.47</v>
      </c>
      <c r="E25" s="122">
        <v>1</v>
      </c>
      <c r="F25" s="123"/>
      <c r="G25" s="124">
        <v>14.94</v>
      </c>
      <c r="H25" s="124"/>
      <c r="I25" s="124">
        <v>7.47</v>
      </c>
      <c r="J25" s="124"/>
      <c r="K25" s="124"/>
      <c r="L25" s="124"/>
      <c r="M25" s="123"/>
      <c r="N25" s="123"/>
      <c r="O25" s="123"/>
      <c r="P25" s="123"/>
      <c r="Q25" s="125" t="s">
        <v>97</v>
      </c>
      <c r="R25" s="125" t="s">
        <v>83</v>
      </c>
    </row>
    <row r="26" spans="1:18" s="22" customFormat="1" ht="15" customHeight="1" x14ac:dyDescent="0.25">
      <c r="A26" s="122" t="s">
        <v>101</v>
      </c>
      <c r="B26" s="124">
        <v>21.94</v>
      </c>
      <c r="C26" s="124">
        <v>23</v>
      </c>
      <c r="D26" s="143">
        <f t="shared" si="0"/>
        <v>1.0599999999999987</v>
      </c>
      <c r="E26" s="122">
        <v>1</v>
      </c>
      <c r="F26" s="123"/>
      <c r="G26" s="124"/>
      <c r="H26" s="124"/>
      <c r="I26" s="124">
        <v>1.06</v>
      </c>
      <c r="J26" s="124"/>
      <c r="K26" s="124"/>
      <c r="L26" s="124"/>
      <c r="M26" s="123"/>
      <c r="N26" s="123"/>
      <c r="O26" s="123"/>
      <c r="P26" s="123"/>
      <c r="Q26" s="125" t="s">
        <v>105</v>
      </c>
      <c r="R26" s="125" t="s">
        <v>404</v>
      </c>
    </row>
    <row r="27" spans="1:18" s="22" customFormat="1" ht="15" customHeight="1" x14ac:dyDescent="0.25">
      <c r="A27" s="122" t="s">
        <v>101</v>
      </c>
      <c r="B27" s="124">
        <v>23</v>
      </c>
      <c r="C27" s="124">
        <v>29.08</v>
      </c>
      <c r="D27" s="143">
        <f t="shared" si="0"/>
        <v>6.0799999999999983</v>
      </c>
      <c r="E27" s="122">
        <v>0</v>
      </c>
      <c r="F27" s="323" t="s">
        <v>451</v>
      </c>
      <c r="G27" s="324"/>
      <c r="H27" s="324"/>
      <c r="I27" s="324"/>
      <c r="J27" s="324"/>
      <c r="K27" s="324"/>
      <c r="L27" s="324"/>
      <c r="M27" s="324"/>
      <c r="N27" s="324"/>
      <c r="O27" s="324"/>
      <c r="P27" s="325"/>
      <c r="Q27" s="125"/>
      <c r="R27" s="125"/>
    </row>
    <row r="28" spans="1:18" s="22" customFormat="1" ht="15" customHeight="1" x14ac:dyDescent="0.25">
      <c r="A28" s="122" t="s">
        <v>102</v>
      </c>
      <c r="B28" s="124">
        <v>0</v>
      </c>
      <c r="C28" s="124">
        <v>2.29</v>
      </c>
      <c r="D28" s="143">
        <f t="shared" si="0"/>
        <v>2.29</v>
      </c>
      <c r="E28" s="122">
        <v>1</v>
      </c>
      <c r="F28" s="123"/>
      <c r="G28" s="124">
        <v>4.58</v>
      </c>
      <c r="H28" s="124"/>
      <c r="I28" s="124"/>
      <c r="J28" s="124">
        <v>2.29</v>
      </c>
      <c r="K28" s="124"/>
      <c r="L28" s="124"/>
      <c r="M28" s="123"/>
      <c r="N28" s="123"/>
      <c r="O28" s="123"/>
      <c r="P28" s="123"/>
      <c r="Q28" s="125" t="s">
        <v>97</v>
      </c>
      <c r="R28" s="125" t="s">
        <v>83</v>
      </c>
    </row>
    <row r="29" spans="1:18" s="22" customFormat="1" ht="15" customHeight="1" x14ac:dyDescent="0.25">
      <c r="A29" s="122" t="s">
        <v>102</v>
      </c>
      <c r="B29" s="124">
        <v>2.29</v>
      </c>
      <c r="C29" s="124">
        <v>9.69</v>
      </c>
      <c r="D29" s="143">
        <f t="shared" si="0"/>
        <v>7.3999999999999995</v>
      </c>
      <c r="E29" s="122">
        <v>0</v>
      </c>
      <c r="F29" s="329" t="s">
        <v>452</v>
      </c>
      <c r="G29" s="330"/>
      <c r="H29" s="330"/>
      <c r="I29" s="330"/>
      <c r="J29" s="330"/>
      <c r="K29" s="330"/>
      <c r="L29" s="330"/>
      <c r="M29" s="330"/>
      <c r="N29" s="330"/>
      <c r="O29" s="330"/>
      <c r="P29" s="331"/>
      <c r="Q29" s="125" t="s">
        <v>84</v>
      </c>
      <c r="R29" s="125" t="s">
        <v>83</v>
      </c>
    </row>
    <row r="30" spans="1:18" s="21" customFormat="1" ht="15" customHeight="1" x14ac:dyDescent="0.25">
      <c r="A30" s="122" t="s">
        <v>102</v>
      </c>
      <c r="B30" s="131">
        <v>9.69</v>
      </c>
      <c r="C30" s="131">
        <v>19.170000000000002</v>
      </c>
      <c r="D30" s="143">
        <f t="shared" si="0"/>
        <v>9.4800000000000022</v>
      </c>
      <c r="E30" s="129">
        <v>1</v>
      </c>
      <c r="F30" s="130"/>
      <c r="G30" s="124">
        <v>18.760000000000005</v>
      </c>
      <c r="H30" s="131"/>
      <c r="I30" s="131"/>
      <c r="J30" s="124">
        <v>9.3800000000000008</v>
      </c>
      <c r="K30" s="131"/>
      <c r="L30" s="131"/>
      <c r="M30" s="130"/>
      <c r="N30" s="130"/>
      <c r="O30" s="130"/>
      <c r="P30" s="130"/>
      <c r="Q30" s="132" t="s">
        <v>84</v>
      </c>
      <c r="R30" s="132" t="s">
        <v>83</v>
      </c>
    </row>
    <row r="31" spans="1:18" s="21" customFormat="1" ht="15" customHeight="1" x14ac:dyDescent="0.25">
      <c r="A31" s="122" t="s">
        <v>197</v>
      </c>
      <c r="B31" s="131">
        <v>0</v>
      </c>
      <c r="C31" s="131">
        <v>1.1200000000000001</v>
      </c>
      <c r="D31" s="143">
        <f t="shared" si="0"/>
        <v>1.1200000000000001</v>
      </c>
      <c r="E31" s="129">
        <v>1</v>
      </c>
      <c r="F31" s="130"/>
      <c r="G31" s="124">
        <v>2.2400000000000002</v>
      </c>
      <c r="H31" s="131"/>
      <c r="I31" s="131"/>
      <c r="J31" s="124">
        <v>1.1200000000000001</v>
      </c>
      <c r="K31" s="131"/>
      <c r="L31" s="131"/>
      <c r="M31" s="130"/>
      <c r="N31" s="130"/>
      <c r="O31" s="130"/>
      <c r="P31" s="130"/>
      <c r="Q31" s="132" t="s">
        <v>97</v>
      </c>
      <c r="R31" s="132" t="s">
        <v>87</v>
      </c>
    </row>
    <row r="32" spans="1:18" s="21" customFormat="1" ht="15" customHeight="1" x14ac:dyDescent="0.25">
      <c r="A32" s="122" t="s">
        <v>104</v>
      </c>
      <c r="B32" s="131">
        <v>0.43</v>
      </c>
      <c r="C32" s="131">
        <v>7.84</v>
      </c>
      <c r="D32" s="143">
        <f t="shared" si="0"/>
        <v>7.41</v>
      </c>
      <c r="E32" s="129">
        <v>1</v>
      </c>
      <c r="F32" s="130"/>
      <c r="G32" s="130">
        <v>17.82</v>
      </c>
      <c r="H32" s="130"/>
      <c r="I32" s="130"/>
      <c r="J32" s="130">
        <v>7.41</v>
      </c>
      <c r="K32" s="130"/>
      <c r="L32" s="130"/>
      <c r="M32" s="130"/>
      <c r="N32" s="130"/>
      <c r="O32" s="130"/>
      <c r="P32" s="130"/>
      <c r="Q32" s="125" t="s">
        <v>105</v>
      </c>
      <c r="R32" s="132" t="s">
        <v>103</v>
      </c>
    </row>
    <row r="33" spans="1:18" s="22" customFormat="1" ht="15" customHeight="1" x14ac:dyDescent="0.25">
      <c r="A33" s="122" t="s">
        <v>106</v>
      </c>
      <c r="B33" s="124">
        <v>0</v>
      </c>
      <c r="C33" s="124">
        <v>17.23</v>
      </c>
      <c r="D33" s="145">
        <f>C33-B33</f>
        <v>17.23</v>
      </c>
      <c r="E33" s="122">
        <v>2</v>
      </c>
      <c r="F33" s="123"/>
      <c r="G33" s="124">
        <v>17.23</v>
      </c>
      <c r="H33" s="124">
        <v>17.23</v>
      </c>
      <c r="I33" s="124">
        <v>35.35</v>
      </c>
      <c r="J33" s="124"/>
      <c r="K33" s="124"/>
      <c r="L33" s="124"/>
      <c r="M33" s="123"/>
      <c r="N33" s="123"/>
      <c r="O33" s="123"/>
      <c r="P33" s="123"/>
      <c r="Q33" s="125" t="s">
        <v>82</v>
      </c>
      <c r="R33" s="125" t="s">
        <v>103</v>
      </c>
    </row>
    <row r="34" spans="1:18" s="22" customFormat="1" ht="15" customHeight="1" x14ac:dyDescent="0.25">
      <c r="A34" s="122" t="s">
        <v>107</v>
      </c>
      <c r="B34" s="124">
        <v>17.23</v>
      </c>
      <c r="C34" s="124">
        <v>0</v>
      </c>
      <c r="D34" s="145">
        <f>ABS(C34-B34)</f>
        <v>17.23</v>
      </c>
      <c r="E34" s="122">
        <v>2</v>
      </c>
      <c r="F34" s="123"/>
      <c r="G34" s="124">
        <v>17.229999999999997</v>
      </c>
      <c r="H34" s="124">
        <v>17.229999999999997</v>
      </c>
      <c r="I34" s="124">
        <v>34.619999999999997</v>
      </c>
      <c r="J34" s="124"/>
      <c r="K34" s="124"/>
      <c r="L34" s="124"/>
      <c r="M34" s="123"/>
      <c r="N34" s="123"/>
      <c r="O34" s="123"/>
      <c r="P34" s="123"/>
      <c r="Q34" s="125" t="s">
        <v>103</v>
      </c>
      <c r="R34" s="125" t="s">
        <v>82</v>
      </c>
    </row>
    <row r="35" spans="1:18" s="22" customFormat="1" ht="15" customHeight="1" x14ac:dyDescent="0.25">
      <c r="A35" s="122" t="s">
        <v>106</v>
      </c>
      <c r="B35" s="124">
        <v>0</v>
      </c>
      <c r="C35" s="124"/>
      <c r="D35" s="145">
        <v>0.53</v>
      </c>
      <c r="E35" s="122">
        <v>2</v>
      </c>
      <c r="F35" s="123"/>
      <c r="G35" s="126">
        <v>1.06</v>
      </c>
      <c r="H35" s="126">
        <v>1.06</v>
      </c>
      <c r="I35" s="126">
        <v>2.12</v>
      </c>
      <c r="J35" s="126">
        <v>0</v>
      </c>
      <c r="K35" s="127">
        <v>9440</v>
      </c>
      <c r="L35" s="127">
        <v>5360</v>
      </c>
      <c r="M35" s="123"/>
      <c r="N35" s="123"/>
      <c r="O35" s="123"/>
      <c r="P35" s="123"/>
      <c r="Q35" s="125" t="s">
        <v>110</v>
      </c>
      <c r="R35" s="125" t="s">
        <v>126</v>
      </c>
    </row>
    <row r="36" spans="1:18" s="22" customFormat="1" ht="15" customHeight="1" x14ac:dyDescent="0.25">
      <c r="A36" s="122" t="s">
        <v>106</v>
      </c>
      <c r="B36" s="124">
        <v>0.23</v>
      </c>
      <c r="C36" s="124"/>
      <c r="D36" s="145">
        <v>0.81</v>
      </c>
      <c r="E36" s="122">
        <v>2</v>
      </c>
      <c r="F36" s="123"/>
      <c r="G36" s="126">
        <v>1.62</v>
      </c>
      <c r="H36" s="126">
        <v>1.62</v>
      </c>
      <c r="I36" s="126">
        <v>1.62</v>
      </c>
      <c r="J36" s="126">
        <v>0</v>
      </c>
      <c r="K36" s="127">
        <v>0</v>
      </c>
      <c r="L36" s="127">
        <v>0</v>
      </c>
      <c r="M36" s="123"/>
      <c r="N36" s="123"/>
      <c r="O36" s="123"/>
      <c r="P36" s="123"/>
      <c r="Q36" s="125" t="s">
        <v>110</v>
      </c>
      <c r="R36" s="125" t="s">
        <v>127</v>
      </c>
    </row>
    <row r="37" spans="1:18" s="22" customFormat="1" ht="15" customHeight="1" x14ac:dyDescent="0.25">
      <c r="A37" s="122" t="s">
        <v>106</v>
      </c>
      <c r="B37" s="124">
        <v>0.49</v>
      </c>
      <c r="C37" s="124"/>
      <c r="D37" s="145">
        <v>0.39</v>
      </c>
      <c r="E37" s="122">
        <v>2</v>
      </c>
      <c r="F37" s="123"/>
      <c r="G37" s="126">
        <v>0.78</v>
      </c>
      <c r="H37" s="126">
        <v>0.78</v>
      </c>
      <c r="I37" s="126">
        <v>0</v>
      </c>
      <c r="J37" s="126">
        <v>0</v>
      </c>
      <c r="K37" s="127">
        <v>220</v>
      </c>
      <c r="L37" s="127">
        <v>0</v>
      </c>
      <c r="M37" s="123"/>
      <c r="N37" s="123"/>
      <c r="O37" s="123"/>
      <c r="P37" s="123"/>
      <c r="Q37" s="125" t="s">
        <v>109</v>
      </c>
      <c r="R37" s="125" t="s">
        <v>126</v>
      </c>
    </row>
    <row r="38" spans="1:18" s="22" customFormat="1" ht="15" customHeight="1" x14ac:dyDescent="0.25">
      <c r="A38" s="122" t="s">
        <v>106</v>
      </c>
      <c r="B38" s="124">
        <v>1.34</v>
      </c>
      <c r="C38" s="124"/>
      <c r="D38" s="145">
        <v>0.41</v>
      </c>
      <c r="E38" s="122">
        <v>2</v>
      </c>
      <c r="F38" s="123"/>
      <c r="G38" s="126">
        <v>0.82</v>
      </c>
      <c r="H38" s="126">
        <v>0.82</v>
      </c>
      <c r="I38" s="126">
        <v>0</v>
      </c>
      <c r="J38" s="126">
        <v>0</v>
      </c>
      <c r="K38" s="127">
        <v>4740</v>
      </c>
      <c r="L38" s="127">
        <v>2440</v>
      </c>
      <c r="M38" s="123"/>
      <c r="N38" s="123"/>
      <c r="O38" s="123"/>
      <c r="P38" s="123"/>
      <c r="Q38" s="125" t="s">
        <v>109</v>
      </c>
      <c r="R38" s="125" t="s">
        <v>127</v>
      </c>
    </row>
    <row r="39" spans="1:18" s="22" customFormat="1" ht="15" customHeight="1" x14ac:dyDescent="0.25">
      <c r="A39" s="122" t="s">
        <v>106</v>
      </c>
      <c r="B39" s="124">
        <v>6.36</v>
      </c>
      <c r="C39" s="124"/>
      <c r="D39" s="145">
        <v>0.1</v>
      </c>
      <c r="E39" s="122">
        <v>2</v>
      </c>
      <c r="F39" s="123"/>
      <c r="G39" s="126">
        <v>0.2</v>
      </c>
      <c r="H39" s="126">
        <v>0.2</v>
      </c>
      <c r="I39" s="126">
        <v>0</v>
      </c>
      <c r="J39" s="126">
        <v>0</v>
      </c>
      <c r="K39" s="127">
        <v>930</v>
      </c>
      <c r="L39" s="127">
        <v>0</v>
      </c>
      <c r="M39" s="123"/>
      <c r="N39" s="123"/>
      <c r="O39" s="123"/>
      <c r="P39" s="123"/>
      <c r="Q39" s="125" t="s">
        <v>110</v>
      </c>
      <c r="R39" s="125" t="s">
        <v>128</v>
      </c>
    </row>
    <row r="40" spans="1:18" s="22" customFormat="1" ht="15" customHeight="1" x14ac:dyDescent="0.25">
      <c r="A40" s="122" t="s">
        <v>106</v>
      </c>
      <c r="B40" s="124">
        <v>6.85</v>
      </c>
      <c r="C40" s="124"/>
      <c r="D40" s="145">
        <v>0.23</v>
      </c>
      <c r="E40" s="122">
        <v>2</v>
      </c>
      <c r="F40" s="123"/>
      <c r="G40" s="126">
        <v>0.46</v>
      </c>
      <c r="H40" s="126">
        <v>0.46</v>
      </c>
      <c r="I40" s="126">
        <v>0</v>
      </c>
      <c r="J40" s="126">
        <v>0</v>
      </c>
      <c r="K40" s="127">
        <v>840</v>
      </c>
      <c r="L40" s="127">
        <v>0</v>
      </c>
      <c r="M40" s="123"/>
      <c r="N40" s="123"/>
      <c r="O40" s="123"/>
      <c r="P40" s="123"/>
      <c r="Q40" s="125" t="s">
        <v>109</v>
      </c>
      <c r="R40" s="125" t="s">
        <v>128</v>
      </c>
    </row>
    <row r="41" spans="1:18" s="22" customFormat="1" ht="15" customHeight="1" x14ac:dyDescent="0.25">
      <c r="A41" s="122" t="s">
        <v>106</v>
      </c>
      <c r="B41" s="124">
        <v>9.48</v>
      </c>
      <c r="C41" s="124"/>
      <c r="D41" s="145">
        <v>0.71</v>
      </c>
      <c r="E41" s="122">
        <v>2</v>
      </c>
      <c r="F41" s="123"/>
      <c r="G41" s="126">
        <v>1.42</v>
      </c>
      <c r="H41" s="126">
        <v>1.42</v>
      </c>
      <c r="I41" s="126">
        <v>1.42</v>
      </c>
      <c r="J41" s="126">
        <v>0</v>
      </c>
      <c r="K41" s="127">
        <v>4000</v>
      </c>
      <c r="L41" s="127">
        <v>8400</v>
      </c>
      <c r="M41" s="123"/>
      <c r="N41" s="123"/>
      <c r="O41" s="123"/>
      <c r="P41" s="123"/>
      <c r="Q41" s="125" t="s">
        <v>110</v>
      </c>
      <c r="R41" s="125" t="s">
        <v>108</v>
      </c>
    </row>
    <row r="42" spans="1:18" s="22" customFormat="1" ht="15" customHeight="1" x14ac:dyDescent="0.25">
      <c r="A42" s="122" t="s">
        <v>106</v>
      </c>
      <c r="B42" s="124">
        <v>9.9499999999999993</v>
      </c>
      <c r="C42" s="124"/>
      <c r="D42" s="145">
        <v>0.26</v>
      </c>
      <c r="E42" s="122">
        <v>2</v>
      </c>
      <c r="F42" s="123"/>
      <c r="G42" s="126">
        <v>0.52</v>
      </c>
      <c r="H42" s="126">
        <v>0.52</v>
      </c>
      <c r="I42" s="126"/>
      <c r="J42" s="126"/>
      <c r="K42" s="127">
        <v>1030</v>
      </c>
      <c r="L42" s="127">
        <v>1690</v>
      </c>
      <c r="M42" s="123"/>
      <c r="N42" s="123"/>
      <c r="O42" s="123"/>
      <c r="P42" s="123"/>
      <c r="Q42" s="125" t="s">
        <v>109</v>
      </c>
      <c r="R42" s="125" t="s">
        <v>108</v>
      </c>
    </row>
    <row r="43" spans="1:18" s="22" customFormat="1" ht="15" customHeight="1" x14ac:dyDescent="0.25">
      <c r="A43" s="122" t="s">
        <v>107</v>
      </c>
      <c r="B43" s="124">
        <v>0.08</v>
      </c>
      <c r="C43" s="124"/>
      <c r="D43" s="145">
        <v>0.44</v>
      </c>
      <c r="E43" s="122">
        <v>2</v>
      </c>
      <c r="F43" s="123"/>
      <c r="G43" s="126">
        <v>0.88</v>
      </c>
      <c r="H43" s="126">
        <v>0.88</v>
      </c>
      <c r="I43" s="126">
        <v>0.88</v>
      </c>
      <c r="J43" s="126"/>
      <c r="K43" s="127">
        <v>8300</v>
      </c>
      <c r="L43" s="127">
        <v>1650</v>
      </c>
      <c r="M43" s="123"/>
      <c r="N43" s="123"/>
      <c r="O43" s="123"/>
      <c r="P43" s="123"/>
      <c r="Q43" s="125" t="s">
        <v>110</v>
      </c>
      <c r="R43" s="125" t="s">
        <v>126</v>
      </c>
    </row>
    <row r="44" spans="1:18" s="22" customFormat="1" ht="15" customHeight="1" x14ac:dyDescent="0.25">
      <c r="A44" s="122" t="s">
        <v>107</v>
      </c>
      <c r="B44" s="124">
        <v>0.5</v>
      </c>
      <c r="C44" s="124"/>
      <c r="D44" s="145">
        <v>0.47</v>
      </c>
      <c r="E44" s="122">
        <v>2</v>
      </c>
      <c r="F44" s="123"/>
      <c r="G44" s="126">
        <v>0.94</v>
      </c>
      <c r="H44" s="126">
        <v>0.94</v>
      </c>
      <c r="I44" s="126"/>
      <c r="J44" s="126"/>
      <c r="K44" s="127"/>
      <c r="L44" s="127"/>
      <c r="M44" s="123"/>
      <c r="N44" s="123"/>
      <c r="O44" s="123"/>
      <c r="P44" s="123"/>
      <c r="Q44" s="125" t="s">
        <v>109</v>
      </c>
      <c r="R44" s="125" t="s">
        <v>126</v>
      </c>
    </row>
    <row r="45" spans="1:18" s="22" customFormat="1" ht="15" customHeight="1" x14ac:dyDescent="0.25">
      <c r="A45" s="122" t="s">
        <v>107</v>
      </c>
      <c r="B45" s="124">
        <v>0.93</v>
      </c>
      <c r="C45" s="124"/>
      <c r="D45" s="145">
        <v>0.39</v>
      </c>
      <c r="E45" s="122">
        <v>2</v>
      </c>
      <c r="F45" s="123"/>
      <c r="G45" s="126">
        <v>0.78</v>
      </c>
      <c r="H45" s="126">
        <v>0.78</v>
      </c>
      <c r="I45" s="126">
        <v>0</v>
      </c>
      <c r="J45" s="126">
        <v>0</v>
      </c>
      <c r="K45" s="127">
        <v>740</v>
      </c>
      <c r="L45" s="127">
        <v>1820</v>
      </c>
      <c r="M45" s="123"/>
      <c r="N45" s="123"/>
      <c r="O45" s="123"/>
      <c r="P45" s="123"/>
      <c r="Q45" s="125" t="s">
        <v>109</v>
      </c>
      <c r="R45" s="125" t="s">
        <v>127</v>
      </c>
    </row>
    <row r="46" spans="1:18" s="22" customFormat="1" ht="15" customHeight="1" x14ac:dyDescent="0.25">
      <c r="A46" s="122" t="s">
        <v>107</v>
      </c>
      <c r="B46" s="124">
        <v>1.17</v>
      </c>
      <c r="C46" s="124"/>
      <c r="D46" s="145">
        <v>0.25</v>
      </c>
      <c r="E46" s="122">
        <v>2</v>
      </c>
      <c r="F46" s="123"/>
      <c r="G46" s="124">
        <v>0.5</v>
      </c>
      <c r="H46" s="124">
        <v>0.5</v>
      </c>
      <c r="I46" s="124"/>
      <c r="J46" s="124"/>
      <c r="K46" s="122">
        <v>800</v>
      </c>
      <c r="L46" s="122">
        <v>1200</v>
      </c>
      <c r="M46" s="123"/>
      <c r="N46" s="123"/>
      <c r="O46" s="123"/>
      <c r="P46" s="123"/>
      <c r="Q46" s="125" t="s">
        <v>110</v>
      </c>
      <c r="R46" s="125" t="s">
        <v>127</v>
      </c>
    </row>
    <row r="47" spans="1:18" s="22" customFormat="1" ht="15" customHeight="1" x14ac:dyDescent="0.25">
      <c r="A47" s="122" t="s">
        <v>107</v>
      </c>
      <c r="B47" s="124">
        <v>6.63</v>
      </c>
      <c r="C47" s="124"/>
      <c r="D47" s="145">
        <v>0.21</v>
      </c>
      <c r="E47" s="122">
        <v>2</v>
      </c>
      <c r="F47" s="123"/>
      <c r="G47" s="124">
        <v>0.42</v>
      </c>
      <c r="H47" s="124">
        <v>0.42</v>
      </c>
      <c r="I47" s="124"/>
      <c r="J47" s="124"/>
      <c r="K47" s="122">
        <v>920</v>
      </c>
      <c r="L47" s="122">
        <v>1560</v>
      </c>
      <c r="M47" s="123"/>
      <c r="N47" s="123"/>
      <c r="O47" s="123"/>
      <c r="P47" s="123"/>
      <c r="Q47" s="125" t="s">
        <v>109</v>
      </c>
      <c r="R47" s="125" t="s">
        <v>128</v>
      </c>
    </row>
    <row r="48" spans="1:18" s="22" customFormat="1" ht="15" customHeight="1" x14ac:dyDescent="0.25">
      <c r="A48" s="122" t="s">
        <v>107</v>
      </c>
      <c r="B48" s="124">
        <v>7.12</v>
      </c>
      <c r="C48" s="124"/>
      <c r="D48" s="145">
        <v>0.15</v>
      </c>
      <c r="E48" s="122">
        <v>2</v>
      </c>
      <c r="F48" s="123"/>
      <c r="G48" s="124">
        <v>0.3</v>
      </c>
      <c r="H48" s="124">
        <v>0.3</v>
      </c>
      <c r="I48" s="124"/>
      <c r="J48" s="124"/>
      <c r="K48" s="122">
        <v>900</v>
      </c>
      <c r="L48" s="122">
        <v>460</v>
      </c>
      <c r="M48" s="123"/>
      <c r="N48" s="123"/>
      <c r="O48" s="123"/>
      <c r="P48" s="123"/>
      <c r="Q48" s="125" t="s">
        <v>110</v>
      </c>
      <c r="R48" s="125" t="s">
        <v>128</v>
      </c>
    </row>
    <row r="49" spans="1:18" s="22" customFormat="1" ht="15" customHeight="1" x14ac:dyDescent="0.25">
      <c r="A49" s="122" t="s">
        <v>107</v>
      </c>
      <c r="B49" s="124">
        <v>9.4</v>
      </c>
      <c r="C49" s="124"/>
      <c r="D49" s="145">
        <v>0.28999999999999998</v>
      </c>
      <c r="E49" s="122">
        <v>0</v>
      </c>
      <c r="F49" s="323" t="s">
        <v>453</v>
      </c>
      <c r="G49" s="324"/>
      <c r="H49" s="324"/>
      <c r="I49" s="324"/>
      <c r="J49" s="324"/>
      <c r="K49" s="324"/>
      <c r="L49" s="324"/>
      <c r="M49" s="324"/>
      <c r="N49" s="324"/>
      <c r="O49" s="324"/>
      <c r="P49" s="325"/>
      <c r="Q49" s="125" t="s">
        <v>110</v>
      </c>
      <c r="R49" s="125" t="s">
        <v>108</v>
      </c>
    </row>
    <row r="50" spans="1:18" s="22" customFormat="1" ht="15" customHeight="1" x14ac:dyDescent="0.25">
      <c r="A50" s="122" t="s">
        <v>107</v>
      </c>
      <c r="B50" s="124">
        <v>9.86</v>
      </c>
      <c r="C50" s="124"/>
      <c r="D50" s="145">
        <v>0.25</v>
      </c>
      <c r="E50" s="122">
        <v>0</v>
      </c>
      <c r="F50" s="323" t="s">
        <v>453</v>
      </c>
      <c r="G50" s="324"/>
      <c r="H50" s="324"/>
      <c r="I50" s="324"/>
      <c r="J50" s="324"/>
      <c r="K50" s="324"/>
      <c r="L50" s="324"/>
      <c r="M50" s="324"/>
      <c r="N50" s="324"/>
      <c r="O50" s="324"/>
      <c r="P50" s="325"/>
      <c r="Q50" s="125" t="s">
        <v>109</v>
      </c>
      <c r="R50" s="125" t="s">
        <v>108</v>
      </c>
    </row>
    <row r="51" spans="1:18" s="22" customFormat="1" ht="15" customHeight="1" x14ac:dyDescent="0.25">
      <c r="A51" s="122" t="s">
        <v>111</v>
      </c>
      <c r="B51" s="124">
        <v>0</v>
      </c>
      <c r="C51" s="124">
        <v>9.01</v>
      </c>
      <c r="D51" s="145">
        <f t="shared" ref="D51:D53" si="2">C51-B51</f>
        <v>9.01</v>
      </c>
      <c r="E51" s="122">
        <v>1</v>
      </c>
      <c r="F51" s="123"/>
      <c r="G51" s="124">
        <v>18.02</v>
      </c>
      <c r="H51" s="124"/>
      <c r="I51" s="124"/>
      <c r="J51" s="124">
        <v>9.01</v>
      </c>
      <c r="K51" s="124"/>
      <c r="L51" s="124"/>
      <c r="M51" s="123"/>
      <c r="N51" s="123"/>
      <c r="O51" s="123"/>
      <c r="P51" s="123"/>
      <c r="Q51" s="125" t="s">
        <v>112</v>
      </c>
      <c r="R51" s="125" t="s">
        <v>87</v>
      </c>
    </row>
    <row r="52" spans="1:18" s="22" customFormat="1" ht="15" customHeight="1" x14ac:dyDescent="0.25">
      <c r="A52" s="122" t="s">
        <v>113</v>
      </c>
      <c r="B52" s="124">
        <v>0</v>
      </c>
      <c r="C52" s="124">
        <v>8.56</v>
      </c>
      <c r="D52" s="145">
        <f t="shared" si="2"/>
        <v>8.56</v>
      </c>
      <c r="E52" s="122">
        <v>1</v>
      </c>
      <c r="F52" s="123"/>
      <c r="G52" s="124">
        <v>17.12</v>
      </c>
      <c r="H52" s="124"/>
      <c r="I52" s="124"/>
      <c r="J52" s="124">
        <v>8.56</v>
      </c>
      <c r="K52" s="124"/>
      <c r="L52" s="124"/>
      <c r="M52" s="123"/>
      <c r="N52" s="123"/>
      <c r="O52" s="123"/>
      <c r="P52" s="123"/>
      <c r="Q52" s="125" t="s">
        <v>87</v>
      </c>
      <c r="R52" s="125" t="s">
        <v>103</v>
      </c>
    </row>
    <row r="53" spans="1:18" s="22" customFormat="1" ht="15" customHeight="1" x14ac:dyDescent="0.25">
      <c r="A53" s="122" t="s">
        <v>114</v>
      </c>
      <c r="B53" s="124">
        <v>0</v>
      </c>
      <c r="C53" s="124">
        <v>22.61</v>
      </c>
      <c r="D53" s="145">
        <f t="shared" si="2"/>
        <v>22.61</v>
      </c>
      <c r="E53" s="122">
        <v>1</v>
      </c>
      <c r="F53" s="123"/>
      <c r="G53" s="124">
        <v>44.004000000000005</v>
      </c>
      <c r="H53" s="124">
        <v>0.02</v>
      </c>
      <c r="I53" s="124">
        <v>2.9469999999999992</v>
      </c>
      <c r="J53" s="124">
        <v>22.721</v>
      </c>
      <c r="K53" s="124"/>
      <c r="L53" s="124"/>
      <c r="M53" s="123"/>
      <c r="N53" s="123"/>
      <c r="O53" s="123"/>
      <c r="P53" s="123"/>
      <c r="Q53" s="125" t="s">
        <v>82</v>
      </c>
      <c r="R53" s="125" t="s">
        <v>115</v>
      </c>
    </row>
    <row r="54" spans="1:18" s="4" customFormat="1" ht="15" customHeight="1" x14ac:dyDescent="0.25">
      <c r="A54" s="122" t="s">
        <v>116</v>
      </c>
      <c r="B54" s="124">
        <v>0</v>
      </c>
      <c r="C54" s="124">
        <v>8.66</v>
      </c>
      <c r="D54" s="145">
        <f t="shared" ref="D54:D62" si="3">C54-B54</f>
        <v>8.66</v>
      </c>
      <c r="E54" s="122">
        <v>1</v>
      </c>
      <c r="F54" s="123"/>
      <c r="G54" s="123">
        <v>16.91</v>
      </c>
      <c r="H54" s="123"/>
      <c r="I54" s="123">
        <v>0.03</v>
      </c>
      <c r="J54" s="123">
        <v>8.86</v>
      </c>
      <c r="K54" s="123"/>
      <c r="L54" s="123"/>
      <c r="M54" s="123"/>
      <c r="N54" s="123"/>
      <c r="O54" s="123"/>
      <c r="P54" s="123"/>
      <c r="Q54" s="125" t="s">
        <v>82</v>
      </c>
      <c r="R54" s="125" t="s">
        <v>117</v>
      </c>
    </row>
    <row r="55" spans="1:18" s="22" customFormat="1" ht="15" customHeight="1" x14ac:dyDescent="0.25">
      <c r="A55" s="122" t="s">
        <v>118</v>
      </c>
      <c r="B55" s="124">
        <v>2.29</v>
      </c>
      <c r="C55" s="124">
        <v>13.62</v>
      </c>
      <c r="D55" s="145">
        <f t="shared" si="3"/>
        <v>11.329999999999998</v>
      </c>
      <c r="E55" s="122">
        <v>1</v>
      </c>
      <c r="F55" s="123"/>
      <c r="G55" s="126">
        <v>0.68</v>
      </c>
      <c r="H55" s="126"/>
      <c r="I55" s="126"/>
      <c r="J55" s="126">
        <v>0.34</v>
      </c>
      <c r="K55" s="127"/>
      <c r="L55" s="127"/>
      <c r="M55" s="123"/>
      <c r="N55" s="123"/>
      <c r="O55" s="123"/>
      <c r="P55" s="123"/>
      <c r="Q55" s="125" t="s">
        <v>84</v>
      </c>
      <c r="R55" s="132" t="s">
        <v>119</v>
      </c>
    </row>
    <row r="56" spans="1:18" s="21" customFormat="1" ht="15" customHeight="1" x14ac:dyDescent="0.25">
      <c r="A56" s="122" t="s">
        <v>125</v>
      </c>
      <c r="B56" s="124">
        <v>0</v>
      </c>
      <c r="C56" s="124">
        <v>0.2</v>
      </c>
      <c r="D56" s="145">
        <f t="shared" si="3"/>
        <v>0.2</v>
      </c>
      <c r="E56" s="122">
        <v>1</v>
      </c>
      <c r="F56" s="123"/>
      <c r="G56" s="124">
        <v>0.4</v>
      </c>
      <c r="H56" s="124"/>
      <c r="I56" s="124"/>
      <c r="J56" s="124">
        <v>0.2</v>
      </c>
      <c r="K56" s="124"/>
      <c r="L56" s="124"/>
      <c r="M56" s="123"/>
      <c r="N56" s="123"/>
      <c r="O56" s="123"/>
      <c r="P56" s="123"/>
      <c r="Q56" s="125" t="s">
        <v>82</v>
      </c>
      <c r="R56" s="125" t="s">
        <v>99</v>
      </c>
    </row>
    <row r="57" spans="1:18" s="21" customFormat="1" ht="15" customHeight="1" x14ac:dyDescent="0.25">
      <c r="A57" s="122" t="s">
        <v>125</v>
      </c>
      <c r="B57" s="124">
        <v>0.2</v>
      </c>
      <c r="C57" s="124">
        <v>0.42</v>
      </c>
      <c r="D57" s="145">
        <f t="shared" si="3"/>
        <v>0.21999999999999997</v>
      </c>
      <c r="E57" s="122">
        <v>0</v>
      </c>
      <c r="F57" s="329" t="s">
        <v>454</v>
      </c>
      <c r="G57" s="330"/>
      <c r="H57" s="330"/>
      <c r="I57" s="330"/>
      <c r="J57" s="330"/>
      <c r="K57" s="330"/>
      <c r="L57" s="330"/>
      <c r="M57" s="330"/>
      <c r="N57" s="330"/>
      <c r="O57" s="330"/>
      <c r="P57" s="331"/>
      <c r="Q57" s="125" t="s">
        <v>99</v>
      </c>
      <c r="R57" s="125" t="s">
        <v>99</v>
      </c>
    </row>
    <row r="58" spans="1:18" s="21" customFormat="1" ht="15" customHeight="1" x14ac:dyDescent="0.25">
      <c r="A58" s="122" t="s">
        <v>125</v>
      </c>
      <c r="B58" s="124">
        <v>0.42</v>
      </c>
      <c r="C58" s="124">
        <v>6.21</v>
      </c>
      <c r="D58" s="145">
        <f t="shared" si="3"/>
        <v>5.79</v>
      </c>
      <c r="E58" s="122">
        <v>1</v>
      </c>
      <c r="F58" s="123"/>
      <c r="G58" s="124">
        <v>11.58</v>
      </c>
      <c r="H58" s="124"/>
      <c r="I58" s="124"/>
      <c r="J58" s="124">
        <v>5.79</v>
      </c>
      <c r="K58" s="124"/>
      <c r="L58" s="124"/>
      <c r="M58" s="123"/>
      <c r="N58" s="123"/>
      <c r="O58" s="123"/>
      <c r="P58" s="123"/>
      <c r="Q58" s="125" t="s">
        <v>99</v>
      </c>
      <c r="R58" s="125" t="s">
        <v>129</v>
      </c>
    </row>
    <row r="59" spans="1:18" s="4" customFormat="1" ht="15" customHeight="1" x14ac:dyDescent="0.25">
      <c r="A59" s="122" t="s">
        <v>120</v>
      </c>
      <c r="B59" s="124">
        <v>0</v>
      </c>
      <c r="C59" s="124">
        <v>0.16</v>
      </c>
      <c r="D59" s="145">
        <f t="shared" si="3"/>
        <v>0.16</v>
      </c>
      <c r="E59" s="122">
        <v>0</v>
      </c>
      <c r="F59" s="323" t="s">
        <v>455</v>
      </c>
      <c r="G59" s="324"/>
      <c r="H59" s="324"/>
      <c r="I59" s="324"/>
      <c r="J59" s="324"/>
      <c r="K59" s="324"/>
      <c r="L59" s="324"/>
      <c r="M59" s="324"/>
      <c r="N59" s="324"/>
      <c r="O59" s="324"/>
      <c r="P59" s="325"/>
      <c r="Q59" s="125" t="s">
        <v>405</v>
      </c>
      <c r="R59" s="125" t="s">
        <v>99</v>
      </c>
    </row>
    <row r="60" spans="1:18" s="4" customFormat="1" ht="15" customHeight="1" x14ac:dyDescent="0.25">
      <c r="A60" s="122" t="s">
        <v>120</v>
      </c>
      <c r="B60" s="124">
        <v>0.16</v>
      </c>
      <c r="C60" s="124">
        <v>4.6900000000000004</v>
      </c>
      <c r="D60" s="145">
        <f t="shared" si="3"/>
        <v>4.53</v>
      </c>
      <c r="E60" s="122">
        <v>1</v>
      </c>
      <c r="F60" s="123"/>
      <c r="G60" s="123">
        <v>9.06</v>
      </c>
      <c r="H60" s="123"/>
      <c r="I60" s="123"/>
      <c r="J60" s="124">
        <v>4.53</v>
      </c>
      <c r="K60" s="123"/>
      <c r="L60" s="123"/>
      <c r="M60" s="123"/>
      <c r="N60" s="123"/>
      <c r="O60" s="123"/>
      <c r="P60" s="123"/>
      <c r="Q60" s="125" t="s">
        <v>99</v>
      </c>
      <c r="R60" s="125" t="s">
        <v>103</v>
      </c>
    </row>
    <row r="61" spans="1:18" s="4" customFormat="1" ht="15" customHeight="1" x14ac:dyDescent="0.25">
      <c r="A61" s="122" t="s">
        <v>277</v>
      </c>
      <c r="B61" s="124">
        <v>0.37</v>
      </c>
      <c r="C61" s="124">
        <v>0.86</v>
      </c>
      <c r="D61" s="145">
        <f t="shared" si="3"/>
        <v>0.49</v>
      </c>
      <c r="E61" s="122">
        <v>0</v>
      </c>
      <c r="F61" s="323" t="s">
        <v>456</v>
      </c>
      <c r="G61" s="324"/>
      <c r="H61" s="324"/>
      <c r="I61" s="324"/>
      <c r="J61" s="324"/>
      <c r="K61" s="324"/>
      <c r="L61" s="324"/>
      <c r="M61" s="324"/>
      <c r="N61" s="324"/>
      <c r="O61" s="324"/>
      <c r="P61" s="325"/>
      <c r="Q61" s="125" t="s">
        <v>457</v>
      </c>
      <c r="R61" s="125" t="s">
        <v>278</v>
      </c>
    </row>
    <row r="62" spans="1:18" s="4" customFormat="1" ht="15" customHeight="1" x14ac:dyDescent="0.25">
      <c r="A62" s="122" t="s">
        <v>277</v>
      </c>
      <c r="B62" s="124">
        <v>0.86</v>
      </c>
      <c r="C62" s="124">
        <v>7.03</v>
      </c>
      <c r="D62" s="145">
        <f t="shared" si="3"/>
        <v>6.17</v>
      </c>
      <c r="E62" s="122">
        <v>1</v>
      </c>
      <c r="F62" s="123"/>
      <c r="G62" s="124">
        <v>12.742000000000001</v>
      </c>
      <c r="H62" s="124"/>
      <c r="I62" s="124"/>
      <c r="J62" s="124">
        <v>6.6610000000000005</v>
      </c>
      <c r="K62" s="124"/>
      <c r="L62" s="124"/>
      <c r="M62" s="123"/>
      <c r="N62" s="123"/>
      <c r="O62" s="123"/>
      <c r="P62" s="123"/>
      <c r="Q62" s="125" t="s">
        <v>278</v>
      </c>
      <c r="R62" s="125" t="s">
        <v>458</v>
      </c>
    </row>
    <row r="63" spans="1:18" s="22" customFormat="1" ht="15" customHeight="1" x14ac:dyDescent="0.25">
      <c r="A63" s="122" t="s">
        <v>121</v>
      </c>
      <c r="B63" s="124">
        <v>0</v>
      </c>
      <c r="C63" s="124">
        <v>2.17</v>
      </c>
      <c r="D63" s="145">
        <f t="shared" ref="D63:D65" si="4">C63-B63</f>
        <v>2.17</v>
      </c>
      <c r="E63" s="122">
        <v>1</v>
      </c>
      <c r="F63" s="123"/>
      <c r="G63" s="124">
        <v>4.34</v>
      </c>
      <c r="H63" s="124"/>
      <c r="I63" s="124">
        <v>2.2999999999999998</v>
      </c>
      <c r="J63" s="124">
        <v>3.0050000000000003</v>
      </c>
      <c r="K63" s="124"/>
      <c r="L63" s="124"/>
      <c r="M63" s="123"/>
      <c r="N63" s="123"/>
      <c r="O63" s="123"/>
      <c r="P63" s="123"/>
      <c r="Q63" s="125" t="s">
        <v>122</v>
      </c>
      <c r="R63" s="125" t="s">
        <v>459</v>
      </c>
    </row>
    <row r="64" spans="1:18" s="22" customFormat="1" ht="15" customHeight="1" x14ac:dyDescent="0.25">
      <c r="A64" s="122" t="s">
        <v>121</v>
      </c>
      <c r="B64" s="124">
        <v>2.17</v>
      </c>
      <c r="C64" s="124">
        <v>2.2599999999999998</v>
      </c>
      <c r="D64" s="145">
        <f t="shared" si="4"/>
        <v>8.9999999999999858E-2</v>
      </c>
      <c r="E64" s="122">
        <v>0</v>
      </c>
      <c r="F64" s="323" t="s">
        <v>460</v>
      </c>
      <c r="G64" s="324"/>
      <c r="H64" s="324"/>
      <c r="I64" s="324"/>
      <c r="J64" s="324"/>
      <c r="K64" s="324"/>
      <c r="L64" s="324"/>
      <c r="M64" s="324"/>
      <c r="N64" s="324"/>
      <c r="O64" s="324"/>
      <c r="P64" s="325"/>
      <c r="Q64" s="125" t="s">
        <v>459</v>
      </c>
      <c r="R64" s="125" t="s">
        <v>406</v>
      </c>
    </row>
    <row r="65" spans="1:18" s="22" customFormat="1" ht="15" customHeight="1" x14ac:dyDescent="0.25">
      <c r="A65" s="122" t="s">
        <v>121</v>
      </c>
      <c r="B65" s="124">
        <v>2.2599999999999998</v>
      </c>
      <c r="C65" s="124">
        <v>7.06</v>
      </c>
      <c r="D65" s="145">
        <f t="shared" si="4"/>
        <v>4.8</v>
      </c>
      <c r="E65" s="122">
        <v>1</v>
      </c>
      <c r="F65" s="123"/>
      <c r="G65" s="124">
        <v>5.6999999999999993</v>
      </c>
      <c r="H65" s="124"/>
      <c r="I65" s="124">
        <v>2.8499999999999988</v>
      </c>
      <c r="J65" s="124">
        <v>4.0925999999999991</v>
      </c>
      <c r="K65" s="124"/>
      <c r="L65" s="124"/>
      <c r="M65" s="123"/>
      <c r="N65" s="123"/>
      <c r="O65" s="123"/>
      <c r="P65" s="123"/>
      <c r="Q65" s="125" t="s">
        <v>123</v>
      </c>
      <c r="R65" s="125" t="s">
        <v>124</v>
      </c>
    </row>
    <row r="66" spans="1:18" s="22" customFormat="1" ht="15" customHeight="1" thickBot="1" x14ac:dyDescent="0.3">
      <c r="A66" s="122"/>
      <c r="B66" s="124"/>
      <c r="C66" s="124"/>
      <c r="D66" s="145"/>
      <c r="E66" s="122"/>
      <c r="F66" s="123"/>
      <c r="G66" s="124"/>
      <c r="H66" s="124"/>
      <c r="I66" s="124"/>
      <c r="J66" s="124"/>
      <c r="K66" s="124"/>
      <c r="L66" s="124"/>
      <c r="M66" s="123"/>
      <c r="N66" s="123"/>
      <c r="O66" s="123"/>
      <c r="P66" s="123"/>
      <c r="Q66" s="125"/>
      <c r="R66" s="125"/>
    </row>
    <row r="67" spans="1:18" ht="15" customHeight="1" thickBot="1" x14ac:dyDescent="0.3">
      <c r="A67" s="297"/>
      <c r="B67" s="298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  <c r="Q67" s="298"/>
      <c r="R67" s="299"/>
    </row>
    <row r="68" spans="1:18" ht="15.75" customHeight="1" thickBot="1" x14ac:dyDescent="0.3">
      <c r="A68" s="317" t="s">
        <v>444</v>
      </c>
      <c r="B68" s="318"/>
      <c r="C68" s="318"/>
      <c r="D68" s="318"/>
      <c r="E68" s="319"/>
      <c r="F68" s="116" t="str">
        <f t="shared" ref="F68:N68" si="5">IF(SUM(F6:F64)&gt;0,SUM(F6:F64)," ")</f>
        <v xml:space="preserve"> </v>
      </c>
      <c r="G68" s="244">
        <f t="shared" ref="G68:L68" si="6">IF(SUM(G6:G65)&gt;0,SUM(G6:G65)," ")</f>
        <v>340.30599999999998</v>
      </c>
      <c r="H68" s="244">
        <f t="shared" si="6"/>
        <v>69.259999999999991</v>
      </c>
      <c r="I68" s="244">
        <f t="shared" si="6"/>
        <v>142.98699999999999</v>
      </c>
      <c r="J68" s="244">
        <f t="shared" si="6"/>
        <v>144.1696</v>
      </c>
      <c r="K68" s="265">
        <f t="shared" si="6"/>
        <v>32860</v>
      </c>
      <c r="L68" s="265">
        <f t="shared" si="6"/>
        <v>24580</v>
      </c>
      <c r="M68" s="116" t="str">
        <f t="shared" si="5"/>
        <v xml:space="preserve"> </v>
      </c>
      <c r="N68" s="116" t="str">
        <f t="shared" si="5"/>
        <v xml:space="preserve"> </v>
      </c>
      <c r="O68" s="116"/>
      <c r="P68" s="116" t="str">
        <f>IF(SUM(P6:P64)&gt;0,SUM(P6:P64)," ")</f>
        <v xml:space="preserve"> </v>
      </c>
      <c r="Q68" s="245"/>
      <c r="R68" s="245"/>
    </row>
    <row r="69" spans="1:18" ht="15" customHeight="1" x14ac:dyDescent="0.25"/>
    <row r="74" spans="1:18" x14ac:dyDescent="0.25">
      <c r="G74" s="138"/>
      <c r="H74" s="138"/>
      <c r="I74" s="138"/>
      <c r="J74" s="138"/>
    </row>
    <row r="75" spans="1:18" x14ac:dyDescent="0.25">
      <c r="G75" s="138"/>
      <c r="H75" s="138"/>
      <c r="I75" s="138"/>
      <c r="J75" s="138"/>
    </row>
    <row r="76" spans="1:18" x14ac:dyDescent="0.25">
      <c r="G76" s="138"/>
      <c r="H76" s="138"/>
      <c r="I76" s="138"/>
      <c r="J76" s="138"/>
    </row>
    <row r="77" spans="1:18" x14ac:dyDescent="0.25">
      <c r="G77" s="138"/>
      <c r="H77" s="138"/>
      <c r="I77" s="138"/>
      <c r="J77" s="138"/>
    </row>
    <row r="78" spans="1:18" x14ac:dyDescent="0.25">
      <c r="G78" s="138"/>
      <c r="H78" s="138"/>
      <c r="I78" s="138"/>
      <c r="J78" s="138"/>
    </row>
    <row r="79" spans="1:18" x14ac:dyDescent="0.25">
      <c r="G79" s="138"/>
      <c r="H79" s="138"/>
      <c r="I79" s="138"/>
      <c r="J79" s="138"/>
    </row>
    <row r="80" spans="1:18" x14ac:dyDescent="0.25">
      <c r="G80" s="138"/>
      <c r="H80" s="138"/>
      <c r="I80" s="138"/>
      <c r="J80" s="138"/>
    </row>
    <row r="81" spans="5:12" x14ac:dyDescent="0.25">
      <c r="E81" s="308"/>
      <c r="F81" s="308"/>
      <c r="G81" s="138"/>
      <c r="H81" s="138"/>
      <c r="I81" s="138"/>
      <c r="J81" s="138"/>
    </row>
    <row r="82" spans="5:12" x14ac:dyDescent="0.25">
      <c r="G82" s="138"/>
      <c r="H82" s="138"/>
      <c r="I82" s="138"/>
      <c r="J82" s="138"/>
      <c r="K82" s="140"/>
      <c r="L82" s="140"/>
    </row>
    <row r="105" spans="7:7" x14ac:dyDescent="0.25">
      <c r="G105" s="138"/>
    </row>
    <row r="106" spans="7:7" x14ac:dyDescent="0.25">
      <c r="G106" s="138"/>
    </row>
    <row r="107" spans="7:7" x14ac:dyDescent="0.25">
      <c r="G107" s="138"/>
    </row>
    <row r="108" spans="7:7" x14ac:dyDescent="0.25">
      <c r="G108" s="138"/>
    </row>
    <row r="109" spans="7:7" x14ac:dyDescent="0.25">
      <c r="G109" s="138"/>
    </row>
    <row r="110" spans="7:7" x14ac:dyDescent="0.25">
      <c r="G110" s="138"/>
    </row>
    <row r="111" spans="7:7" x14ac:dyDescent="0.25">
      <c r="G111" s="138"/>
    </row>
    <row r="112" spans="7:7" x14ac:dyDescent="0.25">
      <c r="G112" s="138"/>
    </row>
    <row r="113" spans="7:7" x14ac:dyDescent="0.25">
      <c r="G113" s="138"/>
    </row>
    <row r="114" spans="7:7" x14ac:dyDescent="0.25">
      <c r="G114" s="138"/>
    </row>
    <row r="115" spans="7:7" x14ac:dyDescent="0.25">
      <c r="G115" s="138"/>
    </row>
    <row r="116" spans="7:7" x14ac:dyDescent="0.25">
      <c r="G116" s="138"/>
    </row>
    <row r="117" spans="7:7" x14ac:dyDescent="0.25">
      <c r="G117" s="138"/>
    </row>
    <row r="118" spans="7:7" x14ac:dyDescent="0.25">
      <c r="G118" s="138"/>
    </row>
    <row r="119" spans="7:7" x14ac:dyDescent="0.25">
      <c r="G119" s="138"/>
    </row>
    <row r="120" spans="7:7" x14ac:dyDescent="0.25">
      <c r="G120" s="138"/>
    </row>
    <row r="121" spans="7:7" x14ac:dyDescent="0.25">
      <c r="G121" s="138"/>
    </row>
    <row r="122" spans="7:7" x14ac:dyDescent="0.25">
      <c r="G122" s="138"/>
    </row>
    <row r="123" spans="7:7" x14ac:dyDescent="0.25">
      <c r="G123" s="138"/>
    </row>
    <row r="124" spans="7:7" x14ac:dyDescent="0.25">
      <c r="G124" s="138"/>
    </row>
    <row r="125" spans="7:7" x14ac:dyDescent="0.25">
      <c r="G125" s="138"/>
    </row>
    <row r="126" spans="7:7" x14ac:dyDescent="0.25">
      <c r="G126" s="138"/>
    </row>
    <row r="127" spans="7:7" x14ac:dyDescent="0.25">
      <c r="G127" s="138"/>
    </row>
    <row r="128" spans="7:7" x14ac:dyDescent="0.25">
      <c r="G128" s="138"/>
    </row>
    <row r="129" spans="7:7" x14ac:dyDescent="0.25">
      <c r="G129" s="138"/>
    </row>
    <row r="130" spans="7:7" x14ac:dyDescent="0.25">
      <c r="G130" s="138"/>
    </row>
    <row r="131" spans="7:7" x14ac:dyDescent="0.25">
      <c r="G131" s="138"/>
    </row>
    <row r="132" spans="7:7" x14ac:dyDescent="0.25">
      <c r="G132" s="138"/>
    </row>
    <row r="133" spans="7:7" x14ac:dyDescent="0.25">
      <c r="G133" s="138"/>
    </row>
    <row r="134" spans="7:7" x14ac:dyDescent="0.25">
      <c r="G134" s="138"/>
    </row>
    <row r="135" spans="7:7" x14ac:dyDescent="0.25">
      <c r="G135" s="138"/>
    </row>
    <row r="136" spans="7:7" x14ac:dyDescent="0.25">
      <c r="G136" s="138"/>
    </row>
    <row r="137" spans="7:7" x14ac:dyDescent="0.25">
      <c r="G137" s="138"/>
    </row>
    <row r="138" spans="7:7" x14ac:dyDescent="0.25">
      <c r="G138" s="138"/>
    </row>
    <row r="139" spans="7:7" x14ac:dyDescent="0.25">
      <c r="G139" s="138"/>
    </row>
    <row r="140" spans="7:7" x14ac:dyDescent="0.25">
      <c r="G140" s="138"/>
    </row>
    <row r="141" spans="7:7" x14ac:dyDescent="0.25">
      <c r="G141" s="138"/>
    </row>
    <row r="142" spans="7:7" x14ac:dyDescent="0.25">
      <c r="G142" s="138"/>
    </row>
    <row r="143" spans="7:7" x14ac:dyDescent="0.25">
      <c r="G143" s="138"/>
    </row>
    <row r="144" spans="7:7" x14ac:dyDescent="0.25">
      <c r="G144" s="138"/>
    </row>
    <row r="145" spans="7:7" x14ac:dyDescent="0.25">
      <c r="G145" s="138"/>
    </row>
    <row r="146" spans="7:7" x14ac:dyDescent="0.25">
      <c r="G146" s="138"/>
    </row>
    <row r="147" spans="7:7" x14ac:dyDescent="0.25">
      <c r="G147" s="138"/>
    </row>
    <row r="148" spans="7:7" x14ac:dyDescent="0.25">
      <c r="G148" s="138"/>
    </row>
    <row r="149" spans="7:7" x14ac:dyDescent="0.25">
      <c r="G149" s="138"/>
    </row>
    <row r="150" spans="7:7" x14ac:dyDescent="0.25">
      <c r="G150" s="138"/>
    </row>
    <row r="151" spans="7:7" x14ac:dyDescent="0.25">
      <c r="G151" s="138"/>
    </row>
    <row r="152" spans="7:7" x14ac:dyDescent="0.25">
      <c r="G152" s="138"/>
    </row>
    <row r="153" spans="7:7" x14ac:dyDescent="0.25">
      <c r="G153" s="138"/>
    </row>
    <row r="154" spans="7:7" x14ac:dyDescent="0.25">
      <c r="G154" s="138"/>
    </row>
    <row r="155" spans="7:7" x14ac:dyDescent="0.25">
      <c r="G155" s="138"/>
    </row>
    <row r="156" spans="7:7" x14ac:dyDescent="0.25">
      <c r="G156" s="138"/>
    </row>
    <row r="157" spans="7:7" x14ac:dyDescent="0.25">
      <c r="G157" s="138"/>
    </row>
    <row r="158" spans="7:7" x14ac:dyDescent="0.25">
      <c r="G158" s="138"/>
    </row>
    <row r="159" spans="7:7" x14ac:dyDescent="0.25">
      <c r="G159" s="138"/>
    </row>
    <row r="160" spans="7:7" x14ac:dyDescent="0.25">
      <c r="G160" s="138"/>
    </row>
    <row r="161" spans="7:7" x14ac:dyDescent="0.25">
      <c r="G161" s="138"/>
    </row>
    <row r="162" spans="7:7" x14ac:dyDescent="0.25">
      <c r="G162" s="138"/>
    </row>
    <row r="163" spans="7:7" x14ac:dyDescent="0.25">
      <c r="G163" s="138"/>
    </row>
    <row r="164" spans="7:7" x14ac:dyDescent="0.25">
      <c r="G164" s="138"/>
    </row>
    <row r="165" spans="7:7" x14ac:dyDescent="0.25">
      <c r="G165" s="138"/>
    </row>
    <row r="166" spans="7:7" x14ac:dyDescent="0.25">
      <c r="G166" s="138"/>
    </row>
    <row r="167" spans="7:7" x14ac:dyDescent="0.25">
      <c r="G167" s="138"/>
    </row>
    <row r="168" spans="7:7" x14ac:dyDescent="0.25">
      <c r="G168" s="138"/>
    </row>
    <row r="169" spans="7:7" x14ac:dyDescent="0.25">
      <c r="G169" s="138"/>
    </row>
    <row r="170" spans="7:7" x14ac:dyDescent="0.25">
      <c r="G170" s="138"/>
    </row>
    <row r="171" spans="7:7" x14ac:dyDescent="0.25">
      <c r="G171" s="138"/>
    </row>
    <row r="172" spans="7:7" x14ac:dyDescent="0.25">
      <c r="G172" s="138"/>
    </row>
    <row r="173" spans="7:7" x14ac:dyDescent="0.25">
      <c r="G173" s="138"/>
    </row>
    <row r="174" spans="7:7" x14ac:dyDescent="0.25">
      <c r="G174" s="138"/>
    </row>
    <row r="175" spans="7:7" x14ac:dyDescent="0.25">
      <c r="G175" s="138"/>
    </row>
    <row r="176" spans="7:7" x14ac:dyDescent="0.25">
      <c r="G176" s="138"/>
    </row>
    <row r="177" spans="7:7" x14ac:dyDescent="0.25">
      <c r="G177" s="138"/>
    </row>
    <row r="178" spans="7:7" x14ac:dyDescent="0.25">
      <c r="G178" s="138"/>
    </row>
    <row r="179" spans="7:7" x14ac:dyDescent="0.25">
      <c r="G179" s="138"/>
    </row>
    <row r="180" spans="7:7" x14ac:dyDescent="0.25">
      <c r="G180" s="138"/>
    </row>
    <row r="181" spans="7:7" x14ac:dyDescent="0.25">
      <c r="G181" s="138"/>
    </row>
    <row r="182" spans="7:7" x14ac:dyDescent="0.25">
      <c r="G182" s="138"/>
    </row>
    <row r="183" spans="7:7" x14ac:dyDescent="0.25">
      <c r="G183" s="138"/>
    </row>
    <row r="184" spans="7:7" x14ac:dyDescent="0.25">
      <c r="G184" s="138"/>
    </row>
    <row r="185" spans="7:7" x14ac:dyDescent="0.25">
      <c r="G185" s="138"/>
    </row>
    <row r="186" spans="7:7" x14ac:dyDescent="0.25">
      <c r="G186" s="138"/>
    </row>
    <row r="187" spans="7:7" x14ac:dyDescent="0.25">
      <c r="G187" s="138"/>
    </row>
    <row r="188" spans="7:7" x14ac:dyDescent="0.25">
      <c r="G188" s="138"/>
    </row>
    <row r="189" spans="7:7" x14ac:dyDescent="0.25">
      <c r="G189" s="138"/>
    </row>
    <row r="190" spans="7:7" x14ac:dyDescent="0.25">
      <c r="G190" s="138"/>
    </row>
    <row r="191" spans="7:7" x14ac:dyDescent="0.25">
      <c r="G191" s="138"/>
    </row>
    <row r="192" spans="7:7" x14ac:dyDescent="0.25">
      <c r="G192" s="138"/>
    </row>
    <row r="193" spans="7:7" x14ac:dyDescent="0.25">
      <c r="G193" s="138"/>
    </row>
    <row r="194" spans="7:7" x14ac:dyDescent="0.25">
      <c r="G194" s="138"/>
    </row>
  </sheetData>
  <mergeCells count="22">
    <mergeCell ref="F64:P64"/>
    <mergeCell ref="F49:P49"/>
    <mergeCell ref="F50:P50"/>
    <mergeCell ref="F57:P57"/>
    <mergeCell ref="F59:P59"/>
    <mergeCell ref="F61:P61"/>
    <mergeCell ref="E81:F81"/>
    <mergeCell ref="A67:R67"/>
    <mergeCell ref="Q1:R4"/>
    <mergeCell ref="A1:A5"/>
    <mergeCell ref="B1:C4"/>
    <mergeCell ref="D1:D5"/>
    <mergeCell ref="E1:E5"/>
    <mergeCell ref="F1:P1"/>
    <mergeCell ref="A68:E68"/>
    <mergeCell ref="F7:P7"/>
    <mergeCell ref="F10:P10"/>
    <mergeCell ref="F19:P19"/>
    <mergeCell ref="F21:P21"/>
    <mergeCell ref="F23:P23"/>
    <mergeCell ref="F27:P27"/>
    <mergeCell ref="F29:P29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32FA288-1F0E-4CB9-9231-37C5E92E3D68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7D17E-E627-4644-9FA2-6148BEEEFC5B}">
  <sheetPr>
    <tabColor rgb="FF00B050"/>
  </sheetPr>
  <dimension ref="A1:R72"/>
  <sheetViews>
    <sheetView zoomScaleNormal="100" workbookViewId="0">
      <selection sqref="A1:R58"/>
    </sheetView>
  </sheetViews>
  <sheetFormatPr defaultColWidth="9.28515625" defaultRowHeight="15" x14ac:dyDescent="0.25"/>
  <cols>
    <col min="1" max="1" width="13" customWidth="1"/>
    <col min="2" max="4" width="8.7109375" customWidth="1"/>
    <col min="5" max="5" width="5.7109375" customWidth="1"/>
    <col min="6" max="16" width="10.7109375" customWidth="1"/>
    <col min="17" max="18" width="50.7109375" customWidth="1"/>
  </cols>
  <sheetData>
    <row r="1" spans="1:18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18" ht="15.75" thickBot="1" x14ac:dyDescent="0.3">
      <c r="A2" s="313"/>
      <c r="B2" s="310"/>
      <c r="C2" s="295"/>
      <c r="D2" s="313"/>
      <c r="E2" s="313"/>
      <c r="F2" s="110" t="s">
        <v>11</v>
      </c>
      <c r="G2" s="110" t="s">
        <v>5</v>
      </c>
      <c r="H2" s="110" t="s">
        <v>5</v>
      </c>
      <c r="I2" s="110" t="s">
        <v>46</v>
      </c>
      <c r="J2" s="110" t="s">
        <v>47</v>
      </c>
      <c r="K2" s="110" t="s">
        <v>48</v>
      </c>
      <c r="L2" s="110" t="s">
        <v>49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18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18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18" ht="15" customHeight="1" thickBot="1" x14ac:dyDescent="0.3">
      <c r="A5" s="316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18" s="150" customFormat="1" ht="15" customHeight="1" x14ac:dyDescent="0.25">
      <c r="A6" s="129" t="s">
        <v>130</v>
      </c>
      <c r="B6" s="131">
        <v>0</v>
      </c>
      <c r="C6" s="131">
        <v>7.22</v>
      </c>
      <c r="D6" s="146">
        <v>7.22</v>
      </c>
      <c r="E6" s="147">
        <v>1</v>
      </c>
      <c r="F6" s="148"/>
      <c r="G6" s="149">
        <v>14.44</v>
      </c>
      <c r="H6" s="149"/>
      <c r="I6" s="149">
        <v>1.81</v>
      </c>
      <c r="J6" s="149">
        <v>8.24</v>
      </c>
      <c r="K6" s="148"/>
      <c r="L6" s="148"/>
      <c r="M6" s="148"/>
      <c r="N6" s="148"/>
      <c r="O6" s="148"/>
      <c r="P6" s="148"/>
      <c r="Q6" s="132" t="s">
        <v>131</v>
      </c>
      <c r="R6" s="132" t="s">
        <v>132</v>
      </c>
    </row>
    <row r="7" spans="1:18" s="4" customFormat="1" ht="15" customHeight="1" x14ac:dyDescent="0.25">
      <c r="A7" s="151" t="s">
        <v>130</v>
      </c>
      <c r="B7" s="152">
        <v>10.44</v>
      </c>
      <c r="C7" s="152">
        <v>17.62</v>
      </c>
      <c r="D7" s="152">
        <v>7.1800000000000015</v>
      </c>
      <c r="E7" s="151">
        <v>1</v>
      </c>
      <c r="F7" s="153"/>
      <c r="G7" s="152">
        <v>14.360000000000003</v>
      </c>
      <c r="H7" s="152"/>
      <c r="I7" s="152"/>
      <c r="J7" s="152">
        <v>7.1800000000000015</v>
      </c>
      <c r="K7" s="153"/>
      <c r="L7" s="153"/>
      <c r="M7" s="153"/>
      <c r="N7" s="153"/>
      <c r="O7" s="153"/>
      <c r="P7" s="153"/>
      <c r="Q7" s="154" t="s">
        <v>133</v>
      </c>
      <c r="R7" s="154" t="s">
        <v>134</v>
      </c>
    </row>
    <row r="8" spans="1:18" s="4" customFormat="1" ht="15" customHeight="1" x14ac:dyDescent="0.25">
      <c r="A8" s="122" t="s">
        <v>135</v>
      </c>
      <c r="B8" s="124">
        <v>0</v>
      </c>
      <c r="C8" s="124">
        <v>24.02</v>
      </c>
      <c r="D8" s="145">
        <f t="shared" ref="D8:D9" si="0">ABS(C8-B8)</f>
        <v>24.02</v>
      </c>
      <c r="E8" s="155">
        <v>1</v>
      </c>
      <c r="F8" s="123"/>
      <c r="G8" s="124">
        <v>24.02</v>
      </c>
      <c r="H8" s="124">
        <v>24.02</v>
      </c>
      <c r="I8" s="124">
        <v>24.02</v>
      </c>
      <c r="J8" s="124"/>
      <c r="K8" s="123"/>
      <c r="L8" s="123"/>
      <c r="M8" s="123"/>
      <c r="N8" s="123"/>
      <c r="O8" s="123"/>
      <c r="P8" s="123"/>
      <c r="Q8" s="125" t="s">
        <v>154</v>
      </c>
      <c r="R8" s="125" t="s">
        <v>233</v>
      </c>
    </row>
    <row r="9" spans="1:18" s="4" customFormat="1" ht="15" customHeight="1" x14ac:dyDescent="0.25">
      <c r="A9" s="122" t="s">
        <v>136</v>
      </c>
      <c r="B9" s="124">
        <v>24.02</v>
      </c>
      <c r="C9" s="124">
        <v>0</v>
      </c>
      <c r="D9" s="145">
        <f t="shared" si="0"/>
        <v>24.02</v>
      </c>
      <c r="E9" s="155">
        <v>1</v>
      </c>
      <c r="F9" s="123"/>
      <c r="G9" s="124">
        <v>24.02</v>
      </c>
      <c r="H9" s="124">
        <v>24.02</v>
      </c>
      <c r="I9" s="124">
        <v>24.02</v>
      </c>
      <c r="J9" s="124"/>
      <c r="K9" s="123"/>
      <c r="L9" s="123"/>
      <c r="M9" s="123"/>
      <c r="N9" s="123"/>
      <c r="O9" s="123"/>
      <c r="P9" s="123"/>
      <c r="Q9" s="125" t="s">
        <v>233</v>
      </c>
      <c r="R9" s="125" t="s">
        <v>154</v>
      </c>
    </row>
    <row r="10" spans="1:18" s="4" customFormat="1" ht="15" customHeight="1" x14ac:dyDescent="0.25">
      <c r="A10" s="122" t="s">
        <v>135</v>
      </c>
      <c r="B10" s="124">
        <v>2.1</v>
      </c>
      <c r="C10" s="124"/>
      <c r="D10" s="145">
        <v>0</v>
      </c>
      <c r="E10" s="155">
        <v>1</v>
      </c>
      <c r="F10" s="123"/>
      <c r="G10" s="124"/>
      <c r="H10" s="124"/>
      <c r="I10" s="124"/>
      <c r="J10" s="124"/>
      <c r="K10" s="123">
        <v>1330</v>
      </c>
      <c r="L10" s="123"/>
      <c r="M10" s="123"/>
      <c r="N10" s="123"/>
      <c r="O10" s="123"/>
      <c r="P10" s="123"/>
      <c r="Q10" s="125" t="s">
        <v>139</v>
      </c>
      <c r="R10" s="125" t="s">
        <v>137</v>
      </c>
    </row>
    <row r="11" spans="1:18" s="4" customFormat="1" ht="15" customHeight="1" x14ac:dyDescent="0.25">
      <c r="A11" s="122" t="s">
        <v>135</v>
      </c>
      <c r="B11" s="124">
        <v>4.66</v>
      </c>
      <c r="C11" s="124"/>
      <c r="D11" s="145">
        <v>0.41</v>
      </c>
      <c r="E11" s="155">
        <v>1</v>
      </c>
      <c r="F11" s="123"/>
      <c r="G11" s="124">
        <v>0.41</v>
      </c>
      <c r="H11" s="248">
        <v>0.41</v>
      </c>
      <c r="I11" s="124"/>
      <c r="J11" s="124"/>
      <c r="K11" s="123">
        <v>155</v>
      </c>
      <c r="L11" s="123"/>
      <c r="M11" s="123"/>
      <c r="N11" s="123"/>
      <c r="O11" s="123"/>
      <c r="P11" s="123"/>
      <c r="Q11" s="125" t="s">
        <v>139</v>
      </c>
      <c r="R11" s="125" t="s">
        <v>137</v>
      </c>
    </row>
    <row r="12" spans="1:18" s="4" customFormat="1" ht="15" customHeight="1" x14ac:dyDescent="0.25">
      <c r="A12" s="122" t="s">
        <v>135</v>
      </c>
      <c r="B12" s="124">
        <v>11.58</v>
      </c>
      <c r="C12" s="124"/>
      <c r="D12" s="145">
        <v>0.25</v>
      </c>
      <c r="E12" s="155">
        <v>1</v>
      </c>
      <c r="F12" s="123"/>
      <c r="G12" s="124">
        <v>0.25</v>
      </c>
      <c r="H12" s="248">
        <v>0.25</v>
      </c>
      <c r="I12" s="124"/>
      <c r="J12" s="124"/>
      <c r="K12" s="123">
        <v>570</v>
      </c>
      <c r="L12" s="123"/>
      <c r="M12" s="123"/>
      <c r="N12" s="123"/>
      <c r="O12" s="123"/>
      <c r="P12" s="123"/>
      <c r="Q12" s="125" t="s">
        <v>110</v>
      </c>
      <c r="R12" s="125" t="s">
        <v>461</v>
      </c>
    </row>
    <row r="13" spans="1:18" s="4" customFormat="1" ht="15" customHeight="1" x14ac:dyDescent="0.25">
      <c r="A13" s="122" t="s">
        <v>135</v>
      </c>
      <c r="B13" s="124">
        <v>12.1</v>
      </c>
      <c r="C13" s="124"/>
      <c r="D13" s="145">
        <v>0.26</v>
      </c>
      <c r="E13" s="155">
        <v>1</v>
      </c>
      <c r="F13" s="123"/>
      <c r="G13" s="124">
        <v>0.26</v>
      </c>
      <c r="H13" s="248">
        <v>0.26</v>
      </c>
      <c r="I13" s="124"/>
      <c r="J13" s="124"/>
      <c r="K13" s="123">
        <v>165</v>
      </c>
      <c r="L13" s="123"/>
      <c r="M13" s="123"/>
      <c r="N13" s="123"/>
      <c r="O13" s="123"/>
      <c r="P13" s="123"/>
      <c r="Q13" s="125" t="s">
        <v>139</v>
      </c>
      <c r="R13" s="125" t="s">
        <v>461</v>
      </c>
    </row>
    <row r="14" spans="1:18" s="4" customFormat="1" ht="15" customHeight="1" x14ac:dyDescent="0.25">
      <c r="A14" s="122" t="s">
        <v>135</v>
      </c>
      <c r="B14" s="124">
        <v>13.86</v>
      </c>
      <c r="C14" s="124"/>
      <c r="D14" s="145">
        <v>0.19</v>
      </c>
      <c r="E14" s="155">
        <v>1</v>
      </c>
      <c r="F14" s="123"/>
      <c r="G14" s="124">
        <v>0.19</v>
      </c>
      <c r="H14" s="248">
        <v>0.19</v>
      </c>
      <c r="I14" s="124"/>
      <c r="J14" s="124"/>
      <c r="K14" s="123">
        <v>440</v>
      </c>
      <c r="L14" s="123"/>
      <c r="M14" s="123"/>
      <c r="N14" s="123"/>
      <c r="O14" s="123"/>
      <c r="P14" s="123"/>
      <c r="Q14" s="125" t="s">
        <v>110</v>
      </c>
      <c r="R14" s="125" t="s">
        <v>413</v>
      </c>
    </row>
    <row r="15" spans="1:18" s="4" customFormat="1" ht="15" customHeight="1" x14ac:dyDescent="0.25">
      <c r="A15" s="122" t="s">
        <v>135</v>
      </c>
      <c r="B15" s="124">
        <v>14.1</v>
      </c>
      <c r="C15" s="124"/>
      <c r="D15" s="145">
        <v>0.21</v>
      </c>
      <c r="E15" s="155">
        <v>1</v>
      </c>
      <c r="F15" s="123"/>
      <c r="G15" s="124">
        <v>0.21</v>
      </c>
      <c r="H15" s="248">
        <v>0.21</v>
      </c>
      <c r="I15" s="124"/>
      <c r="J15" s="124"/>
      <c r="K15" s="123">
        <v>155</v>
      </c>
      <c r="L15" s="123"/>
      <c r="M15" s="123"/>
      <c r="N15" s="123"/>
      <c r="O15" s="123"/>
      <c r="P15" s="123"/>
      <c r="Q15" s="125" t="s">
        <v>139</v>
      </c>
      <c r="R15" s="125" t="s">
        <v>413</v>
      </c>
    </row>
    <row r="16" spans="1:18" s="4" customFormat="1" ht="15" customHeight="1" x14ac:dyDescent="0.25">
      <c r="A16" s="122" t="s">
        <v>135</v>
      </c>
      <c r="B16" s="124">
        <v>15.1</v>
      </c>
      <c r="C16" s="124"/>
      <c r="D16" s="145">
        <v>0.27</v>
      </c>
      <c r="E16" s="155">
        <v>1</v>
      </c>
      <c r="F16" s="123"/>
      <c r="G16" s="124">
        <v>0.27</v>
      </c>
      <c r="H16" s="248">
        <v>0.27</v>
      </c>
      <c r="I16" s="124"/>
      <c r="J16" s="124"/>
      <c r="K16" s="123">
        <v>500</v>
      </c>
      <c r="L16" s="123"/>
      <c r="M16" s="123"/>
      <c r="N16" s="123"/>
      <c r="O16" s="123"/>
      <c r="P16" s="123"/>
      <c r="Q16" s="125" t="s">
        <v>110</v>
      </c>
      <c r="R16" s="125" t="s">
        <v>414</v>
      </c>
    </row>
    <row r="17" spans="1:18" s="4" customFormat="1" ht="15" customHeight="1" x14ac:dyDescent="0.25">
      <c r="A17" s="122" t="s">
        <v>135</v>
      </c>
      <c r="B17" s="124">
        <v>15.63</v>
      </c>
      <c r="C17" s="124"/>
      <c r="D17" s="145">
        <v>0.26</v>
      </c>
      <c r="E17" s="155">
        <v>1</v>
      </c>
      <c r="F17" s="123"/>
      <c r="G17" s="124">
        <v>0.26</v>
      </c>
      <c r="H17" s="248">
        <v>0.26</v>
      </c>
      <c r="I17" s="124"/>
      <c r="J17" s="124"/>
      <c r="K17" s="123">
        <v>145</v>
      </c>
      <c r="L17" s="123"/>
      <c r="M17" s="123"/>
      <c r="N17" s="123"/>
      <c r="O17" s="123"/>
      <c r="P17" s="123"/>
      <c r="Q17" s="125" t="s">
        <v>139</v>
      </c>
      <c r="R17" s="125" t="s">
        <v>414</v>
      </c>
    </row>
    <row r="18" spans="1:18" s="4" customFormat="1" ht="15" customHeight="1" x14ac:dyDescent="0.25">
      <c r="A18" s="122" t="s">
        <v>135</v>
      </c>
      <c r="B18" s="124">
        <v>16.989999999999998</v>
      </c>
      <c r="C18" s="124"/>
      <c r="D18" s="145">
        <v>0.2</v>
      </c>
      <c r="E18" s="155">
        <v>1</v>
      </c>
      <c r="F18" s="123"/>
      <c r="G18" s="124">
        <v>0.2</v>
      </c>
      <c r="H18" s="248">
        <v>0.2</v>
      </c>
      <c r="I18" s="124"/>
      <c r="J18" s="124"/>
      <c r="K18" s="123">
        <v>370</v>
      </c>
      <c r="L18" s="123"/>
      <c r="M18" s="123"/>
      <c r="N18" s="123"/>
      <c r="O18" s="123"/>
      <c r="P18" s="123"/>
      <c r="Q18" s="125" t="s">
        <v>138</v>
      </c>
      <c r="R18" s="125" t="s">
        <v>415</v>
      </c>
    </row>
    <row r="19" spans="1:18" s="4" customFormat="1" ht="15" customHeight="1" x14ac:dyDescent="0.25">
      <c r="A19" s="122" t="s">
        <v>135</v>
      </c>
      <c r="B19" s="124">
        <v>17.43</v>
      </c>
      <c r="C19" s="124"/>
      <c r="D19" s="145">
        <v>0.45</v>
      </c>
      <c r="E19" s="155">
        <v>1</v>
      </c>
      <c r="F19" s="123"/>
      <c r="G19" s="124">
        <v>0.45</v>
      </c>
      <c r="H19" s="248">
        <v>0.45</v>
      </c>
      <c r="I19" s="124"/>
      <c r="J19" s="124"/>
      <c r="K19" s="123">
        <v>175</v>
      </c>
      <c r="L19" s="123"/>
      <c r="M19" s="123"/>
      <c r="N19" s="123"/>
      <c r="O19" s="123"/>
      <c r="P19" s="123"/>
      <c r="Q19" s="125" t="s">
        <v>139</v>
      </c>
      <c r="R19" s="125" t="s">
        <v>415</v>
      </c>
    </row>
    <row r="20" spans="1:18" s="4" customFormat="1" ht="15" customHeight="1" x14ac:dyDescent="0.25">
      <c r="A20" s="122" t="s">
        <v>136</v>
      </c>
      <c r="B20" s="124">
        <v>17.420000000000002</v>
      </c>
      <c r="C20" s="124"/>
      <c r="D20" s="145">
        <v>0.25</v>
      </c>
      <c r="E20" s="155">
        <v>1</v>
      </c>
      <c r="F20" s="123"/>
      <c r="G20" s="124">
        <v>0.25</v>
      </c>
      <c r="H20" s="124">
        <v>0.25</v>
      </c>
      <c r="I20" s="124"/>
      <c r="J20" s="124"/>
      <c r="K20" s="123">
        <v>360</v>
      </c>
      <c r="L20" s="123"/>
      <c r="M20" s="123"/>
      <c r="N20" s="123"/>
      <c r="O20" s="123"/>
      <c r="P20" s="123"/>
      <c r="Q20" s="125" t="s">
        <v>138</v>
      </c>
      <c r="R20" s="125" t="s">
        <v>415</v>
      </c>
    </row>
    <row r="21" spans="1:18" s="4" customFormat="1" ht="15" customHeight="1" x14ac:dyDescent="0.25">
      <c r="A21" s="122" t="s">
        <v>136</v>
      </c>
      <c r="B21" s="124">
        <v>17.04</v>
      </c>
      <c r="C21" s="124"/>
      <c r="D21" s="145">
        <v>0.19</v>
      </c>
      <c r="E21" s="155">
        <v>1</v>
      </c>
      <c r="F21" s="123"/>
      <c r="G21" s="124">
        <v>0.19</v>
      </c>
      <c r="H21" s="124">
        <v>0.19</v>
      </c>
      <c r="I21" s="124"/>
      <c r="J21" s="124"/>
      <c r="K21" s="123">
        <v>180</v>
      </c>
      <c r="L21" s="123"/>
      <c r="M21" s="123"/>
      <c r="N21" s="123"/>
      <c r="O21" s="123"/>
      <c r="P21" s="123"/>
      <c r="Q21" s="125" t="s">
        <v>139</v>
      </c>
      <c r="R21" s="125" t="s">
        <v>415</v>
      </c>
    </row>
    <row r="22" spans="1:18" s="4" customFormat="1" ht="15" customHeight="1" x14ac:dyDescent="0.25">
      <c r="A22" s="122" t="s">
        <v>136</v>
      </c>
      <c r="B22" s="124">
        <v>15.58</v>
      </c>
      <c r="C22" s="124"/>
      <c r="D22" s="145">
        <v>0.28000000000000003</v>
      </c>
      <c r="E22" s="155">
        <v>1</v>
      </c>
      <c r="F22" s="123"/>
      <c r="G22" s="124">
        <v>0.28000000000000003</v>
      </c>
      <c r="H22" s="124">
        <v>0.28000000000000003</v>
      </c>
      <c r="I22" s="124"/>
      <c r="J22" s="124"/>
      <c r="K22" s="123">
        <v>490</v>
      </c>
      <c r="L22" s="123"/>
      <c r="M22" s="123"/>
      <c r="N22" s="123"/>
      <c r="O22" s="123"/>
      <c r="P22" s="123"/>
      <c r="Q22" s="125" t="s">
        <v>138</v>
      </c>
      <c r="R22" s="125" t="s">
        <v>414</v>
      </c>
    </row>
    <row r="23" spans="1:18" s="4" customFormat="1" ht="15" customHeight="1" x14ac:dyDescent="0.25">
      <c r="A23" s="122" t="s">
        <v>136</v>
      </c>
      <c r="B23" s="124">
        <v>15.1</v>
      </c>
      <c r="C23" s="124"/>
      <c r="D23" s="145">
        <v>0.21</v>
      </c>
      <c r="E23" s="155">
        <v>1</v>
      </c>
      <c r="F23" s="123"/>
      <c r="G23" s="124">
        <v>0.21</v>
      </c>
      <c r="H23" s="124">
        <v>0.21</v>
      </c>
      <c r="I23" s="124"/>
      <c r="J23" s="124"/>
      <c r="K23" s="123">
        <v>190</v>
      </c>
      <c r="L23" s="123"/>
      <c r="M23" s="123"/>
      <c r="N23" s="123"/>
      <c r="O23" s="123"/>
      <c r="P23" s="123"/>
      <c r="Q23" s="125" t="s">
        <v>139</v>
      </c>
      <c r="R23" s="125" t="s">
        <v>414</v>
      </c>
    </row>
    <row r="24" spans="1:18" s="4" customFormat="1" ht="15" customHeight="1" x14ac:dyDescent="0.25">
      <c r="A24" s="122" t="s">
        <v>136</v>
      </c>
      <c r="B24" s="124">
        <v>14.12</v>
      </c>
      <c r="C24" s="124"/>
      <c r="D24" s="145">
        <v>0.21</v>
      </c>
      <c r="E24" s="155">
        <v>1</v>
      </c>
      <c r="F24" s="123"/>
      <c r="G24" s="124">
        <v>0.21</v>
      </c>
      <c r="H24" s="124">
        <v>0.21</v>
      </c>
      <c r="I24" s="124"/>
      <c r="J24" s="124"/>
      <c r="K24" s="123">
        <v>415</v>
      </c>
      <c r="L24" s="123"/>
      <c r="M24" s="123"/>
      <c r="N24" s="123"/>
      <c r="O24" s="123"/>
      <c r="P24" s="123"/>
      <c r="Q24" s="125" t="s">
        <v>138</v>
      </c>
      <c r="R24" s="125" t="s">
        <v>413</v>
      </c>
    </row>
    <row r="25" spans="1:18" s="4" customFormat="1" ht="15" customHeight="1" x14ac:dyDescent="0.25">
      <c r="A25" s="122" t="s">
        <v>136</v>
      </c>
      <c r="B25" s="124">
        <v>13.84</v>
      </c>
      <c r="C25" s="124"/>
      <c r="D25" s="145">
        <v>0.31</v>
      </c>
      <c r="E25" s="155">
        <v>1</v>
      </c>
      <c r="F25" s="123"/>
      <c r="G25" s="124">
        <v>0.31</v>
      </c>
      <c r="H25" s="124">
        <v>0.31</v>
      </c>
      <c r="I25" s="124"/>
      <c r="J25" s="124"/>
      <c r="K25" s="123">
        <v>190</v>
      </c>
      <c r="L25" s="123"/>
      <c r="M25" s="123"/>
      <c r="N25" s="123"/>
      <c r="O25" s="123"/>
      <c r="P25" s="123"/>
      <c r="Q25" s="125" t="s">
        <v>139</v>
      </c>
      <c r="R25" s="125" t="s">
        <v>413</v>
      </c>
    </row>
    <row r="26" spans="1:18" s="4" customFormat="1" ht="15" customHeight="1" x14ac:dyDescent="0.25">
      <c r="A26" s="122" t="s">
        <v>136</v>
      </c>
      <c r="B26" s="124">
        <v>12.1</v>
      </c>
      <c r="C26" s="124"/>
      <c r="D26" s="145">
        <v>0.23</v>
      </c>
      <c r="E26" s="155">
        <v>1</v>
      </c>
      <c r="F26" s="123"/>
      <c r="G26" s="124">
        <v>0.23</v>
      </c>
      <c r="H26" s="124">
        <v>0.23</v>
      </c>
      <c r="I26" s="124"/>
      <c r="J26" s="124"/>
      <c r="K26" s="123">
        <v>400</v>
      </c>
      <c r="L26" s="123"/>
      <c r="M26" s="123"/>
      <c r="N26" s="123"/>
      <c r="O26" s="123"/>
      <c r="P26" s="123"/>
      <c r="Q26" s="125" t="s">
        <v>110</v>
      </c>
      <c r="R26" s="125" t="s">
        <v>461</v>
      </c>
    </row>
    <row r="27" spans="1:18" s="4" customFormat="1" ht="15" customHeight="1" x14ac:dyDescent="0.25">
      <c r="A27" s="122" t="s">
        <v>136</v>
      </c>
      <c r="B27" s="124">
        <v>11.63</v>
      </c>
      <c r="C27" s="124"/>
      <c r="D27" s="145">
        <v>0.23</v>
      </c>
      <c r="E27" s="155">
        <v>1</v>
      </c>
      <c r="F27" s="123"/>
      <c r="G27" s="124">
        <v>0.23</v>
      </c>
      <c r="H27" s="124">
        <v>0.23</v>
      </c>
      <c r="I27" s="124"/>
      <c r="J27" s="124"/>
      <c r="K27" s="123">
        <v>70</v>
      </c>
      <c r="L27" s="123"/>
      <c r="M27" s="123"/>
      <c r="N27" s="123"/>
      <c r="O27" s="123"/>
      <c r="P27" s="123"/>
      <c r="Q27" s="125" t="s">
        <v>139</v>
      </c>
      <c r="R27" s="125" t="s">
        <v>461</v>
      </c>
    </row>
    <row r="28" spans="1:18" s="4" customFormat="1" ht="15" customHeight="1" x14ac:dyDescent="0.25">
      <c r="A28" s="122" t="s">
        <v>136</v>
      </c>
      <c r="B28" s="124">
        <v>4.75</v>
      </c>
      <c r="C28" s="124"/>
      <c r="D28" s="145">
        <v>0.27</v>
      </c>
      <c r="E28" s="155">
        <v>1</v>
      </c>
      <c r="F28" s="123"/>
      <c r="G28" s="124">
        <v>0.27</v>
      </c>
      <c r="H28" s="124">
        <v>0.27</v>
      </c>
      <c r="I28" s="124"/>
      <c r="J28" s="124"/>
      <c r="K28" s="123">
        <v>630</v>
      </c>
      <c r="L28" s="123"/>
      <c r="M28" s="123"/>
      <c r="N28" s="123"/>
      <c r="O28" s="123"/>
      <c r="P28" s="123"/>
      <c r="Q28" s="125" t="s">
        <v>139</v>
      </c>
      <c r="R28" s="125" t="s">
        <v>137</v>
      </c>
    </row>
    <row r="29" spans="1:18" s="4" customFormat="1" ht="15" customHeight="1" x14ac:dyDescent="0.25">
      <c r="A29" s="122" t="s">
        <v>136</v>
      </c>
      <c r="B29" s="124">
        <v>1.89</v>
      </c>
      <c r="C29" s="124"/>
      <c r="D29" s="145">
        <v>0.33</v>
      </c>
      <c r="E29" s="155">
        <v>1</v>
      </c>
      <c r="F29" s="123"/>
      <c r="G29" s="124">
        <v>0.33</v>
      </c>
      <c r="H29" s="124">
        <v>0.33</v>
      </c>
      <c r="I29" s="124"/>
      <c r="J29" s="124"/>
      <c r="K29" s="123">
        <v>130</v>
      </c>
      <c r="L29" s="123"/>
      <c r="M29" s="123"/>
      <c r="N29" s="123"/>
      <c r="O29" s="123"/>
      <c r="P29" s="123"/>
      <c r="Q29" s="125" t="s">
        <v>139</v>
      </c>
      <c r="R29" s="125" t="s">
        <v>137</v>
      </c>
    </row>
    <row r="30" spans="1:18" s="4" customFormat="1" ht="15" customHeight="1" x14ac:dyDescent="0.25">
      <c r="A30" s="122" t="s">
        <v>140</v>
      </c>
      <c r="B30" s="124">
        <v>0</v>
      </c>
      <c r="C30" s="124">
        <v>8.9499999999999993</v>
      </c>
      <c r="D30" s="145">
        <f t="shared" ref="D30:D31" si="1">ABS(C30-B30)</f>
        <v>8.9499999999999993</v>
      </c>
      <c r="E30" s="155">
        <v>1</v>
      </c>
      <c r="F30" s="123"/>
      <c r="G30" s="124">
        <v>17.899999999999999</v>
      </c>
      <c r="H30" s="124"/>
      <c r="I30" s="124"/>
      <c r="J30" s="124">
        <v>8.9499999999999993</v>
      </c>
      <c r="K30" s="123"/>
      <c r="L30" s="123"/>
      <c r="M30" s="123"/>
      <c r="N30" s="123"/>
      <c r="O30" s="123"/>
      <c r="P30" s="123"/>
      <c r="Q30" s="125" t="s">
        <v>141</v>
      </c>
      <c r="R30" s="125" t="s">
        <v>142</v>
      </c>
    </row>
    <row r="31" spans="1:18" s="4" customFormat="1" ht="15" customHeight="1" x14ac:dyDescent="0.25">
      <c r="A31" s="122" t="s">
        <v>143</v>
      </c>
      <c r="B31" s="124">
        <v>0</v>
      </c>
      <c r="C31" s="124">
        <v>29.05</v>
      </c>
      <c r="D31" s="145">
        <f t="shared" si="1"/>
        <v>29.05</v>
      </c>
      <c r="E31" s="155">
        <v>1</v>
      </c>
      <c r="F31" s="123"/>
      <c r="G31" s="124">
        <v>50.57</v>
      </c>
      <c r="H31" s="124"/>
      <c r="I31" s="124">
        <v>0.31000000000000216</v>
      </c>
      <c r="J31" s="124">
        <v>26.200000000000003</v>
      </c>
      <c r="K31" s="124"/>
      <c r="L31" s="123"/>
      <c r="M31" s="123"/>
      <c r="N31" s="123"/>
      <c r="O31" s="123"/>
      <c r="P31" s="123"/>
      <c r="Q31" s="125" t="s">
        <v>145</v>
      </c>
      <c r="R31" s="125" t="s">
        <v>142</v>
      </c>
    </row>
    <row r="32" spans="1:18" ht="15" customHeight="1" x14ac:dyDescent="0.25">
      <c r="A32" s="129" t="s">
        <v>144</v>
      </c>
      <c r="B32" s="131">
        <v>0</v>
      </c>
      <c r="C32" s="131">
        <v>7.52</v>
      </c>
      <c r="D32" s="145">
        <f t="shared" ref="D32:D35" si="2">ABS(C32-B32)</f>
        <v>7.52</v>
      </c>
      <c r="E32" s="129">
        <v>1</v>
      </c>
      <c r="F32" s="130"/>
      <c r="G32" s="131">
        <v>15.04</v>
      </c>
      <c r="H32" s="131"/>
      <c r="I32" s="131"/>
      <c r="J32" s="131">
        <v>7.52</v>
      </c>
      <c r="K32" s="130"/>
      <c r="L32" s="130"/>
      <c r="M32" s="130"/>
      <c r="N32" s="130"/>
      <c r="O32" s="130"/>
      <c r="P32" s="130"/>
      <c r="Q32" s="132" t="s">
        <v>145</v>
      </c>
      <c r="R32" s="132" t="s">
        <v>132</v>
      </c>
    </row>
    <row r="33" spans="1:18" ht="15" customHeight="1" x14ac:dyDescent="0.25">
      <c r="A33" s="129" t="s">
        <v>144</v>
      </c>
      <c r="B33" s="131">
        <v>14.55</v>
      </c>
      <c r="C33" s="131">
        <v>26.74</v>
      </c>
      <c r="D33" s="145">
        <f t="shared" si="2"/>
        <v>12.189999999999998</v>
      </c>
      <c r="E33" s="129">
        <v>0</v>
      </c>
      <c r="F33" s="326" t="s">
        <v>462</v>
      </c>
      <c r="G33" s="327"/>
      <c r="H33" s="327"/>
      <c r="I33" s="327"/>
      <c r="J33" s="327"/>
      <c r="K33" s="327"/>
      <c r="L33" s="327"/>
      <c r="M33" s="327"/>
      <c r="N33" s="327"/>
      <c r="O33" s="327"/>
      <c r="P33" s="328"/>
      <c r="Q33" s="132" t="s">
        <v>412</v>
      </c>
      <c r="R33" s="132" t="s">
        <v>142</v>
      </c>
    </row>
    <row r="34" spans="1:18" ht="15" customHeight="1" x14ac:dyDescent="0.25">
      <c r="A34" s="129" t="s">
        <v>463</v>
      </c>
      <c r="B34" s="131">
        <v>0</v>
      </c>
      <c r="C34" s="131">
        <v>14.68</v>
      </c>
      <c r="D34" s="145">
        <f t="shared" si="2"/>
        <v>14.68</v>
      </c>
      <c r="E34" s="129"/>
      <c r="F34" s="326" t="s">
        <v>464</v>
      </c>
      <c r="G34" s="327"/>
      <c r="H34" s="327"/>
      <c r="I34" s="327"/>
      <c r="J34" s="327"/>
      <c r="K34" s="327"/>
      <c r="L34" s="327"/>
      <c r="M34" s="327"/>
      <c r="N34" s="327"/>
      <c r="O34" s="327"/>
      <c r="P34" s="328"/>
      <c r="Q34" s="132" t="s">
        <v>154</v>
      </c>
      <c r="R34" s="132" t="s">
        <v>142</v>
      </c>
    </row>
    <row r="35" spans="1:18" s="4" customFormat="1" ht="15" customHeight="1" x14ac:dyDescent="0.25">
      <c r="A35" s="122" t="s">
        <v>146</v>
      </c>
      <c r="B35" s="124">
        <v>0</v>
      </c>
      <c r="C35" s="124">
        <v>5.78</v>
      </c>
      <c r="D35" s="145">
        <f t="shared" si="2"/>
        <v>5.78</v>
      </c>
      <c r="E35" s="122">
        <v>1</v>
      </c>
      <c r="F35" s="123"/>
      <c r="G35" s="124">
        <v>11.56</v>
      </c>
      <c r="H35" s="124"/>
      <c r="I35" s="124"/>
      <c r="J35" s="124">
        <v>5.78</v>
      </c>
      <c r="K35" s="123"/>
      <c r="L35" s="123"/>
      <c r="M35" s="123"/>
      <c r="N35" s="123"/>
      <c r="O35" s="123"/>
      <c r="P35" s="123"/>
      <c r="Q35" s="125" t="s">
        <v>147</v>
      </c>
      <c r="R35" s="125" t="s">
        <v>142</v>
      </c>
    </row>
    <row r="36" spans="1:18" ht="15" customHeight="1" x14ac:dyDescent="0.25">
      <c r="A36" s="129" t="s">
        <v>148</v>
      </c>
      <c r="B36" s="131">
        <v>0</v>
      </c>
      <c r="C36" s="131">
        <v>4.09</v>
      </c>
      <c r="D36" s="143">
        <f>C36-B36</f>
        <v>4.09</v>
      </c>
      <c r="E36" s="129">
        <v>1</v>
      </c>
      <c r="F36" s="130"/>
      <c r="G36" s="131">
        <v>8.17</v>
      </c>
      <c r="H36" s="131">
        <v>3.71</v>
      </c>
      <c r="I36" s="131">
        <v>4.9400000000000004</v>
      </c>
      <c r="J36" s="131">
        <v>2.3999999999999995</v>
      </c>
      <c r="K36" s="130"/>
      <c r="L36" s="130"/>
      <c r="M36" s="130"/>
      <c r="N36" s="130"/>
      <c r="O36" s="130"/>
      <c r="P36" s="130"/>
      <c r="Q36" s="125" t="s">
        <v>423</v>
      </c>
      <c r="R36" s="132" t="s">
        <v>149</v>
      </c>
    </row>
    <row r="37" spans="1:18" s="4" customFormat="1" ht="15" customHeight="1" x14ac:dyDescent="0.25">
      <c r="A37" s="122" t="s">
        <v>150</v>
      </c>
      <c r="B37" s="124">
        <v>0</v>
      </c>
      <c r="C37" s="124">
        <v>5.44</v>
      </c>
      <c r="D37" s="145">
        <f>ABS(C37-B37)</f>
        <v>5.44</v>
      </c>
      <c r="E37" s="122">
        <v>1</v>
      </c>
      <c r="F37" s="123"/>
      <c r="G37" s="124">
        <v>10.88</v>
      </c>
      <c r="H37" s="124"/>
      <c r="I37" s="124"/>
      <c r="J37" s="124">
        <v>5.44</v>
      </c>
      <c r="K37" s="123"/>
      <c r="L37" s="123"/>
      <c r="M37" s="123"/>
      <c r="N37" s="123"/>
      <c r="O37" s="123"/>
      <c r="P37" s="123"/>
      <c r="Q37" s="125" t="s">
        <v>131</v>
      </c>
      <c r="R37" s="125" t="s">
        <v>151</v>
      </c>
    </row>
    <row r="38" spans="1:18" s="4" customFormat="1" ht="15" customHeight="1" x14ac:dyDescent="0.25">
      <c r="A38" s="122" t="s">
        <v>150</v>
      </c>
      <c r="B38" s="124">
        <v>6.61</v>
      </c>
      <c r="C38" s="124">
        <v>9.67</v>
      </c>
      <c r="D38" s="145">
        <f>ABS(C38-B38)</f>
        <v>3.0599999999999996</v>
      </c>
      <c r="E38" s="122">
        <v>1</v>
      </c>
      <c r="F38" s="123"/>
      <c r="G38" s="124">
        <v>6.1199999999999992</v>
      </c>
      <c r="H38" s="124"/>
      <c r="I38" s="124"/>
      <c r="J38" s="124">
        <v>3.0599999999999996</v>
      </c>
      <c r="K38" s="123"/>
      <c r="L38" s="123"/>
      <c r="M38" s="123"/>
      <c r="N38" s="123"/>
      <c r="O38" s="123"/>
      <c r="P38" s="123"/>
      <c r="Q38" s="125" t="s">
        <v>152</v>
      </c>
      <c r="R38" s="125" t="s">
        <v>465</v>
      </c>
    </row>
    <row r="39" spans="1:18" s="4" customFormat="1" ht="15" customHeight="1" x14ac:dyDescent="0.25">
      <c r="A39" s="122" t="s">
        <v>150</v>
      </c>
      <c r="B39" s="124">
        <v>10.51</v>
      </c>
      <c r="C39" s="124">
        <v>14.82</v>
      </c>
      <c r="D39" s="145">
        <f>ABS(C39-B39)</f>
        <v>4.3100000000000005</v>
      </c>
      <c r="E39" s="122">
        <v>1</v>
      </c>
      <c r="F39" s="123"/>
      <c r="G39" s="124">
        <v>8.620000000000001</v>
      </c>
      <c r="H39" s="124"/>
      <c r="I39" s="124"/>
      <c r="J39" s="124">
        <v>4.3100000000000005</v>
      </c>
      <c r="K39" s="123"/>
      <c r="L39" s="123"/>
      <c r="M39" s="123"/>
      <c r="N39" s="123"/>
      <c r="O39" s="123"/>
      <c r="P39" s="123"/>
      <c r="Q39" s="125" t="s">
        <v>466</v>
      </c>
      <c r="R39" s="125" t="s">
        <v>142</v>
      </c>
    </row>
    <row r="40" spans="1:18" s="4" customFormat="1" ht="15" customHeight="1" x14ac:dyDescent="0.25">
      <c r="A40" s="122" t="s">
        <v>153</v>
      </c>
      <c r="B40" s="124">
        <v>0</v>
      </c>
      <c r="C40" s="124">
        <v>12.56</v>
      </c>
      <c r="D40" s="145">
        <f t="shared" ref="D40:D41" si="3">ABS(C40-B40)</f>
        <v>12.56</v>
      </c>
      <c r="E40" s="122">
        <v>1</v>
      </c>
      <c r="F40" s="123"/>
      <c r="G40" s="124">
        <v>21.628</v>
      </c>
      <c r="H40" s="124"/>
      <c r="I40" s="124"/>
      <c r="J40" s="124">
        <v>11.004000000000001</v>
      </c>
      <c r="K40" s="123"/>
      <c r="L40" s="123"/>
      <c r="M40" s="123"/>
      <c r="N40" s="123"/>
      <c r="O40" s="123"/>
      <c r="P40" s="123"/>
      <c r="Q40" s="125" t="s">
        <v>154</v>
      </c>
      <c r="R40" s="125"/>
    </row>
    <row r="41" spans="1:18" s="4" customFormat="1" ht="15" customHeight="1" x14ac:dyDescent="0.25">
      <c r="A41" s="122" t="s">
        <v>155</v>
      </c>
      <c r="B41" s="124">
        <v>0.15</v>
      </c>
      <c r="C41" s="124">
        <v>11.65</v>
      </c>
      <c r="D41" s="145">
        <f t="shared" si="3"/>
        <v>11.5</v>
      </c>
      <c r="E41" s="122">
        <v>1</v>
      </c>
      <c r="F41" s="123"/>
      <c r="G41" s="124">
        <v>23</v>
      </c>
      <c r="H41" s="124"/>
      <c r="I41" s="124">
        <v>1.6600000000000001</v>
      </c>
      <c r="J41" s="124">
        <v>12.33</v>
      </c>
      <c r="K41" s="123"/>
      <c r="L41" s="123"/>
      <c r="M41" s="123"/>
      <c r="N41" s="123"/>
      <c r="O41" s="123"/>
      <c r="P41" s="123"/>
      <c r="Q41" s="125" t="s">
        <v>145</v>
      </c>
      <c r="R41" s="125" t="s">
        <v>132</v>
      </c>
    </row>
    <row r="42" spans="1:18" s="4" customFormat="1" ht="15" customHeight="1" x14ac:dyDescent="0.25">
      <c r="A42" s="122"/>
      <c r="B42" s="124"/>
      <c r="C42" s="124"/>
      <c r="D42" s="145"/>
      <c r="E42" s="155"/>
      <c r="F42" s="123"/>
      <c r="G42" s="124"/>
      <c r="H42" s="124"/>
      <c r="I42" s="124"/>
      <c r="J42" s="124"/>
      <c r="K42" s="123"/>
      <c r="L42" s="123"/>
      <c r="M42" s="123"/>
      <c r="N42" s="123"/>
      <c r="O42" s="123"/>
      <c r="P42" s="123"/>
      <c r="Q42" s="125"/>
      <c r="R42" s="125"/>
    </row>
    <row r="43" spans="1:18" s="4" customFormat="1" ht="15" customHeight="1" x14ac:dyDescent="0.25">
      <c r="A43" s="122"/>
      <c r="B43" s="124"/>
      <c r="C43" s="124"/>
      <c r="D43" s="145"/>
      <c r="E43" s="155"/>
      <c r="F43" s="123"/>
      <c r="G43" s="124"/>
      <c r="H43" s="124"/>
      <c r="I43" s="124"/>
      <c r="J43" s="124"/>
      <c r="K43" s="123"/>
      <c r="L43" s="123"/>
      <c r="M43" s="123"/>
      <c r="N43" s="123"/>
      <c r="O43" s="123"/>
      <c r="P43" s="123"/>
      <c r="Q43" s="125"/>
      <c r="R43" s="125"/>
    </row>
    <row r="44" spans="1:18" s="4" customFormat="1" ht="15" customHeight="1" x14ac:dyDescent="0.25">
      <c r="A44" s="122"/>
      <c r="B44" s="124"/>
      <c r="C44" s="124"/>
      <c r="D44" s="145"/>
      <c r="E44" s="155"/>
      <c r="F44" s="123"/>
      <c r="G44" s="124"/>
      <c r="H44" s="124"/>
      <c r="I44" s="124"/>
      <c r="J44" s="124"/>
      <c r="K44" s="123"/>
      <c r="L44" s="123"/>
      <c r="M44" s="123"/>
      <c r="N44" s="123"/>
      <c r="O44" s="123"/>
      <c r="P44" s="123"/>
      <c r="Q44" s="125"/>
      <c r="R44" s="125"/>
    </row>
    <row r="45" spans="1:18" s="4" customFormat="1" ht="15" customHeight="1" x14ac:dyDescent="0.25">
      <c r="A45" s="122"/>
      <c r="B45" s="124"/>
      <c r="C45" s="124"/>
      <c r="D45" s="145"/>
      <c r="E45" s="122"/>
      <c r="F45" s="123"/>
      <c r="G45" s="124"/>
      <c r="H45" s="124"/>
      <c r="I45" s="124"/>
      <c r="J45" s="124"/>
      <c r="K45" s="123"/>
      <c r="L45" s="123"/>
      <c r="M45" s="123"/>
      <c r="N45" s="123"/>
      <c r="O45" s="123"/>
      <c r="P45" s="123"/>
      <c r="Q45" s="125"/>
      <c r="R45" s="125"/>
    </row>
    <row r="46" spans="1:18" s="4" customFormat="1" ht="15" customHeight="1" x14ac:dyDescent="0.25">
      <c r="A46" s="122"/>
      <c r="B46" s="124"/>
      <c r="C46" s="124"/>
      <c r="D46" s="145"/>
      <c r="E46" s="122"/>
      <c r="F46" s="123"/>
      <c r="G46" s="124"/>
      <c r="H46" s="124"/>
      <c r="I46" s="124"/>
      <c r="J46" s="124"/>
      <c r="K46" s="123"/>
      <c r="L46" s="123"/>
      <c r="M46" s="123"/>
      <c r="N46" s="123"/>
      <c r="O46" s="123"/>
      <c r="P46" s="123"/>
      <c r="Q46" s="125"/>
      <c r="R46" s="125"/>
    </row>
    <row r="47" spans="1:18" ht="15" customHeight="1" x14ac:dyDescent="0.25">
      <c r="A47" s="129"/>
      <c r="B47" s="131"/>
      <c r="C47" s="131"/>
      <c r="D47" s="143"/>
      <c r="E47" s="129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2"/>
      <c r="R47" s="132"/>
    </row>
    <row r="48" spans="1:18" ht="15" customHeight="1" x14ac:dyDescent="0.25">
      <c r="A48" s="129"/>
      <c r="B48" s="131"/>
      <c r="C48" s="131"/>
      <c r="D48" s="143"/>
      <c r="E48" s="129"/>
      <c r="F48" s="130"/>
      <c r="G48" s="130"/>
      <c r="H48" s="130"/>
      <c r="I48" s="130"/>
      <c r="J48" s="130"/>
      <c r="K48" s="130"/>
      <c r="L48" s="130"/>
      <c r="M48" s="130"/>
      <c r="N48" s="130"/>
      <c r="O48" s="130"/>
      <c r="P48" s="130"/>
      <c r="Q48" s="132"/>
      <c r="R48" s="132"/>
    </row>
    <row r="49" spans="1:18" ht="15" customHeight="1" x14ac:dyDescent="0.25">
      <c r="A49" s="129"/>
      <c r="B49" s="131"/>
      <c r="C49" s="131"/>
      <c r="D49" s="143"/>
      <c r="E49" s="129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2"/>
      <c r="R49" s="132"/>
    </row>
    <row r="50" spans="1:18" ht="15" customHeight="1" x14ac:dyDescent="0.25">
      <c r="A50" s="129"/>
      <c r="B50" s="131"/>
      <c r="C50" s="131"/>
      <c r="D50" s="143"/>
      <c r="E50" s="129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2"/>
      <c r="R50" s="132"/>
    </row>
    <row r="51" spans="1:18" ht="15" customHeight="1" x14ac:dyDescent="0.25">
      <c r="A51" s="129"/>
      <c r="B51" s="131"/>
      <c r="C51" s="131"/>
      <c r="D51" s="143"/>
      <c r="E51" s="129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2"/>
      <c r="R51" s="132"/>
    </row>
    <row r="52" spans="1:18" ht="15" customHeight="1" x14ac:dyDescent="0.25">
      <c r="A52" s="129"/>
      <c r="B52" s="131"/>
      <c r="C52" s="131"/>
      <c r="D52" s="143"/>
      <c r="E52" s="156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2"/>
      <c r="R52" s="132"/>
    </row>
    <row r="53" spans="1:18" ht="15" customHeight="1" x14ac:dyDescent="0.25">
      <c r="A53" s="129"/>
      <c r="B53" s="131"/>
      <c r="C53" s="131"/>
      <c r="D53" s="143"/>
      <c r="E53" s="156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2"/>
      <c r="R53" s="132"/>
    </row>
    <row r="54" spans="1:18" ht="15" customHeight="1" x14ac:dyDescent="0.25">
      <c r="A54" s="129"/>
      <c r="B54" s="131"/>
      <c r="C54" s="131"/>
      <c r="D54" s="143"/>
      <c r="E54" s="156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2"/>
      <c r="R54" s="132"/>
    </row>
    <row r="55" spans="1:18" ht="15" customHeight="1" x14ac:dyDescent="0.25">
      <c r="A55" s="129"/>
      <c r="B55" s="131"/>
      <c r="C55" s="131"/>
      <c r="D55" s="143"/>
      <c r="E55" s="156"/>
      <c r="F55" s="130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2"/>
      <c r="R55" s="132"/>
    </row>
    <row r="56" spans="1:18" ht="15" customHeight="1" thickBot="1" x14ac:dyDescent="0.3">
      <c r="A56" s="157"/>
      <c r="B56" s="158"/>
      <c r="C56" s="158"/>
      <c r="D56" s="159"/>
      <c r="E56" s="160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2"/>
      <c r="R56" s="162"/>
    </row>
    <row r="57" spans="1:18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18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>IF(SUM(F7:F56)&gt;0,SUM(F7:F56)," ")</f>
        <v xml:space="preserve"> </v>
      </c>
      <c r="G58" s="244">
        <f>IF(SUM(G6:G56)&gt;0,SUM(G6:G56)," ")</f>
        <v>255.33799999999997</v>
      </c>
      <c r="H58" s="244">
        <f t="shared" ref="H58:L58" si="4">IF(SUM(H6:H56)&gt;0,SUM(H6:H56)," ")</f>
        <v>56.76</v>
      </c>
      <c r="I58" s="244">
        <f t="shared" si="4"/>
        <v>56.759999999999991</v>
      </c>
      <c r="J58" s="244">
        <f t="shared" si="4"/>
        <v>102.41400000000002</v>
      </c>
      <c r="K58" s="116">
        <f t="shared" si="4"/>
        <v>7060</v>
      </c>
      <c r="L58" s="116" t="str">
        <f t="shared" si="4"/>
        <v xml:space="preserve"> </v>
      </c>
      <c r="M58" s="116" t="str">
        <f>IF(SUM(M7:M56)&gt;0,SUM(M7:M56)," ")</f>
        <v xml:space="preserve"> </v>
      </c>
      <c r="N58" s="116" t="str">
        <f>IF(SUM(N7:N56)&gt;0,SUM(N7:N56)," ")</f>
        <v xml:space="preserve"> </v>
      </c>
      <c r="O58" s="116"/>
      <c r="P58" s="116" t="str">
        <f>IF(SUM(P7:P56)&gt;0,SUM(P7:P56)," ")</f>
        <v xml:space="preserve"> </v>
      </c>
      <c r="Q58" s="245"/>
      <c r="R58" s="245"/>
    </row>
    <row r="59" spans="1:18" ht="15" customHeight="1" x14ac:dyDescent="0.25"/>
    <row r="71" spans="5:12" x14ac:dyDescent="0.25">
      <c r="E71" s="308"/>
      <c r="F71" s="308"/>
    </row>
    <row r="72" spans="5:12" x14ac:dyDescent="0.25">
      <c r="G72" s="138"/>
      <c r="H72" s="138"/>
      <c r="I72" s="138"/>
      <c r="J72" s="138"/>
      <c r="K72" s="140"/>
      <c r="L72" s="140"/>
    </row>
  </sheetData>
  <mergeCells count="11">
    <mergeCell ref="E71:F71"/>
    <mergeCell ref="A57:R57"/>
    <mergeCell ref="Q1:R4"/>
    <mergeCell ref="A1:A5"/>
    <mergeCell ref="B1:C4"/>
    <mergeCell ref="D1:D5"/>
    <mergeCell ref="E1:E5"/>
    <mergeCell ref="F1:P1"/>
    <mergeCell ref="A58:E58"/>
    <mergeCell ref="F33:P33"/>
    <mergeCell ref="F34:P34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17D9F971-A6C9-4231-8700-420B3688D93B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8C65C979-B822-44EA-98D3-9338B4599240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DDD0-62CE-411F-AE6A-4938B893A9A1}">
  <sheetPr>
    <tabColor rgb="FF00B050"/>
  </sheetPr>
  <dimension ref="A1:U72"/>
  <sheetViews>
    <sheetView topLeftCell="A34" workbookViewId="0">
      <selection activeCell="D60" sqref="D60"/>
    </sheetView>
  </sheetViews>
  <sheetFormatPr defaultColWidth="9.28515625" defaultRowHeight="15" x14ac:dyDescent="0.25"/>
  <cols>
    <col min="1" max="1" width="13" customWidth="1"/>
    <col min="2" max="4" width="8.7109375" customWidth="1"/>
    <col min="5" max="5" width="5.7109375" customWidth="1"/>
    <col min="6" max="16" width="10.7109375" customWidth="1"/>
    <col min="17" max="18" width="50.7109375" customWidth="1"/>
  </cols>
  <sheetData>
    <row r="1" spans="1:21" ht="15.75" thickBot="1" x14ac:dyDescent="0.3">
      <c r="A1" s="33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3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33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33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34"/>
      <c r="B5" s="110" t="s">
        <v>8</v>
      </c>
      <c r="C5" s="110" t="s">
        <v>9</v>
      </c>
      <c r="D5" s="315"/>
      <c r="E5" s="315"/>
      <c r="F5" s="115"/>
      <c r="G5" s="115" t="s">
        <v>27</v>
      </c>
      <c r="H5" s="115" t="s">
        <v>27</v>
      </c>
      <c r="I5" s="115" t="s">
        <v>27</v>
      </c>
      <c r="J5" s="115" t="s">
        <v>27</v>
      </c>
      <c r="K5" s="115" t="s">
        <v>69</v>
      </c>
      <c r="L5" s="115" t="s">
        <v>69</v>
      </c>
      <c r="M5" s="115"/>
      <c r="N5" s="115" t="s">
        <v>11</v>
      </c>
      <c r="O5" s="115"/>
      <c r="P5" s="115" t="s">
        <v>11</v>
      </c>
      <c r="Q5" s="110" t="s">
        <v>8</v>
      </c>
      <c r="R5" s="110" t="s">
        <v>9</v>
      </c>
    </row>
    <row r="6" spans="1:21" s="4" customFormat="1" ht="15" customHeight="1" x14ac:dyDescent="0.25">
      <c r="A6" s="252" t="s">
        <v>80</v>
      </c>
      <c r="B6" s="253">
        <v>20.39</v>
      </c>
      <c r="C6" s="253">
        <v>20.71</v>
      </c>
      <c r="D6" s="253">
        <f>ABS(C6-B6)</f>
        <v>0.32000000000000028</v>
      </c>
      <c r="E6" s="269">
        <v>0</v>
      </c>
      <c r="F6" s="335" t="s">
        <v>511</v>
      </c>
      <c r="G6" s="336"/>
      <c r="H6" s="336"/>
      <c r="I6" s="336"/>
      <c r="J6" s="336"/>
      <c r="K6" s="336"/>
      <c r="L6" s="336"/>
      <c r="M6" s="336"/>
      <c r="N6" s="336"/>
      <c r="O6" s="336"/>
      <c r="P6" s="337"/>
      <c r="Q6" s="254" t="s">
        <v>279</v>
      </c>
      <c r="R6" s="270" t="s">
        <v>281</v>
      </c>
      <c r="T6" s="4" t="str">
        <f t="shared" ref="T6:U47" si="0">UPPER(Q6)</f>
        <v>LEAVE COLUMBUS</v>
      </c>
      <c r="U6" s="4" t="str">
        <f t="shared" si="0"/>
        <v>OAKLAND PARK AVE</v>
      </c>
    </row>
    <row r="7" spans="1:21" s="4" customFormat="1" ht="15" customHeight="1" x14ac:dyDescent="0.25">
      <c r="A7" s="163" t="s">
        <v>80</v>
      </c>
      <c r="B7" s="164">
        <v>20.71</v>
      </c>
      <c r="C7" s="164">
        <v>20.77</v>
      </c>
      <c r="D7" s="164">
        <f>ABS(C7-B7)</f>
        <v>5.9999999999998721E-2</v>
      </c>
      <c r="E7" s="165">
        <v>1</v>
      </c>
      <c r="F7" s="166"/>
      <c r="G7" s="166">
        <v>0.12</v>
      </c>
      <c r="H7" s="166"/>
      <c r="I7" s="166"/>
      <c r="J7" s="166">
        <v>0.06</v>
      </c>
      <c r="K7" s="167">
        <v>120</v>
      </c>
      <c r="L7" s="167"/>
      <c r="M7" s="166"/>
      <c r="N7" s="166"/>
      <c r="O7" s="166"/>
      <c r="P7" s="166"/>
      <c r="Q7" s="250" t="s">
        <v>281</v>
      </c>
      <c r="R7" s="168" t="s">
        <v>99</v>
      </c>
      <c r="T7" s="4" t="str">
        <f t="shared" ref="T7" si="1">UPPER(Q7)</f>
        <v>OAKLAND PARK AVE</v>
      </c>
      <c r="U7" s="4" t="str">
        <f t="shared" ref="U7" si="2">UPPER(R7)</f>
        <v>PROJECT LIMITS</v>
      </c>
    </row>
    <row r="8" spans="1:21" s="4" customFormat="1" ht="15" customHeight="1" x14ac:dyDescent="0.25">
      <c r="A8" s="163" t="s">
        <v>80</v>
      </c>
      <c r="B8" s="255">
        <v>20.77</v>
      </c>
      <c r="C8" s="255">
        <v>24.51</v>
      </c>
      <c r="D8" s="164">
        <f t="shared" ref="D8:D26" si="3">ABS(C8-B8)</f>
        <v>3.740000000000002</v>
      </c>
      <c r="E8" s="256">
        <v>1</v>
      </c>
      <c r="F8" s="338" t="s">
        <v>512</v>
      </c>
      <c r="G8" s="339"/>
      <c r="H8" s="339"/>
      <c r="I8" s="339"/>
      <c r="J8" s="339"/>
      <c r="K8" s="339"/>
      <c r="L8" s="339"/>
      <c r="M8" s="339"/>
      <c r="N8" s="339"/>
      <c r="O8" s="339"/>
      <c r="P8" s="340"/>
      <c r="Q8" s="250" t="s">
        <v>99</v>
      </c>
      <c r="R8" s="168" t="s">
        <v>99</v>
      </c>
    </row>
    <row r="9" spans="1:21" s="4" customFormat="1" ht="15" customHeight="1" x14ac:dyDescent="0.25">
      <c r="A9" s="163" t="s">
        <v>80</v>
      </c>
      <c r="B9" s="164">
        <v>24.51</v>
      </c>
      <c r="C9" s="164">
        <v>25.01</v>
      </c>
      <c r="D9" s="164">
        <f t="shared" si="3"/>
        <v>0.5</v>
      </c>
      <c r="E9" s="165">
        <v>1</v>
      </c>
      <c r="F9" s="166"/>
      <c r="G9" s="166">
        <v>0.95000000000000284</v>
      </c>
      <c r="H9" s="166">
        <v>0</v>
      </c>
      <c r="I9" s="166">
        <v>0.37999999999999901</v>
      </c>
      <c r="J9" s="166">
        <v>0.70500000000000185</v>
      </c>
      <c r="K9" s="166">
        <v>0</v>
      </c>
      <c r="L9" s="166">
        <v>0</v>
      </c>
      <c r="M9" s="166"/>
      <c r="N9" s="166"/>
      <c r="O9" s="166"/>
      <c r="P9" s="166"/>
      <c r="Q9" s="250" t="s">
        <v>99</v>
      </c>
      <c r="R9" s="168" t="s">
        <v>124</v>
      </c>
      <c r="T9" s="4" t="str">
        <f t="shared" si="0"/>
        <v>PROJECT LIMITS</v>
      </c>
      <c r="U9" s="4" t="str">
        <f t="shared" si="0"/>
        <v>ENTER COLUMBUS</v>
      </c>
    </row>
    <row r="10" spans="1:21" s="4" customFormat="1" ht="15" customHeight="1" x14ac:dyDescent="0.25">
      <c r="A10" s="163" t="s">
        <v>80</v>
      </c>
      <c r="B10" s="164">
        <v>25.24</v>
      </c>
      <c r="C10" s="164">
        <v>26.16</v>
      </c>
      <c r="D10" s="164">
        <f t="shared" si="3"/>
        <v>0.92000000000000171</v>
      </c>
      <c r="E10" s="165">
        <v>1</v>
      </c>
      <c r="F10" s="166"/>
      <c r="G10" s="166">
        <v>1.76</v>
      </c>
      <c r="H10" s="166"/>
      <c r="I10" s="166">
        <v>1.1599999999999999</v>
      </c>
      <c r="J10" s="166">
        <v>1.61</v>
      </c>
      <c r="K10" s="167"/>
      <c r="L10" s="167"/>
      <c r="M10" s="166"/>
      <c r="N10" s="166"/>
      <c r="O10" s="166"/>
      <c r="P10" s="166"/>
      <c r="Q10" s="250" t="s">
        <v>279</v>
      </c>
      <c r="R10" s="168" t="s">
        <v>280</v>
      </c>
      <c r="T10" s="4" t="str">
        <f t="shared" si="0"/>
        <v>LEAVE COLUMBUS</v>
      </c>
      <c r="U10" s="4" t="str">
        <f t="shared" si="0"/>
        <v>ENTER WESTERVILLE</v>
      </c>
    </row>
    <row r="11" spans="1:21" s="4" customFormat="1" ht="15" customHeight="1" x14ac:dyDescent="0.25">
      <c r="A11" s="163" t="s">
        <v>81</v>
      </c>
      <c r="B11" s="164">
        <v>0</v>
      </c>
      <c r="C11" s="164">
        <v>0.51</v>
      </c>
      <c r="D11" s="164">
        <f t="shared" si="3"/>
        <v>0.51</v>
      </c>
      <c r="E11" s="165">
        <v>1</v>
      </c>
      <c r="F11" s="166"/>
      <c r="G11" s="166">
        <v>1.02</v>
      </c>
      <c r="H11" s="166">
        <v>1.02</v>
      </c>
      <c r="I11" s="166">
        <v>1.02</v>
      </c>
      <c r="J11" s="166"/>
      <c r="K11" s="167"/>
      <c r="L11" s="167"/>
      <c r="M11" s="166"/>
      <c r="N11" s="166"/>
      <c r="O11" s="166"/>
      <c r="P11" s="166"/>
      <c r="Q11" s="250" t="s">
        <v>147</v>
      </c>
      <c r="R11" s="168" t="s">
        <v>124</v>
      </c>
      <c r="T11" s="4" t="s">
        <v>147</v>
      </c>
      <c r="U11" s="4" t="s">
        <v>124</v>
      </c>
    </row>
    <row r="12" spans="1:21" s="4" customFormat="1" ht="15" customHeight="1" x14ac:dyDescent="0.25">
      <c r="A12" s="163" t="s">
        <v>81</v>
      </c>
      <c r="B12" s="164">
        <v>1.5</v>
      </c>
      <c r="C12" s="257">
        <v>2.2000000000000002</v>
      </c>
      <c r="D12" s="164">
        <f t="shared" si="3"/>
        <v>0.70000000000000018</v>
      </c>
      <c r="E12" s="165">
        <v>1</v>
      </c>
      <c r="F12" s="166"/>
      <c r="G12" s="166">
        <v>1.3600000000000003</v>
      </c>
      <c r="H12" s="166">
        <v>1.36</v>
      </c>
      <c r="I12" s="166">
        <v>1.3600000000000003</v>
      </c>
      <c r="J12" s="166"/>
      <c r="K12" s="167"/>
      <c r="L12" s="167"/>
      <c r="M12" s="166"/>
      <c r="N12" s="166"/>
      <c r="O12" s="166"/>
      <c r="P12" s="166"/>
      <c r="Q12" s="250" t="s">
        <v>279</v>
      </c>
      <c r="R12" s="168" t="s">
        <v>124</v>
      </c>
      <c r="T12" s="4" t="s">
        <v>279</v>
      </c>
      <c r="U12" s="4" t="s">
        <v>124</v>
      </c>
    </row>
    <row r="13" spans="1:21" s="4" customFormat="1" ht="15" customHeight="1" x14ac:dyDescent="0.25">
      <c r="A13" s="163" t="s">
        <v>81</v>
      </c>
      <c r="B13" s="164">
        <v>4.58</v>
      </c>
      <c r="C13" s="164">
        <v>5.21</v>
      </c>
      <c r="D13" s="164">
        <f t="shared" si="3"/>
        <v>0.62999999999999989</v>
      </c>
      <c r="E13" s="165">
        <v>0</v>
      </c>
      <c r="F13" s="338" t="s">
        <v>513</v>
      </c>
      <c r="G13" s="339"/>
      <c r="H13" s="339"/>
      <c r="I13" s="339"/>
      <c r="J13" s="339"/>
      <c r="K13" s="339"/>
      <c r="L13" s="339"/>
      <c r="M13" s="339"/>
      <c r="N13" s="339"/>
      <c r="O13" s="339"/>
      <c r="P13" s="340"/>
      <c r="Q13" s="250" t="s">
        <v>279</v>
      </c>
      <c r="R13" s="168" t="s">
        <v>99</v>
      </c>
      <c r="T13" s="4" t="str">
        <f t="shared" si="0"/>
        <v>LEAVE COLUMBUS</v>
      </c>
      <c r="U13" s="4" t="str">
        <f t="shared" si="0"/>
        <v>PROJECT LIMITS</v>
      </c>
    </row>
    <row r="14" spans="1:21" s="4" customFormat="1" ht="15" customHeight="1" x14ac:dyDescent="0.25">
      <c r="A14" s="163" t="s">
        <v>81</v>
      </c>
      <c r="B14" s="164">
        <v>5.21</v>
      </c>
      <c r="C14" s="164">
        <v>5.41</v>
      </c>
      <c r="D14" s="164">
        <f t="shared" si="3"/>
        <v>0.20000000000000018</v>
      </c>
      <c r="E14" s="165">
        <v>1</v>
      </c>
      <c r="F14" s="166"/>
      <c r="G14" s="166">
        <v>0.4</v>
      </c>
      <c r="H14" s="166">
        <v>0.4</v>
      </c>
      <c r="I14" s="166">
        <v>0.4</v>
      </c>
      <c r="J14" s="166"/>
      <c r="K14" s="167"/>
      <c r="L14" s="167"/>
      <c r="M14" s="166"/>
      <c r="N14" s="166"/>
      <c r="O14" s="166"/>
      <c r="P14" s="166"/>
      <c r="Q14" s="250" t="s">
        <v>99</v>
      </c>
      <c r="R14" s="168" t="s">
        <v>124</v>
      </c>
    </row>
    <row r="15" spans="1:21" s="4" customFormat="1" ht="15" customHeight="1" x14ac:dyDescent="0.25">
      <c r="A15" s="163" t="s">
        <v>282</v>
      </c>
      <c r="B15" s="164">
        <v>4.8600000000000003</v>
      </c>
      <c r="C15" s="164">
        <v>10.79</v>
      </c>
      <c r="D15" s="164">
        <f t="shared" si="3"/>
        <v>5.9299999999999988</v>
      </c>
      <c r="E15" s="165">
        <v>1</v>
      </c>
      <c r="F15" s="166"/>
      <c r="G15" s="166">
        <v>11.591999999999997</v>
      </c>
      <c r="H15" s="166">
        <v>0.39</v>
      </c>
      <c r="I15" s="166">
        <v>4.2820000000000009</v>
      </c>
      <c r="J15" s="166">
        <v>6.5139999999999985</v>
      </c>
      <c r="K15" s="166"/>
      <c r="L15" s="167"/>
      <c r="M15" s="166"/>
      <c r="N15" s="166"/>
      <c r="O15" s="166"/>
      <c r="P15" s="166"/>
      <c r="Q15" s="250" t="s">
        <v>279</v>
      </c>
      <c r="R15" s="168" t="s">
        <v>124</v>
      </c>
      <c r="T15" s="4" t="str">
        <f t="shared" si="0"/>
        <v>LEAVE COLUMBUS</v>
      </c>
      <c r="U15" s="4" t="str">
        <f t="shared" si="0"/>
        <v>ENTER COLUMBUS</v>
      </c>
    </row>
    <row r="16" spans="1:21" s="4" customFormat="1" ht="15" customHeight="1" x14ac:dyDescent="0.25">
      <c r="A16" s="163" t="s">
        <v>282</v>
      </c>
      <c r="B16" s="164">
        <v>26.61</v>
      </c>
      <c r="C16" s="164">
        <v>29.09</v>
      </c>
      <c r="D16" s="164">
        <f t="shared" si="3"/>
        <v>2.4800000000000004</v>
      </c>
      <c r="E16" s="165">
        <v>1</v>
      </c>
      <c r="F16" s="166"/>
      <c r="G16" s="166">
        <v>4.96</v>
      </c>
      <c r="H16" s="166">
        <v>4.96</v>
      </c>
      <c r="I16" s="166">
        <v>4.96</v>
      </c>
      <c r="J16" s="166"/>
      <c r="K16" s="167">
        <v>1584</v>
      </c>
      <c r="L16" s="167"/>
      <c r="M16" s="166"/>
      <c r="N16" s="166"/>
      <c r="O16" s="166"/>
      <c r="P16" s="166"/>
      <c r="Q16" s="250" t="s">
        <v>279</v>
      </c>
      <c r="R16" s="168" t="s">
        <v>283</v>
      </c>
      <c r="T16" s="4" t="str">
        <f t="shared" si="0"/>
        <v>LEAVE COLUMBUS</v>
      </c>
      <c r="U16" s="4" t="str">
        <f t="shared" si="0"/>
        <v>ENTER CANAL WINCHESTER</v>
      </c>
    </row>
    <row r="17" spans="1:21" s="4" customFormat="1" ht="15" customHeight="1" x14ac:dyDescent="0.25">
      <c r="A17" s="163" t="s">
        <v>160</v>
      </c>
      <c r="B17" s="164">
        <v>0</v>
      </c>
      <c r="C17" s="164">
        <v>4.0199999999999996</v>
      </c>
      <c r="D17" s="169">
        <f t="shared" si="3"/>
        <v>4.0199999999999996</v>
      </c>
      <c r="E17" s="165">
        <v>1</v>
      </c>
      <c r="F17" s="166"/>
      <c r="G17" s="166">
        <v>8.0399999999999991</v>
      </c>
      <c r="H17" s="166">
        <v>7.4599999999999991</v>
      </c>
      <c r="I17" s="166">
        <v>8.0399999999999991</v>
      </c>
      <c r="J17" s="166">
        <v>0.29000000000000004</v>
      </c>
      <c r="K17" s="167">
        <v>0</v>
      </c>
      <c r="L17" s="167"/>
      <c r="M17" s="166"/>
      <c r="N17" s="166"/>
      <c r="O17" s="166"/>
      <c r="P17" s="166"/>
      <c r="Q17" s="250" t="s">
        <v>284</v>
      </c>
      <c r="R17" s="168" t="s">
        <v>124</v>
      </c>
      <c r="T17" s="4" t="str">
        <f t="shared" si="0"/>
        <v>MADISON COUNTY LINE</v>
      </c>
      <c r="U17" s="4" t="str">
        <f t="shared" si="0"/>
        <v>ENTER COLUMBUS</v>
      </c>
    </row>
    <row r="18" spans="1:21" s="4" customFormat="1" ht="15" customHeight="1" x14ac:dyDescent="0.25">
      <c r="A18" s="163" t="s">
        <v>160</v>
      </c>
      <c r="B18" s="170">
        <v>4.76</v>
      </c>
      <c r="C18" s="170">
        <v>6.92</v>
      </c>
      <c r="D18" s="169">
        <f t="shared" si="3"/>
        <v>2.16</v>
      </c>
      <c r="E18" s="165">
        <v>1</v>
      </c>
      <c r="F18" s="171"/>
      <c r="G18" s="171">
        <v>4.07</v>
      </c>
      <c r="H18" s="171">
        <v>1.6099999999999994</v>
      </c>
      <c r="I18" s="171">
        <v>5.5</v>
      </c>
      <c r="J18" s="171">
        <v>1.24</v>
      </c>
      <c r="K18" s="172"/>
      <c r="L18" s="172"/>
      <c r="M18" s="171"/>
      <c r="N18" s="171"/>
      <c r="O18" s="171"/>
      <c r="P18" s="171"/>
      <c r="Q18" s="251" t="s">
        <v>279</v>
      </c>
      <c r="R18" s="174" t="s">
        <v>124</v>
      </c>
      <c r="T18" s="4" t="str">
        <f t="shared" si="0"/>
        <v>LEAVE COLUMBUS</v>
      </c>
      <c r="U18" s="4" t="str">
        <f t="shared" si="0"/>
        <v>ENTER COLUMBUS</v>
      </c>
    </row>
    <row r="19" spans="1:21" s="4" customFormat="1" ht="15" customHeight="1" x14ac:dyDescent="0.25">
      <c r="A19" s="163" t="s">
        <v>160</v>
      </c>
      <c r="B19" s="170">
        <v>6.92</v>
      </c>
      <c r="C19" s="170">
        <v>7.6</v>
      </c>
      <c r="D19" s="169">
        <f t="shared" si="3"/>
        <v>0.67999999999999972</v>
      </c>
      <c r="E19" s="165">
        <v>0</v>
      </c>
      <c r="F19" s="341" t="s">
        <v>514</v>
      </c>
      <c r="G19" s="342"/>
      <c r="H19" s="342"/>
      <c r="I19" s="342"/>
      <c r="J19" s="342"/>
      <c r="K19" s="342"/>
      <c r="L19" s="342"/>
      <c r="M19" s="342"/>
      <c r="N19" s="342"/>
      <c r="O19" s="342"/>
      <c r="P19" s="343"/>
      <c r="Q19" s="251" t="s">
        <v>515</v>
      </c>
      <c r="R19" s="174" t="s">
        <v>124</v>
      </c>
      <c r="T19" s="4" t="str">
        <f t="shared" si="0"/>
        <v>VOITUS DRIVE</v>
      </c>
      <c r="U19" s="4" t="str">
        <f t="shared" si="0"/>
        <v>ENTER COLUMBUS</v>
      </c>
    </row>
    <row r="20" spans="1:21" s="4" customFormat="1" ht="15" customHeight="1" x14ac:dyDescent="0.25">
      <c r="A20" s="163" t="s">
        <v>144</v>
      </c>
      <c r="B20" s="170">
        <v>0</v>
      </c>
      <c r="C20" s="170">
        <v>5.63</v>
      </c>
      <c r="D20" s="169">
        <f t="shared" si="3"/>
        <v>5.63</v>
      </c>
      <c r="E20" s="165">
        <v>1</v>
      </c>
      <c r="F20" s="171"/>
      <c r="G20" s="171">
        <v>11.268000000000001</v>
      </c>
      <c r="H20" s="171"/>
      <c r="I20" s="171"/>
      <c r="J20" s="171">
        <v>5.8539999999999992</v>
      </c>
      <c r="K20" s="172"/>
      <c r="L20" s="172"/>
      <c r="M20" s="171"/>
      <c r="N20" s="171"/>
      <c r="O20" s="171"/>
      <c r="P20" s="171"/>
      <c r="Q20" s="251" t="s">
        <v>285</v>
      </c>
      <c r="R20" s="174" t="s">
        <v>286</v>
      </c>
      <c r="T20" s="4" t="str">
        <f t="shared" si="0"/>
        <v xml:space="preserve">LEAVE PICKAWAY CO. </v>
      </c>
      <c r="U20" s="4" t="str">
        <f t="shared" si="0"/>
        <v>ENTER GROVE CITY</v>
      </c>
    </row>
    <row r="21" spans="1:21" s="4" customFormat="1" ht="15" customHeight="1" x14ac:dyDescent="0.25">
      <c r="A21" s="163" t="s">
        <v>144</v>
      </c>
      <c r="B21" s="170">
        <v>8.07</v>
      </c>
      <c r="C21" s="170">
        <v>8.5399999999999991</v>
      </c>
      <c r="D21" s="169">
        <f t="shared" si="3"/>
        <v>0.46999999999999886</v>
      </c>
      <c r="E21" s="165">
        <v>1</v>
      </c>
      <c r="F21" s="171"/>
      <c r="G21" s="171">
        <v>0.94</v>
      </c>
      <c r="H21" s="171"/>
      <c r="I21" s="171">
        <v>0.94</v>
      </c>
      <c r="J21" s="171">
        <v>0.94</v>
      </c>
      <c r="K21" s="172"/>
      <c r="L21" s="172"/>
      <c r="M21" s="171"/>
      <c r="N21" s="171"/>
      <c r="O21" s="171"/>
      <c r="P21" s="171"/>
      <c r="Q21" s="251" t="s">
        <v>287</v>
      </c>
      <c r="R21" s="174" t="s">
        <v>124</v>
      </c>
      <c r="T21" s="4" t="str">
        <f t="shared" si="0"/>
        <v>LEAVE GROVE CITY</v>
      </c>
      <c r="U21" s="4" t="str">
        <f t="shared" si="0"/>
        <v>ENTER COLUMBUS</v>
      </c>
    </row>
    <row r="22" spans="1:21" s="4" customFormat="1" ht="15" customHeight="1" x14ac:dyDescent="0.25">
      <c r="A22" s="175" t="s">
        <v>144</v>
      </c>
      <c r="B22" s="170">
        <v>9.2200000000000006</v>
      </c>
      <c r="C22" s="170">
        <v>11.69</v>
      </c>
      <c r="D22" s="169">
        <f t="shared" si="3"/>
        <v>2.4699999999999989</v>
      </c>
      <c r="E22" s="165">
        <v>1</v>
      </c>
      <c r="F22" s="171"/>
      <c r="G22" s="171">
        <v>4.68</v>
      </c>
      <c r="H22" s="171"/>
      <c r="I22" s="171"/>
      <c r="J22" s="171">
        <v>2.78</v>
      </c>
      <c r="K22" s="172"/>
      <c r="L22" s="172"/>
      <c r="M22" s="171"/>
      <c r="N22" s="171"/>
      <c r="O22" s="171"/>
      <c r="P22" s="171"/>
      <c r="Q22" s="251" t="s">
        <v>279</v>
      </c>
      <c r="R22" s="174" t="s">
        <v>124</v>
      </c>
      <c r="T22" s="4" t="str">
        <f t="shared" si="0"/>
        <v>LEAVE COLUMBUS</v>
      </c>
      <c r="U22" s="4" t="str">
        <f t="shared" si="0"/>
        <v>ENTER COLUMBUS</v>
      </c>
    </row>
    <row r="23" spans="1:21" s="4" customFormat="1" ht="15" customHeight="1" x14ac:dyDescent="0.25">
      <c r="A23" s="175" t="s">
        <v>144</v>
      </c>
      <c r="B23" s="170">
        <v>22.26</v>
      </c>
      <c r="C23" s="170">
        <v>22.6</v>
      </c>
      <c r="D23" s="169">
        <f t="shared" si="3"/>
        <v>0.33999999999999986</v>
      </c>
      <c r="E23" s="165">
        <v>1</v>
      </c>
      <c r="F23" s="171"/>
      <c r="G23" s="171">
        <v>0.67999999999999972</v>
      </c>
      <c r="H23" s="171">
        <v>0.67999999999999972</v>
      </c>
      <c r="I23" s="171">
        <v>0.67999999999999972</v>
      </c>
      <c r="J23" s="171"/>
      <c r="K23" s="172"/>
      <c r="L23" s="172"/>
      <c r="M23" s="171"/>
      <c r="N23" s="171"/>
      <c r="O23" s="171"/>
      <c r="P23" s="171"/>
      <c r="Q23" s="251" t="s">
        <v>279</v>
      </c>
      <c r="R23" s="174" t="s">
        <v>288</v>
      </c>
      <c r="T23" s="4" t="str">
        <f t="shared" si="0"/>
        <v>LEAVE COLUMBUS</v>
      </c>
      <c r="U23" s="4" t="str">
        <f t="shared" si="0"/>
        <v>ENTER GAHANNA CORP LIMIT</v>
      </c>
    </row>
    <row r="24" spans="1:21" s="4" customFormat="1" ht="15" customHeight="1" x14ac:dyDescent="0.25">
      <c r="A24" s="175" t="s">
        <v>144</v>
      </c>
      <c r="B24" s="170">
        <v>31.65</v>
      </c>
      <c r="C24" s="170">
        <v>33.700000000000003</v>
      </c>
      <c r="D24" s="169">
        <f t="shared" si="3"/>
        <v>2.0500000000000043</v>
      </c>
      <c r="E24" s="165">
        <v>1</v>
      </c>
      <c r="F24" s="171"/>
      <c r="G24" s="171">
        <v>4.1000000000000085</v>
      </c>
      <c r="H24" s="171">
        <v>0</v>
      </c>
      <c r="I24" s="171">
        <v>0</v>
      </c>
      <c r="J24" s="171">
        <v>2.1200000000000045</v>
      </c>
      <c r="K24" s="172"/>
      <c r="L24" s="172"/>
      <c r="M24" s="171"/>
      <c r="N24" s="171"/>
      <c r="O24" s="171"/>
      <c r="P24" s="171"/>
      <c r="Q24" s="251" t="s">
        <v>289</v>
      </c>
      <c r="R24" s="174" t="s">
        <v>290</v>
      </c>
      <c r="T24" s="4" t="str">
        <f t="shared" si="0"/>
        <v>LEAVE NEW ALBANY</v>
      </c>
      <c r="U24" s="4" t="str">
        <f t="shared" si="0"/>
        <v>LICKING CO. LINE</v>
      </c>
    </row>
    <row r="25" spans="1:21" s="4" customFormat="1" ht="15" customHeight="1" x14ac:dyDescent="0.25">
      <c r="A25" s="175" t="s">
        <v>166</v>
      </c>
      <c r="B25" s="170">
        <v>0</v>
      </c>
      <c r="C25" s="170">
        <v>12.68</v>
      </c>
      <c r="D25" s="169">
        <f t="shared" si="3"/>
        <v>12.68</v>
      </c>
      <c r="E25" s="165">
        <v>2</v>
      </c>
      <c r="F25" s="171"/>
      <c r="G25" s="171">
        <v>26.34</v>
      </c>
      <c r="H25" s="171">
        <v>26.34</v>
      </c>
      <c r="I25" s="171">
        <v>55.319999999999993</v>
      </c>
      <c r="J25" s="171">
        <v>0</v>
      </c>
      <c r="K25" s="171">
        <v>0</v>
      </c>
      <c r="L25" s="171"/>
      <c r="M25" s="171"/>
      <c r="N25" s="171"/>
      <c r="O25" s="171"/>
      <c r="P25" s="171"/>
      <c r="Q25" s="251" t="s">
        <v>284</v>
      </c>
      <c r="R25" s="174" t="s">
        <v>99</v>
      </c>
      <c r="T25" s="4" t="str">
        <f t="shared" si="0"/>
        <v>MADISON COUNTY LINE</v>
      </c>
      <c r="U25" s="4" t="str">
        <f t="shared" si="0"/>
        <v>PROJECT LIMITS</v>
      </c>
    </row>
    <row r="26" spans="1:21" s="4" customFormat="1" ht="15" customHeight="1" x14ac:dyDescent="0.25">
      <c r="A26" s="175" t="s">
        <v>166</v>
      </c>
      <c r="B26" s="170">
        <v>12.68</v>
      </c>
      <c r="C26" s="170">
        <v>14.3</v>
      </c>
      <c r="D26" s="169">
        <f t="shared" si="3"/>
        <v>1.620000000000001</v>
      </c>
      <c r="E26" s="165">
        <v>2</v>
      </c>
      <c r="F26" s="341" t="s">
        <v>516</v>
      </c>
      <c r="G26" s="342"/>
      <c r="H26" s="342"/>
      <c r="I26" s="342"/>
      <c r="J26" s="342"/>
      <c r="K26" s="342"/>
      <c r="L26" s="342"/>
      <c r="M26" s="342"/>
      <c r="N26" s="342"/>
      <c r="O26" s="342"/>
      <c r="P26" s="343"/>
      <c r="Q26" s="251" t="s">
        <v>99</v>
      </c>
      <c r="R26" s="174" t="s">
        <v>99</v>
      </c>
      <c r="T26" s="4" t="str">
        <f t="shared" si="0"/>
        <v>PROJECT LIMITS</v>
      </c>
      <c r="U26" s="4" t="str">
        <f t="shared" si="0"/>
        <v>PROJECT LIMITS</v>
      </c>
    </row>
    <row r="27" spans="1:21" s="4" customFormat="1" ht="15" customHeight="1" x14ac:dyDescent="0.25">
      <c r="A27" s="175" t="s">
        <v>166</v>
      </c>
      <c r="B27" s="170">
        <v>14.3</v>
      </c>
      <c r="C27" s="170">
        <v>22.25</v>
      </c>
      <c r="D27" s="169">
        <f t="shared" ref="D27:D28" si="4">ABS(C27-B27)</f>
        <v>7.9499999999999993</v>
      </c>
      <c r="E27" s="165">
        <v>2</v>
      </c>
      <c r="F27" s="171"/>
      <c r="G27" s="171">
        <v>10.14</v>
      </c>
      <c r="H27" s="171">
        <v>10.14</v>
      </c>
      <c r="I27" s="171">
        <v>27.020000000000003</v>
      </c>
      <c r="J27" s="171"/>
      <c r="K27" s="171"/>
      <c r="L27" s="171"/>
      <c r="M27" s="171"/>
      <c r="N27" s="171"/>
      <c r="O27" s="171"/>
      <c r="P27" s="171"/>
      <c r="Q27" s="251" t="s">
        <v>99</v>
      </c>
      <c r="R27" s="174" t="s">
        <v>99</v>
      </c>
      <c r="T27" s="4" t="str">
        <f t="shared" ref="T27:T28" si="5">UPPER(Q27)</f>
        <v>PROJECT LIMITS</v>
      </c>
      <c r="U27" s="4" t="str">
        <f t="shared" ref="U27:U28" si="6">UPPER(R27)</f>
        <v>PROJECT LIMITS</v>
      </c>
    </row>
    <row r="28" spans="1:21" s="4" customFormat="1" ht="15" customHeight="1" x14ac:dyDescent="0.25">
      <c r="A28" s="175" t="s">
        <v>166</v>
      </c>
      <c r="B28" s="170">
        <v>22.25</v>
      </c>
      <c r="C28" s="170">
        <v>24.93</v>
      </c>
      <c r="D28" s="169">
        <f t="shared" si="4"/>
        <v>2.6799999999999997</v>
      </c>
      <c r="E28" s="165">
        <v>0</v>
      </c>
      <c r="F28" s="341" t="s">
        <v>517</v>
      </c>
      <c r="G28" s="342"/>
      <c r="H28" s="342"/>
      <c r="I28" s="342"/>
      <c r="J28" s="342"/>
      <c r="K28" s="342"/>
      <c r="L28" s="342"/>
      <c r="M28" s="342"/>
      <c r="N28" s="342"/>
      <c r="O28" s="342"/>
      <c r="P28" s="343"/>
      <c r="Q28" s="251" t="s">
        <v>99</v>
      </c>
      <c r="R28" s="174" t="s">
        <v>237</v>
      </c>
      <c r="T28" s="4" t="str">
        <f t="shared" si="5"/>
        <v>PROJECT LIMITS</v>
      </c>
      <c r="U28" s="4" t="str">
        <f t="shared" si="6"/>
        <v>FAIRFIELD CO. LINE</v>
      </c>
    </row>
    <row r="29" spans="1:21" s="4" customFormat="1" ht="15" customHeight="1" x14ac:dyDescent="0.25">
      <c r="A29" s="175" t="s">
        <v>166</v>
      </c>
      <c r="B29" s="170">
        <v>5.0199999999999996</v>
      </c>
      <c r="C29" s="170"/>
      <c r="D29" s="164"/>
      <c r="E29" s="165">
        <v>2</v>
      </c>
      <c r="F29" s="171"/>
      <c r="G29" s="171">
        <v>0.66</v>
      </c>
      <c r="H29" s="171">
        <v>0.66</v>
      </c>
      <c r="I29" s="171"/>
      <c r="J29" s="171"/>
      <c r="K29" s="172">
        <v>936</v>
      </c>
      <c r="L29" s="172">
        <v>1044</v>
      </c>
      <c r="M29" s="171"/>
      <c r="N29" s="171"/>
      <c r="O29" s="171"/>
      <c r="P29" s="171"/>
      <c r="Q29" s="251" t="s">
        <v>110</v>
      </c>
      <c r="R29" s="174" t="s">
        <v>291</v>
      </c>
      <c r="T29" s="4" t="str">
        <f t="shared" si="0"/>
        <v>RAMP TO</v>
      </c>
      <c r="U29" s="4" t="str">
        <f t="shared" si="0"/>
        <v>HILLIARD ROME RD</v>
      </c>
    </row>
    <row r="30" spans="1:21" s="4" customFormat="1" ht="15" customHeight="1" x14ac:dyDescent="0.25">
      <c r="A30" s="175" t="s">
        <v>166</v>
      </c>
      <c r="B30" s="170">
        <v>5.22</v>
      </c>
      <c r="C30" s="170"/>
      <c r="D30" s="164"/>
      <c r="E30" s="165">
        <v>2</v>
      </c>
      <c r="F30" s="171"/>
      <c r="G30" s="171">
        <v>0.74</v>
      </c>
      <c r="H30" s="171">
        <v>0.74</v>
      </c>
      <c r="I30" s="171"/>
      <c r="J30" s="171"/>
      <c r="K30" s="172">
        <v>1850</v>
      </c>
      <c r="L30" s="172"/>
      <c r="M30" s="171"/>
      <c r="N30" s="171"/>
      <c r="O30" s="171"/>
      <c r="P30" s="171"/>
      <c r="Q30" s="251" t="s">
        <v>109</v>
      </c>
      <c r="R30" s="174" t="s">
        <v>292</v>
      </c>
      <c r="T30" s="4" t="str">
        <f t="shared" si="0"/>
        <v>RAMP FROM</v>
      </c>
      <c r="U30" s="4" t="str">
        <f t="shared" si="0"/>
        <v>HILLIARD ROME RD SB</v>
      </c>
    </row>
    <row r="31" spans="1:21" s="4" customFormat="1" ht="15" customHeight="1" x14ac:dyDescent="0.25">
      <c r="A31" s="175" t="s">
        <v>166</v>
      </c>
      <c r="B31" s="170">
        <v>5.44</v>
      </c>
      <c r="C31" s="170"/>
      <c r="D31" s="164"/>
      <c r="E31" s="165">
        <v>2</v>
      </c>
      <c r="F31" s="171"/>
      <c r="G31" s="171">
        <v>0.74</v>
      </c>
      <c r="H31" s="171">
        <v>0.74</v>
      </c>
      <c r="I31" s="171"/>
      <c r="J31" s="171"/>
      <c r="K31" s="172">
        <v>2752</v>
      </c>
      <c r="L31" s="172">
        <v>2200</v>
      </c>
      <c r="M31" s="171"/>
      <c r="N31" s="171"/>
      <c r="O31" s="171"/>
      <c r="P31" s="171"/>
      <c r="Q31" s="251" t="s">
        <v>109</v>
      </c>
      <c r="R31" s="174" t="s">
        <v>293</v>
      </c>
      <c r="T31" s="4" t="str">
        <f t="shared" si="0"/>
        <v>RAMP FROM</v>
      </c>
      <c r="U31" s="4" t="str">
        <f t="shared" si="0"/>
        <v>HILLIARD ROME RD NB</v>
      </c>
    </row>
    <row r="32" spans="1:21" s="4" customFormat="1" ht="15" customHeight="1" x14ac:dyDescent="0.25">
      <c r="A32" s="175" t="s">
        <v>166</v>
      </c>
      <c r="B32" s="170">
        <v>6.65</v>
      </c>
      <c r="C32" s="170"/>
      <c r="D32" s="164"/>
      <c r="E32" s="165">
        <v>2</v>
      </c>
      <c r="F32" s="171"/>
      <c r="G32" s="171">
        <v>1.74</v>
      </c>
      <c r="H32" s="171">
        <v>1.74</v>
      </c>
      <c r="I32" s="171"/>
      <c r="J32" s="171"/>
      <c r="K32" s="172">
        <v>8042</v>
      </c>
      <c r="L32" s="172">
        <v>4200</v>
      </c>
      <c r="M32" s="171"/>
      <c r="N32" s="171"/>
      <c r="O32" s="171"/>
      <c r="P32" s="171"/>
      <c r="Q32" s="251" t="s">
        <v>138</v>
      </c>
      <c r="R32" s="174" t="s">
        <v>294</v>
      </c>
      <c r="T32" s="4" t="str">
        <f t="shared" si="0"/>
        <v xml:space="preserve">RAMP TO </v>
      </c>
      <c r="U32" s="4" t="str">
        <f t="shared" si="0"/>
        <v>IR270 SB</v>
      </c>
    </row>
    <row r="33" spans="1:21" s="4" customFormat="1" ht="15" customHeight="1" x14ac:dyDescent="0.25">
      <c r="A33" s="175" t="s">
        <v>166</v>
      </c>
      <c r="B33" s="170">
        <v>6.98</v>
      </c>
      <c r="C33" s="170"/>
      <c r="D33" s="164"/>
      <c r="E33" s="165">
        <v>2</v>
      </c>
      <c r="F33" s="171"/>
      <c r="G33" s="171">
        <v>0.6</v>
      </c>
      <c r="H33" s="171">
        <v>0.6</v>
      </c>
      <c r="I33" s="171"/>
      <c r="J33" s="171"/>
      <c r="K33" s="172"/>
      <c r="L33" s="172"/>
      <c r="M33" s="171"/>
      <c r="N33" s="171"/>
      <c r="O33" s="171"/>
      <c r="P33" s="171"/>
      <c r="Q33" s="251" t="s">
        <v>110</v>
      </c>
      <c r="R33" s="174" t="s">
        <v>295</v>
      </c>
      <c r="T33" s="4" t="str">
        <f t="shared" si="0"/>
        <v>RAMP TO</v>
      </c>
      <c r="U33" s="4" t="str">
        <f t="shared" si="0"/>
        <v>IR270 NB</v>
      </c>
    </row>
    <row r="34" spans="1:21" s="4" customFormat="1" ht="15" customHeight="1" x14ac:dyDescent="0.25">
      <c r="A34" s="175" t="s">
        <v>166</v>
      </c>
      <c r="B34" s="170">
        <v>7.24</v>
      </c>
      <c r="C34" s="170"/>
      <c r="D34" s="164"/>
      <c r="E34" s="165">
        <v>2</v>
      </c>
      <c r="F34" s="171"/>
      <c r="G34" s="171">
        <v>2.86</v>
      </c>
      <c r="H34" s="171">
        <v>2.86</v>
      </c>
      <c r="I34" s="171"/>
      <c r="J34" s="171"/>
      <c r="K34" s="172">
        <v>3988</v>
      </c>
      <c r="L34" s="172">
        <v>2550</v>
      </c>
      <c r="M34" s="171"/>
      <c r="N34" s="171"/>
      <c r="O34" s="171"/>
      <c r="P34" s="171"/>
      <c r="Q34" s="251" t="s">
        <v>109</v>
      </c>
      <c r="R34" s="174" t="s">
        <v>296</v>
      </c>
      <c r="T34" s="4" t="str">
        <f t="shared" si="0"/>
        <v>RAMP FROM</v>
      </c>
      <c r="U34" s="4" t="str">
        <f t="shared" si="0"/>
        <v>IR270</v>
      </c>
    </row>
    <row r="35" spans="1:21" s="4" customFormat="1" ht="15" customHeight="1" x14ac:dyDescent="0.25">
      <c r="A35" s="175" t="s">
        <v>166</v>
      </c>
      <c r="B35" s="170">
        <v>7.27</v>
      </c>
      <c r="C35" s="170"/>
      <c r="D35" s="164"/>
      <c r="E35" s="165">
        <v>2</v>
      </c>
      <c r="F35" s="171"/>
      <c r="G35" s="171">
        <v>1.38</v>
      </c>
      <c r="H35" s="171">
        <v>1.38</v>
      </c>
      <c r="I35" s="171">
        <v>1.38</v>
      </c>
      <c r="J35" s="171"/>
      <c r="K35" s="172"/>
      <c r="L35" s="172"/>
      <c r="M35" s="171"/>
      <c r="N35" s="171"/>
      <c r="O35" s="171"/>
      <c r="P35" s="171"/>
      <c r="Q35" s="251" t="s">
        <v>109</v>
      </c>
      <c r="R35" s="174" t="s">
        <v>294</v>
      </c>
      <c r="T35" s="4" t="str">
        <f t="shared" si="0"/>
        <v>RAMP FROM</v>
      </c>
      <c r="U35" s="4" t="str">
        <f t="shared" si="0"/>
        <v>IR270 SB</v>
      </c>
    </row>
    <row r="36" spans="1:21" s="4" customFormat="1" ht="15" customHeight="1" x14ac:dyDescent="0.25">
      <c r="A36" s="175" t="s">
        <v>166</v>
      </c>
      <c r="B36" s="170">
        <v>8.0399999999999991</v>
      </c>
      <c r="C36" s="170"/>
      <c r="D36" s="164"/>
      <c r="E36" s="165">
        <v>2</v>
      </c>
      <c r="F36" s="171"/>
      <c r="G36" s="171">
        <v>0.42</v>
      </c>
      <c r="H36" s="171">
        <v>0.42</v>
      </c>
      <c r="I36" s="171">
        <v>0.42</v>
      </c>
      <c r="J36" s="171"/>
      <c r="K36" s="172">
        <v>4200</v>
      </c>
      <c r="L36" s="172"/>
      <c r="M36" s="171"/>
      <c r="N36" s="171"/>
      <c r="O36" s="171"/>
      <c r="P36" s="171"/>
      <c r="Q36" s="251" t="s">
        <v>138</v>
      </c>
      <c r="R36" s="174" t="s">
        <v>297</v>
      </c>
      <c r="T36" s="4" t="str">
        <f t="shared" si="0"/>
        <v xml:space="preserve">RAMP TO </v>
      </c>
      <c r="U36" s="4" t="str">
        <f t="shared" si="0"/>
        <v>WILSON RD</v>
      </c>
    </row>
    <row r="37" spans="1:21" s="4" customFormat="1" ht="15" customHeight="1" x14ac:dyDescent="0.25">
      <c r="A37" s="175" t="s">
        <v>166</v>
      </c>
      <c r="B37" s="170">
        <v>8.25</v>
      </c>
      <c r="C37" s="170"/>
      <c r="D37" s="164"/>
      <c r="E37" s="165">
        <v>2</v>
      </c>
      <c r="F37" s="171"/>
      <c r="G37" s="171">
        <v>0.59</v>
      </c>
      <c r="H37" s="171">
        <v>0.59</v>
      </c>
      <c r="I37" s="171"/>
      <c r="J37" s="171"/>
      <c r="K37" s="172">
        <v>660</v>
      </c>
      <c r="L37" s="172">
        <v>1120</v>
      </c>
      <c r="M37" s="172"/>
      <c r="N37" s="171"/>
      <c r="O37" s="171"/>
      <c r="P37" s="171"/>
      <c r="Q37" s="251" t="s">
        <v>109</v>
      </c>
      <c r="R37" s="174" t="s">
        <v>297</v>
      </c>
      <c r="T37" s="4" t="str">
        <f t="shared" si="0"/>
        <v>RAMP FROM</v>
      </c>
      <c r="U37" s="4" t="str">
        <f t="shared" si="0"/>
        <v>WILSON RD</v>
      </c>
    </row>
    <row r="38" spans="1:21" s="4" customFormat="1" ht="15" customHeight="1" x14ac:dyDescent="0.25">
      <c r="A38" s="175" t="s">
        <v>166</v>
      </c>
      <c r="B38" s="170">
        <v>9.26</v>
      </c>
      <c r="C38" s="170"/>
      <c r="D38" s="164"/>
      <c r="E38" s="165">
        <v>2</v>
      </c>
      <c r="F38" s="171"/>
      <c r="G38" s="171">
        <v>0.28000000000000003</v>
      </c>
      <c r="H38" s="171">
        <v>0.28000000000000003</v>
      </c>
      <c r="I38" s="171"/>
      <c r="J38" s="171"/>
      <c r="K38" s="172">
        <v>430</v>
      </c>
      <c r="L38" s="172"/>
      <c r="M38" s="172"/>
      <c r="N38" s="171"/>
      <c r="O38" s="171"/>
      <c r="P38" s="171"/>
      <c r="Q38" s="251" t="s">
        <v>109</v>
      </c>
      <c r="R38" s="174" t="s">
        <v>298</v>
      </c>
      <c r="T38" s="4" t="str">
        <f t="shared" si="0"/>
        <v>RAMP FROM</v>
      </c>
      <c r="U38" s="4" t="str">
        <f t="shared" si="0"/>
        <v>HAGUE AVE/FISHER</v>
      </c>
    </row>
    <row r="39" spans="1:21" s="4" customFormat="1" ht="15" customHeight="1" x14ac:dyDescent="0.25">
      <c r="A39" s="175" t="s">
        <v>166</v>
      </c>
      <c r="B39" s="170">
        <v>10.96</v>
      </c>
      <c r="C39" s="170"/>
      <c r="D39" s="164"/>
      <c r="E39" s="165">
        <v>2</v>
      </c>
      <c r="F39" s="171"/>
      <c r="G39" s="171">
        <v>0.56000000000000005</v>
      </c>
      <c r="H39" s="171">
        <v>0.56000000000000005</v>
      </c>
      <c r="I39" s="171"/>
      <c r="J39" s="171"/>
      <c r="K39" s="172">
        <v>1060</v>
      </c>
      <c r="L39" s="172"/>
      <c r="M39" s="172"/>
      <c r="N39" s="171"/>
      <c r="O39" s="171"/>
      <c r="P39" s="171"/>
      <c r="Q39" s="251" t="s">
        <v>138</v>
      </c>
      <c r="R39" s="174" t="s">
        <v>299</v>
      </c>
      <c r="T39" s="4" t="str">
        <f t="shared" si="0"/>
        <v xml:space="preserve">RAMP TO </v>
      </c>
      <c r="U39" s="4" t="str">
        <f t="shared" si="0"/>
        <v>US-40 BROAD ST.</v>
      </c>
    </row>
    <row r="40" spans="1:21" s="4" customFormat="1" ht="15" customHeight="1" x14ac:dyDescent="0.25">
      <c r="A40" s="175" t="s">
        <v>166</v>
      </c>
      <c r="B40" s="170">
        <v>11.4</v>
      </c>
      <c r="C40" s="170"/>
      <c r="D40" s="164"/>
      <c r="E40" s="165">
        <v>2</v>
      </c>
      <c r="F40" s="171"/>
      <c r="G40" s="171">
        <v>0.90909090909090906</v>
      </c>
      <c r="H40" s="171">
        <v>0.90909090909090906</v>
      </c>
      <c r="I40" s="171">
        <v>0</v>
      </c>
      <c r="J40" s="171">
        <v>0</v>
      </c>
      <c r="K40" s="172">
        <v>1600</v>
      </c>
      <c r="L40" s="172">
        <v>0</v>
      </c>
      <c r="M40" s="171"/>
      <c r="N40" s="171"/>
      <c r="O40" s="171"/>
      <c r="P40" s="171"/>
      <c r="Q40" s="173" t="s">
        <v>109</v>
      </c>
      <c r="R40" s="174" t="s">
        <v>299</v>
      </c>
      <c r="T40" s="4" t="str">
        <f t="shared" si="0"/>
        <v>RAMP FROM</v>
      </c>
      <c r="U40" s="4" t="str">
        <f t="shared" si="0"/>
        <v>US-40 BROAD ST.</v>
      </c>
    </row>
    <row r="41" spans="1:21" s="4" customFormat="1" ht="15" customHeight="1" x14ac:dyDescent="0.25">
      <c r="A41" s="175" t="s">
        <v>166</v>
      </c>
      <c r="B41" s="170">
        <v>11.93</v>
      </c>
      <c r="C41" s="170"/>
      <c r="D41" s="164"/>
      <c r="E41" s="165">
        <v>2</v>
      </c>
      <c r="F41" s="171"/>
      <c r="G41" s="171">
        <v>0.65340909090909094</v>
      </c>
      <c r="H41" s="171">
        <v>0.65340909090909094</v>
      </c>
      <c r="I41" s="171">
        <v>0</v>
      </c>
      <c r="J41" s="171">
        <v>0</v>
      </c>
      <c r="K41" s="172">
        <v>1300</v>
      </c>
      <c r="L41" s="172">
        <v>1100</v>
      </c>
      <c r="M41" s="171"/>
      <c r="N41" s="171"/>
      <c r="O41" s="171"/>
      <c r="P41" s="171"/>
      <c r="Q41" s="173" t="s">
        <v>109</v>
      </c>
      <c r="R41" s="174" t="s">
        <v>300</v>
      </c>
      <c r="T41" s="4" t="str">
        <f t="shared" si="0"/>
        <v>RAMP FROM</v>
      </c>
      <c r="U41" s="4" t="str">
        <f t="shared" si="0"/>
        <v>US-62 CENTRAL AVE</v>
      </c>
    </row>
    <row r="42" spans="1:21" s="4" customFormat="1" ht="15" customHeight="1" x14ac:dyDescent="0.25">
      <c r="A42" s="175" t="s">
        <v>166</v>
      </c>
      <c r="B42" s="170">
        <v>12.35</v>
      </c>
      <c r="C42" s="170"/>
      <c r="D42" s="164"/>
      <c r="E42" s="165">
        <v>2</v>
      </c>
      <c r="F42" s="171"/>
      <c r="G42" s="171">
        <v>0.55795454545454548</v>
      </c>
      <c r="H42" s="171">
        <v>0.55795454545454548</v>
      </c>
      <c r="I42" s="171">
        <v>0</v>
      </c>
      <c r="J42" s="171">
        <v>0</v>
      </c>
      <c r="K42" s="172">
        <v>2400</v>
      </c>
      <c r="L42" s="172">
        <v>0</v>
      </c>
      <c r="M42" s="171"/>
      <c r="N42" s="171"/>
      <c r="O42" s="171"/>
      <c r="P42" s="171"/>
      <c r="Q42" s="173" t="s">
        <v>109</v>
      </c>
      <c r="R42" s="174" t="s">
        <v>301</v>
      </c>
      <c r="T42" s="4" t="str">
        <f t="shared" si="0"/>
        <v>RAMP FROM</v>
      </c>
      <c r="U42" s="4" t="str">
        <f t="shared" si="0"/>
        <v>MOUND ST</v>
      </c>
    </row>
    <row r="43" spans="1:21" s="4" customFormat="1" ht="15" customHeight="1" x14ac:dyDescent="0.25">
      <c r="A43" s="175" t="s">
        <v>166</v>
      </c>
      <c r="B43" s="170">
        <v>12.92</v>
      </c>
      <c r="C43" s="170"/>
      <c r="D43" s="164"/>
      <c r="E43" s="165">
        <v>2</v>
      </c>
      <c r="F43" s="171"/>
      <c r="G43" s="171">
        <v>0.64393939393939392</v>
      </c>
      <c r="H43" s="171">
        <v>0.64393939393939392</v>
      </c>
      <c r="I43" s="171">
        <v>0</v>
      </c>
      <c r="J43" s="171">
        <v>0</v>
      </c>
      <c r="K43" s="172">
        <v>1520</v>
      </c>
      <c r="L43" s="172">
        <v>0</v>
      </c>
      <c r="M43" s="171"/>
      <c r="N43" s="171"/>
      <c r="O43" s="171"/>
      <c r="P43" s="171"/>
      <c r="Q43" s="173" t="s">
        <v>110</v>
      </c>
      <c r="R43" s="174" t="s">
        <v>302</v>
      </c>
      <c r="T43" s="4" t="str">
        <f t="shared" si="0"/>
        <v>RAMP TO</v>
      </c>
      <c r="U43" s="4" t="str">
        <f t="shared" si="0"/>
        <v>I-71 SB</v>
      </c>
    </row>
    <row r="44" spans="1:21" s="4" customFormat="1" ht="15" customHeight="1" x14ac:dyDescent="0.25">
      <c r="A44" s="175" t="s">
        <v>166</v>
      </c>
      <c r="B44" s="170">
        <v>13.01</v>
      </c>
      <c r="C44" s="170"/>
      <c r="D44" s="164"/>
      <c r="E44" s="165">
        <v>2</v>
      </c>
      <c r="F44" s="171"/>
      <c r="G44" s="171">
        <v>0.94696969696969702</v>
      </c>
      <c r="H44" s="171">
        <v>0.94696969696969702</v>
      </c>
      <c r="I44" s="171">
        <v>0</v>
      </c>
      <c r="J44" s="171">
        <v>0</v>
      </c>
      <c r="K44" s="172">
        <v>2000</v>
      </c>
      <c r="L44" s="172">
        <v>0</v>
      </c>
      <c r="M44" s="171"/>
      <c r="N44" s="171"/>
      <c r="O44" s="171"/>
      <c r="P44" s="171"/>
      <c r="Q44" s="173" t="s">
        <v>109</v>
      </c>
      <c r="R44" s="174" t="s">
        <v>303</v>
      </c>
      <c r="T44" s="4" t="str">
        <f t="shared" si="0"/>
        <v>RAMP FROM</v>
      </c>
      <c r="U44" s="4" t="str">
        <f t="shared" si="0"/>
        <v>SR-315</v>
      </c>
    </row>
    <row r="45" spans="1:21" s="4" customFormat="1" ht="15" customHeight="1" x14ac:dyDescent="0.25">
      <c r="A45" s="175" t="s">
        <v>166</v>
      </c>
      <c r="B45" s="170">
        <v>14.29</v>
      </c>
      <c r="C45" s="170"/>
      <c r="D45" s="164"/>
      <c r="E45" s="165">
        <v>2</v>
      </c>
      <c r="F45" s="171"/>
      <c r="G45" s="171">
        <v>0.32</v>
      </c>
      <c r="H45" s="171">
        <v>0.32</v>
      </c>
      <c r="I45" s="171">
        <v>0</v>
      </c>
      <c r="J45" s="171"/>
      <c r="K45" s="172">
        <v>680</v>
      </c>
      <c r="L45" s="172">
        <v>700</v>
      </c>
      <c r="M45" s="171"/>
      <c r="N45" s="171"/>
      <c r="O45" s="171"/>
      <c r="P45" s="171"/>
      <c r="Q45" s="173" t="s">
        <v>110</v>
      </c>
      <c r="R45" s="174" t="s">
        <v>518</v>
      </c>
      <c r="T45" s="4" t="str">
        <f t="shared" si="0"/>
        <v>RAMP TO</v>
      </c>
      <c r="U45" s="4" t="str">
        <f t="shared" si="0"/>
        <v>DOWNTOWN</v>
      </c>
    </row>
    <row r="46" spans="1:21" s="4" customFormat="1" ht="15" customHeight="1" x14ac:dyDescent="0.25">
      <c r="A46" s="175" t="s">
        <v>166</v>
      </c>
      <c r="B46" s="170">
        <v>15.09</v>
      </c>
      <c r="C46" s="170"/>
      <c r="D46" s="164"/>
      <c r="E46" s="165">
        <v>2</v>
      </c>
      <c r="F46" s="171"/>
      <c r="G46" s="171">
        <v>0.48</v>
      </c>
      <c r="H46" s="171">
        <v>0.48</v>
      </c>
      <c r="I46" s="171">
        <v>0</v>
      </c>
      <c r="J46" s="171"/>
      <c r="K46" s="172">
        <v>3040</v>
      </c>
      <c r="L46" s="172"/>
      <c r="M46" s="171"/>
      <c r="N46" s="171"/>
      <c r="O46" s="171"/>
      <c r="P46" s="171"/>
      <c r="Q46" s="173" t="s">
        <v>110</v>
      </c>
      <c r="R46" s="174" t="s">
        <v>463</v>
      </c>
      <c r="U46" s="4" t="str">
        <f t="shared" si="0"/>
        <v>IR71</v>
      </c>
    </row>
    <row r="47" spans="1:21" s="4" customFormat="1" ht="15" customHeight="1" x14ac:dyDescent="0.25">
      <c r="A47" s="175" t="s">
        <v>166</v>
      </c>
      <c r="B47" s="170">
        <v>15.5</v>
      </c>
      <c r="C47" s="170"/>
      <c r="D47" s="164"/>
      <c r="E47" s="165">
        <v>2</v>
      </c>
      <c r="F47" s="171"/>
      <c r="G47" s="171">
        <v>0.5</v>
      </c>
      <c r="H47" s="171">
        <v>0.5</v>
      </c>
      <c r="I47" s="171">
        <v>0</v>
      </c>
      <c r="J47" s="171"/>
      <c r="K47" s="172">
        <v>1530</v>
      </c>
      <c r="L47" s="172"/>
      <c r="M47" s="171"/>
      <c r="N47" s="171"/>
      <c r="O47" s="171"/>
      <c r="P47" s="171"/>
      <c r="Q47" s="173" t="s">
        <v>110</v>
      </c>
      <c r="R47" s="174" t="s">
        <v>519</v>
      </c>
      <c r="U47" s="4" t="str">
        <f t="shared" si="0"/>
        <v>MOOBERRY ST</v>
      </c>
    </row>
    <row r="48" spans="1:21" s="4" customFormat="1" ht="15" customHeight="1" x14ac:dyDescent="0.25">
      <c r="A48" s="175" t="s">
        <v>166</v>
      </c>
      <c r="B48" s="170">
        <v>22.35</v>
      </c>
      <c r="C48" s="170"/>
      <c r="D48" s="164"/>
      <c r="E48" s="176">
        <v>2</v>
      </c>
      <c r="F48" s="171"/>
      <c r="G48" s="171">
        <v>2.74</v>
      </c>
      <c r="H48" s="171">
        <v>2.74</v>
      </c>
      <c r="I48" s="171">
        <v>2.74</v>
      </c>
      <c r="J48" s="171">
        <v>0</v>
      </c>
      <c r="K48" s="172">
        <v>5000</v>
      </c>
      <c r="L48" s="172">
        <v>0</v>
      </c>
      <c r="M48" s="171"/>
      <c r="N48" s="171"/>
      <c r="O48" s="171"/>
      <c r="P48" s="171"/>
      <c r="Q48" s="173" t="s">
        <v>110</v>
      </c>
      <c r="R48" s="174" t="s">
        <v>304</v>
      </c>
      <c r="T48" s="4" t="str">
        <f t="shared" ref="T48:U48" si="7">UPPER(Q48)</f>
        <v>RAMP TO</v>
      </c>
      <c r="U48" s="4" t="str">
        <f t="shared" si="7"/>
        <v>I-270</v>
      </c>
    </row>
    <row r="49" spans="1:18" s="4" customFormat="1" ht="15" customHeight="1" x14ac:dyDescent="0.25">
      <c r="A49" s="271"/>
      <c r="B49" s="272"/>
      <c r="C49" s="272"/>
      <c r="D49" s="273"/>
      <c r="E49" s="274"/>
      <c r="F49" s="275"/>
      <c r="G49" s="275"/>
      <c r="H49" s="275"/>
      <c r="I49" s="275"/>
      <c r="J49" s="275"/>
      <c r="K49" s="276"/>
      <c r="L49" s="276"/>
      <c r="M49" s="275"/>
      <c r="N49" s="275"/>
      <c r="O49" s="275"/>
      <c r="P49" s="275"/>
      <c r="Q49" s="277"/>
      <c r="R49" s="278"/>
    </row>
    <row r="50" spans="1:18" s="4" customFormat="1" ht="15" customHeight="1" x14ac:dyDescent="0.25">
      <c r="A50" s="271"/>
      <c r="B50" s="272"/>
      <c r="C50" s="272"/>
      <c r="D50" s="273"/>
      <c r="E50" s="274"/>
      <c r="F50" s="275"/>
      <c r="G50" s="275"/>
      <c r="H50" s="275"/>
      <c r="I50" s="275"/>
      <c r="J50" s="275"/>
      <c r="K50" s="276"/>
      <c r="L50" s="276"/>
      <c r="M50" s="275"/>
      <c r="N50" s="275"/>
      <c r="O50" s="275"/>
      <c r="P50" s="275"/>
      <c r="Q50" s="277"/>
      <c r="R50" s="278"/>
    </row>
    <row r="51" spans="1:18" s="4" customFormat="1" ht="15" customHeight="1" x14ac:dyDescent="0.25">
      <c r="A51" s="271"/>
      <c r="B51" s="272"/>
      <c r="C51" s="272"/>
      <c r="D51" s="273"/>
      <c r="E51" s="274"/>
      <c r="F51" s="275"/>
      <c r="G51" s="275"/>
      <c r="H51" s="275"/>
      <c r="I51" s="275"/>
      <c r="J51" s="275"/>
      <c r="K51" s="276"/>
      <c r="L51" s="276"/>
      <c r="M51" s="275"/>
      <c r="N51" s="275"/>
      <c r="O51" s="275"/>
      <c r="P51" s="275"/>
      <c r="Q51" s="277"/>
      <c r="R51" s="278"/>
    </row>
    <row r="52" spans="1:18" s="4" customFormat="1" ht="15" customHeight="1" x14ac:dyDescent="0.25">
      <c r="A52" s="271"/>
      <c r="B52" s="272"/>
      <c r="C52" s="272"/>
      <c r="D52" s="273"/>
      <c r="E52" s="274"/>
      <c r="F52" s="275"/>
      <c r="G52" s="275"/>
      <c r="H52" s="275"/>
      <c r="I52" s="275"/>
      <c r="J52" s="275"/>
      <c r="K52" s="276"/>
      <c r="L52" s="276"/>
      <c r="M52" s="275"/>
      <c r="N52" s="275"/>
      <c r="O52" s="275"/>
      <c r="P52" s="275"/>
      <c r="Q52" s="277"/>
      <c r="R52" s="278"/>
    </row>
    <row r="53" spans="1:18" s="4" customFormat="1" ht="15" customHeight="1" x14ac:dyDescent="0.25">
      <c r="A53" s="271"/>
      <c r="B53" s="272"/>
      <c r="C53" s="272"/>
      <c r="D53" s="273"/>
      <c r="E53" s="274"/>
      <c r="F53" s="275"/>
      <c r="G53" s="275"/>
      <c r="H53" s="275"/>
      <c r="I53" s="275"/>
      <c r="J53" s="275"/>
      <c r="K53" s="276"/>
      <c r="L53" s="276"/>
      <c r="M53" s="275"/>
      <c r="N53" s="275"/>
      <c r="O53" s="275"/>
      <c r="P53" s="275"/>
      <c r="Q53" s="277"/>
      <c r="R53" s="278"/>
    </row>
    <row r="54" spans="1:18" s="4" customFormat="1" ht="15" customHeight="1" x14ac:dyDescent="0.25">
      <c r="A54" s="271"/>
      <c r="B54" s="272"/>
      <c r="C54" s="272"/>
      <c r="D54" s="273"/>
      <c r="E54" s="274"/>
      <c r="F54" s="275"/>
      <c r="G54" s="275"/>
      <c r="H54" s="275"/>
      <c r="I54" s="275"/>
      <c r="J54" s="275"/>
      <c r="K54" s="276"/>
      <c r="L54" s="276"/>
      <c r="M54" s="275"/>
      <c r="N54" s="275"/>
      <c r="O54" s="275"/>
      <c r="P54" s="275"/>
      <c r="Q54" s="277"/>
      <c r="R54" s="278"/>
    </row>
    <row r="55" spans="1:18" s="4" customFormat="1" ht="15" customHeight="1" x14ac:dyDescent="0.25">
      <c r="A55" s="271"/>
      <c r="B55" s="272"/>
      <c r="C55" s="272"/>
      <c r="D55" s="273"/>
      <c r="E55" s="274"/>
      <c r="F55" s="275"/>
      <c r="G55" s="275"/>
      <c r="H55" s="275"/>
      <c r="I55" s="275"/>
      <c r="J55" s="275"/>
      <c r="K55" s="276"/>
      <c r="L55" s="276"/>
      <c r="M55" s="275"/>
      <c r="N55" s="275"/>
      <c r="O55" s="275"/>
      <c r="P55" s="275"/>
      <c r="Q55" s="277"/>
      <c r="R55" s="278"/>
    </row>
    <row r="56" spans="1:18" s="5" customFormat="1" ht="15" customHeight="1" thickBot="1" x14ac:dyDescent="0.3">
      <c r="A56" s="177"/>
      <c r="B56" s="178"/>
      <c r="C56" s="178"/>
      <c r="D56" s="179"/>
      <c r="E56" s="180"/>
      <c r="F56" s="181"/>
      <c r="G56" s="181"/>
      <c r="H56" s="181"/>
      <c r="I56" s="181"/>
      <c r="J56" s="181"/>
      <c r="K56" s="182"/>
      <c r="L56" s="182"/>
      <c r="M56" s="181"/>
      <c r="N56" s="181"/>
      <c r="O56" s="181"/>
      <c r="P56" s="181"/>
      <c r="Q56" s="183"/>
      <c r="R56" s="184"/>
    </row>
    <row r="57" spans="1:18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18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 t="shared" ref="F58:N58" si="8">IF(SUM(F6:F56)&gt;0,SUM(F6:F56)," ")</f>
        <v xml:space="preserve"> </v>
      </c>
      <c r="G58" s="244">
        <f t="shared" si="8"/>
        <v>110.74136363636362</v>
      </c>
      <c r="H58" s="244">
        <f t="shared" si="8"/>
        <v>72.681363636363642</v>
      </c>
      <c r="I58" s="244">
        <f t="shared" si="8"/>
        <v>115.602</v>
      </c>
      <c r="J58" s="244">
        <f t="shared" si="8"/>
        <v>22.113000000000003</v>
      </c>
      <c r="K58" s="116">
        <f t="shared" si="8"/>
        <v>44692</v>
      </c>
      <c r="L58" s="116">
        <f t="shared" si="8"/>
        <v>12914</v>
      </c>
      <c r="M58" s="116" t="str">
        <f t="shared" si="8"/>
        <v xml:space="preserve"> </v>
      </c>
      <c r="N58" s="116" t="str">
        <f t="shared" si="8"/>
        <v xml:space="preserve"> </v>
      </c>
      <c r="O58" s="116"/>
      <c r="P58" s="116" t="str">
        <f>IF(SUM(P6:P56)&gt;0,SUM(P6:P56)," ")</f>
        <v xml:space="preserve"> </v>
      </c>
      <c r="Q58" s="245"/>
      <c r="R58" s="245"/>
    </row>
    <row r="59" spans="1:18" ht="15" customHeight="1" x14ac:dyDescent="0.25"/>
    <row r="60" spans="1:18" ht="15" customHeight="1" x14ac:dyDescent="0.25"/>
    <row r="61" spans="1:18" ht="15" customHeight="1" x14ac:dyDescent="0.25"/>
    <row r="62" spans="1:18" ht="15" customHeight="1" x14ac:dyDescent="0.25"/>
    <row r="64" spans="1:18" x14ac:dyDescent="0.25">
      <c r="G64" s="138"/>
      <c r="H64" s="138"/>
      <c r="I64" s="138"/>
      <c r="J64" s="138"/>
    </row>
    <row r="65" spans="5:12" x14ac:dyDescent="0.25">
      <c r="G65" s="138"/>
      <c r="H65" s="138"/>
      <c r="I65" s="138"/>
      <c r="J65" s="138"/>
    </row>
    <row r="66" spans="5:12" x14ac:dyDescent="0.25">
      <c r="G66" s="138"/>
      <c r="H66" s="138"/>
      <c r="I66" s="138"/>
      <c r="J66" s="138"/>
    </row>
    <row r="67" spans="5:12" x14ac:dyDescent="0.25">
      <c r="G67" s="138"/>
      <c r="H67" s="138"/>
      <c r="I67" s="138"/>
      <c r="J67" s="138"/>
    </row>
    <row r="68" spans="5:12" x14ac:dyDescent="0.25">
      <c r="G68" s="138"/>
      <c r="H68" s="138"/>
      <c r="I68" s="138"/>
      <c r="J68" s="138"/>
    </row>
    <row r="69" spans="5:12" x14ac:dyDescent="0.25">
      <c r="G69" s="138"/>
      <c r="H69" s="138"/>
      <c r="I69" s="138"/>
      <c r="J69" s="138"/>
    </row>
    <row r="70" spans="5:12" x14ac:dyDescent="0.25">
      <c r="G70" s="138"/>
      <c r="H70" s="138"/>
      <c r="I70" s="138"/>
      <c r="J70" s="138"/>
    </row>
    <row r="71" spans="5:12" x14ac:dyDescent="0.25">
      <c r="E71" s="308"/>
      <c r="F71" s="308"/>
      <c r="G71" s="138"/>
      <c r="H71" s="138"/>
      <c r="I71" s="138"/>
      <c r="J71" s="138"/>
    </row>
    <row r="72" spans="5:12" x14ac:dyDescent="0.25">
      <c r="G72" s="138"/>
      <c r="H72" s="138"/>
      <c r="I72" s="138"/>
      <c r="J72" s="138"/>
      <c r="K72" s="140"/>
      <c r="L72" s="140"/>
    </row>
  </sheetData>
  <mergeCells count="15">
    <mergeCell ref="E71:F71"/>
    <mergeCell ref="A57:R57"/>
    <mergeCell ref="Q1:R4"/>
    <mergeCell ref="A1:A5"/>
    <mergeCell ref="B1:C4"/>
    <mergeCell ref="D1:D5"/>
    <mergeCell ref="E1:E5"/>
    <mergeCell ref="F1:P1"/>
    <mergeCell ref="A58:E58"/>
    <mergeCell ref="F6:P6"/>
    <mergeCell ref="F8:P8"/>
    <mergeCell ref="F13:P13"/>
    <mergeCell ref="F19:P19"/>
    <mergeCell ref="F26:P26"/>
    <mergeCell ref="F28:P28"/>
  </mergeCells>
  <pageMargins left="0.7" right="0.7" top="0.75" bottom="0.75" header="0.3" footer="0.3"/>
  <pageSetup orientation="portrait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C33CB4-BF33-46B2-838D-3AB4FBC6A2BD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4B839062-C74C-4E24-B8C5-841DB1549291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4A255-775B-4ACE-8B38-9984CFECFD5F}">
  <sheetPr>
    <tabColor rgb="FF00B050"/>
  </sheetPr>
  <dimension ref="A1:U69"/>
  <sheetViews>
    <sheetView topLeftCell="A28" zoomScaleNormal="100" workbookViewId="0">
      <selection activeCell="F6" sqref="F6:P53"/>
    </sheetView>
  </sheetViews>
  <sheetFormatPr defaultColWidth="9.28515625" defaultRowHeight="15" x14ac:dyDescent="0.25"/>
  <cols>
    <col min="1" max="1" width="13" customWidth="1"/>
    <col min="2" max="4" width="8.7109375" customWidth="1"/>
    <col min="5" max="5" width="5.7109375" customWidth="1"/>
    <col min="6" max="16" width="10.7109375" customWidth="1"/>
    <col min="17" max="18" width="50.7109375" customWidth="1"/>
  </cols>
  <sheetData>
    <row r="1" spans="1:21" ht="16.5" customHeight="1" thickBot="1" x14ac:dyDescent="0.3">
      <c r="A1" s="33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3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33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33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34"/>
      <c r="B5" s="110" t="s">
        <v>8</v>
      </c>
      <c r="C5" s="110" t="s">
        <v>9</v>
      </c>
      <c r="D5" s="315"/>
      <c r="E5" s="315"/>
      <c r="F5" s="115"/>
      <c r="G5" s="115" t="s">
        <v>27</v>
      </c>
      <c r="H5" s="115" t="s">
        <v>27</v>
      </c>
      <c r="I5" s="115" t="s">
        <v>27</v>
      </c>
      <c r="J5" s="115" t="s">
        <v>27</v>
      </c>
      <c r="K5" s="115" t="s">
        <v>69</v>
      </c>
      <c r="L5" s="115" t="s">
        <v>69</v>
      </c>
      <c r="M5" s="115"/>
      <c r="N5" s="115" t="s">
        <v>11</v>
      </c>
      <c r="O5" s="115"/>
      <c r="P5" s="115" t="s">
        <v>11</v>
      </c>
      <c r="Q5" s="116" t="s">
        <v>8</v>
      </c>
      <c r="R5" s="116" t="s">
        <v>9</v>
      </c>
    </row>
    <row r="6" spans="1:21" s="4" customFormat="1" ht="15" customHeight="1" x14ac:dyDescent="0.25">
      <c r="A6" s="185" t="s">
        <v>168</v>
      </c>
      <c r="B6" s="186">
        <v>0</v>
      </c>
      <c r="C6" s="186">
        <v>22.3</v>
      </c>
      <c r="D6" s="187">
        <f>ABS(C6-B6)</f>
        <v>22.3</v>
      </c>
      <c r="E6" s="185">
        <v>2</v>
      </c>
      <c r="F6" s="188"/>
      <c r="G6" s="258">
        <v>44.6</v>
      </c>
      <c r="H6" s="258">
        <v>44.6</v>
      </c>
      <c r="I6" s="258">
        <v>89.2</v>
      </c>
      <c r="J6" s="188">
        <v>0</v>
      </c>
      <c r="K6" s="189">
        <v>0</v>
      </c>
      <c r="L6" s="189">
        <v>0</v>
      </c>
      <c r="M6" s="188"/>
      <c r="N6" s="188"/>
      <c r="O6" s="188"/>
      <c r="P6" s="188"/>
      <c r="Q6" s="190" t="s">
        <v>142</v>
      </c>
      <c r="R6" s="190" t="s">
        <v>99</v>
      </c>
      <c r="T6" s="4" t="str">
        <f>UPPER(Q6)</f>
        <v>MADISON CO. LINE</v>
      </c>
      <c r="U6" s="4" t="str">
        <f>UPPER(R6)</f>
        <v>PROJECT LIMITS</v>
      </c>
    </row>
    <row r="7" spans="1:21" s="4" customFormat="1" ht="15" customHeight="1" x14ac:dyDescent="0.25">
      <c r="A7" s="122" t="s">
        <v>168</v>
      </c>
      <c r="B7" s="124">
        <v>22.3</v>
      </c>
      <c r="C7" s="124">
        <v>23.73</v>
      </c>
      <c r="D7" s="145">
        <f>ABS(C7-B7)</f>
        <v>1.4299999999999997</v>
      </c>
      <c r="E7" s="122">
        <v>0</v>
      </c>
      <c r="F7" s="344" t="s">
        <v>520</v>
      </c>
      <c r="G7" s="342"/>
      <c r="H7" s="342"/>
      <c r="I7" s="342"/>
      <c r="J7" s="342"/>
      <c r="K7" s="342"/>
      <c r="L7" s="342"/>
      <c r="M7" s="342"/>
      <c r="N7" s="342"/>
      <c r="O7" s="342"/>
      <c r="P7" s="345"/>
      <c r="Q7" s="125" t="s">
        <v>99</v>
      </c>
      <c r="R7" s="125" t="s">
        <v>237</v>
      </c>
      <c r="T7" s="4" t="str">
        <f>UPPER(Q7)</f>
        <v>PROJECT LIMITS</v>
      </c>
      <c r="U7" s="4" t="str">
        <f>UPPER(R7)</f>
        <v>FAIRFIELD CO. LINE</v>
      </c>
    </row>
    <row r="8" spans="1:21" s="4" customFormat="1" ht="15" customHeight="1" x14ac:dyDescent="0.25">
      <c r="A8" s="122" t="s">
        <v>168</v>
      </c>
      <c r="B8" s="124">
        <v>4.99</v>
      </c>
      <c r="C8" s="124"/>
      <c r="D8" s="152"/>
      <c r="E8" s="122">
        <v>2</v>
      </c>
      <c r="F8" s="126"/>
      <c r="G8" s="126">
        <v>0.72</v>
      </c>
      <c r="H8" s="126">
        <v>0.72</v>
      </c>
      <c r="I8" s="126"/>
      <c r="J8" s="126"/>
      <c r="K8" s="127">
        <v>1940</v>
      </c>
      <c r="L8" s="127">
        <v>1940</v>
      </c>
      <c r="M8" s="126"/>
      <c r="N8" s="126"/>
      <c r="O8" s="126"/>
      <c r="P8" s="126"/>
      <c r="Q8" s="125" t="s">
        <v>109</v>
      </c>
      <c r="R8" s="125" t="s">
        <v>305</v>
      </c>
    </row>
    <row r="9" spans="1:21" s="4" customFormat="1" ht="15" customHeight="1" x14ac:dyDescent="0.25">
      <c r="A9" s="122" t="s">
        <v>168</v>
      </c>
      <c r="B9" s="124">
        <v>5.21</v>
      </c>
      <c r="C9" s="124"/>
      <c r="D9" s="145"/>
      <c r="E9" s="122">
        <v>2</v>
      </c>
      <c r="F9" s="126"/>
      <c r="G9" s="126">
        <v>0.53030303030303028</v>
      </c>
      <c r="H9" s="126">
        <v>0.53030303030303028</v>
      </c>
      <c r="I9" s="126">
        <v>0</v>
      </c>
      <c r="J9" s="126">
        <v>0</v>
      </c>
      <c r="K9" s="127">
        <v>1030</v>
      </c>
      <c r="L9" s="127">
        <v>1300</v>
      </c>
      <c r="M9" s="126"/>
      <c r="N9" s="126"/>
      <c r="O9" s="126"/>
      <c r="P9" s="126"/>
      <c r="Q9" s="125" t="s">
        <v>109</v>
      </c>
      <c r="R9" s="125" t="s">
        <v>306</v>
      </c>
      <c r="T9" s="4" t="str">
        <f t="shared" ref="T9:T28" si="0">UPPER(Q9)</f>
        <v>RAMP FROM</v>
      </c>
      <c r="U9" s="4" t="str">
        <f t="shared" ref="U9:U28" si="1">UPPER(R9)</f>
        <v xml:space="preserve">HILLIARD ROME ROAD </v>
      </c>
    </row>
    <row r="10" spans="1:21" s="4" customFormat="1" ht="15" customHeight="1" x14ac:dyDescent="0.25">
      <c r="A10" s="122" t="s">
        <v>168</v>
      </c>
      <c r="B10" s="124">
        <v>5.39</v>
      </c>
      <c r="C10" s="124"/>
      <c r="D10" s="145"/>
      <c r="E10" s="122">
        <v>2</v>
      </c>
      <c r="F10" s="126"/>
      <c r="G10" s="126">
        <v>0.45454545454545453</v>
      </c>
      <c r="H10" s="126">
        <v>0.45454545454545453</v>
      </c>
      <c r="I10" s="126">
        <v>0</v>
      </c>
      <c r="J10" s="126">
        <v>0</v>
      </c>
      <c r="K10" s="127">
        <v>6700</v>
      </c>
      <c r="L10" s="127">
        <v>4800</v>
      </c>
      <c r="M10" s="126"/>
      <c r="N10" s="126"/>
      <c r="O10" s="126"/>
      <c r="P10" s="126"/>
      <c r="Q10" s="125" t="s">
        <v>110</v>
      </c>
      <c r="R10" s="125" t="s">
        <v>305</v>
      </c>
      <c r="T10" s="4" t="str">
        <f t="shared" si="0"/>
        <v>RAMP TO</v>
      </c>
      <c r="U10" s="4" t="str">
        <f t="shared" si="1"/>
        <v>HILLIARD ROME ROAD</v>
      </c>
    </row>
    <row r="11" spans="1:21" s="4" customFormat="1" ht="15" customHeight="1" x14ac:dyDescent="0.25">
      <c r="A11" s="122" t="s">
        <v>168</v>
      </c>
      <c r="B11" s="124">
        <v>6.66</v>
      </c>
      <c r="C11" s="124"/>
      <c r="D11" s="145"/>
      <c r="E11" s="122">
        <v>2</v>
      </c>
      <c r="F11" s="126"/>
      <c r="G11" s="126">
        <v>0.99810606060606055</v>
      </c>
      <c r="H11" s="126">
        <v>0.99810606060606055</v>
      </c>
      <c r="I11" s="126">
        <v>0</v>
      </c>
      <c r="J11" s="126">
        <v>0</v>
      </c>
      <c r="K11" s="127">
        <v>3450</v>
      </c>
      <c r="L11" s="127">
        <v>0</v>
      </c>
      <c r="M11" s="126"/>
      <c r="N11" s="126"/>
      <c r="O11" s="126"/>
      <c r="P11" s="126"/>
      <c r="Q11" s="125" t="s">
        <v>109</v>
      </c>
      <c r="R11" s="125" t="s">
        <v>304</v>
      </c>
      <c r="T11" s="4" t="str">
        <f t="shared" si="0"/>
        <v>RAMP FROM</v>
      </c>
      <c r="U11" s="4" t="str">
        <f t="shared" si="1"/>
        <v>I-270</v>
      </c>
    </row>
    <row r="12" spans="1:21" s="4" customFormat="1" ht="15" customHeight="1" x14ac:dyDescent="0.25">
      <c r="A12" s="122" t="s">
        <v>168</v>
      </c>
      <c r="B12" s="124">
        <v>6.98</v>
      </c>
      <c r="C12" s="124"/>
      <c r="D12" s="145"/>
      <c r="E12" s="122">
        <v>2</v>
      </c>
      <c r="F12" s="126"/>
      <c r="G12" s="126">
        <v>0.625</v>
      </c>
      <c r="H12" s="126">
        <v>0.625</v>
      </c>
      <c r="I12" s="126">
        <v>0</v>
      </c>
      <c r="J12" s="126">
        <v>0</v>
      </c>
      <c r="K12" s="127">
        <v>5100</v>
      </c>
      <c r="L12" s="127">
        <v>0</v>
      </c>
      <c r="M12" s="126"/>
      <c r="N12" s="126"/>
      <c r="O12" s="126"/>
      <c r="P12" s="126"/>
      <c r="Q12" s="125" t="s">
        <v>109</v>
      </c>
      <c r="R12" s="125" t="s">
        <v>304</v>
      </c>
      <c r="T12" s="4" t="str">
        <f t="shared" si="0"/>
        <v>RAMP FROM</v>
      </c>
      <c r="U12" s="4" t="str">
        <f t="shared" si="1"/>
        <v>I-270</v>
      </c>
    </row>
    <row r="13" spans="1:21" s="4" customFormat="1" ht="15" customHeight="1" x14ac:dyDescent="0.25">
      <c r="A13" s="122" t="s">
        <v>168</v>
      </c>
      <c r="B13" s="124">
        <v>7.26</v>
      </c>
      <c r="C13" s="124"/>
      <c r="D13" s="145"/>
      <c r="E13" s="122">
        <v>2</v>
      </c>
      <c r="F13" s="126"/>
      <c r="G13" s="126">
        <v>1.3761363636363637</v>
      </c>
      <c r="H13" s="126">
        <v>1.3761363636363637</v>
      </c>
      <c r="I13" s="126">
        <v>2.7522727272727274</v>
      </c>
      <c r="J13" s="126">
        <v>0</v>
      </c>
      <c r="K13" s="127">
        <v>4100</v>
      </c>
      <c r="L13" s="127">
        <v>1280</v>
      </c>
      <c r="M13" s="126"/>
      <c r="N13" s="126"/>
      <c r="O13" s="126"/>
      <c r="P13" s="126"/>
      <c r="Q13" s="125" t="s">
        <v>110</v>
      </c>
      <c r="R13" s="125" t="s">
        <v>304</v>
      </c>
      <c r="T13" s="4" t="str">
        <f t="shared" si="0"/>
        <v>RAMP TO</v>
      </c>
      <c r="U13" s="4" t="str">
        <f t="shared" si="1"/>
        <v>I-270</v>
      </c>
    </row>
    <row r="14" spans="1:21" s="4" customFormat="1" ht="15" customHeight="1" x14ac:dyDescent="0.25">
      <c r="A14" s="122" t="s">
        <v>168</v>
      </c>
      <c r="B14" s="124">
        <v>7.98</v>
      </c>
      <c r="C14" s="124"/>
      <c r="D14" s="145"/>
      <c r="E14" s="122">
        <v>2</v>
      </c>
      <c r="F14" s="126"/>
      <c r="G14" s="126">
        <v>0.66</v>
      </c>
      <c r="H14" s="126">
        <v>0.66</v>
      </c>
      <c r="I14" s="126"/>
      <c r="J14" s="126"/>
      <c r="K14" s="127">
        <v>1500</v>
      </c>
      <c r="L14" s="127"/>
      <c r="M14" s="126"/>
      <c r="N14" s="126"/>
      <c r="O14" s="126"/>
      <c r="P14" s="126"/>
      <c r="Q14" s="125" t="s">
        <v>110</v>
      </c>
      <c r="R14" s="125" t="s">
        <v>307</v>
      </c>
      <c r="T14" s="4" t="str">
        <f t="shared" si="0"/>
        <v>RAMP TO</v>
      </c>
      <c r="U14" s="4" t="str">
        <f t="shared" si="1"/>
        <v>WILSON ROAD</v>
      </c>
    </row>
    <row r="15" spans="1:21" s="4" customFormat="1" ht="15" customHeight="1" x14ac:dyDescent="0.25">
      <c r="A15" s="122" t="s">
        <v>168</v>
      </c>
      <c r="B15" s="124">
        <v>8.1300000000000008</v>
      </c>
      <c r="C15" s="124"/>
      <c r="D15" s="145"/>
      <c r="E15" s="122">
        <v>2</v>
      </c>
      <c r="F15" s="126"/>
      <c r="G15" s="126">
        <v>0.62</v>
      </c>
      <c r="H15" s="126">
        <v>0.62</v>
      </c>
      <c r="I15" s="126"/>
      <c r="J15" s="126"/>
      <c r="K15" s="127">
        <v>848</v>
      </c>
      <c r="L15" s="127"/>
      <c r="M15" s="126"/>
      <c r="N15" s="126"/>
      <c r="O15" s="126"/>
      <c r="P15" s="126"/>
      <c r="Q15" s="125" t="s">
        <v>109</v>
      </c>
      <c r="R15" s="125" t="s">
        <v>307</v>
      </c>
      <c r="T15" s="4" t="str">
        <f t="shared" si="0"/>
        <v>RAMP FROM</v>
      </c>
      <c r="U15" s="4" t="str">
        <f t="shared" si="1"/>
        <v>WILSON ROAD</v>
      </c>
    </row>
    <row r="16" spans="1:21" s="4" customFormat="1" ht="15" customHeight="1" x14ac:dyDescent="0.25">
      <c r="A16" s="122" t="s">
        <v>168</v>
      </c>
      <c r="B16" s="124">
        <v>8.82</v>
      </c>
      <c r="C16" s="124"/>
      <c r="D16" s="145"/>
      <c r="E16" s="122">
        <v>2</v>
      </c>
      <c r="F16" s="126"/>
      <c r="G16" s="126">
        <v>0.6</v>
      </c>
      <c r="H16" s="126">
        <v>0.6</v>
      </c>
      <c r="I16" s="126"/>
      <c r="J16" s="126"/>
      <c r="K16" s="127">
        <v>1100</v>
      </c>
      <c r="L16" s="127"/>
      <c r="M16" s="126"/>
      <c r="N16" s="126"/>
      <c r="O16" s="126"/>
      <c r="P16" s="126"/>
      <c r="Q16" s="125" t="s">
        <v>110</v>
      </c>
      <c r="R16" s="125" t="s">
        <v>298</v>
      </c>
      <c r="T16" s="4" t="str">
        <f t="shared" si="0"/>
        <v>RAMP TO</v>
      </c>
      <c r="U16" s="4" t="str">
        <f t="shared" si="1"/>
        <v>HAGUE AVE/FISHER</v>
      </c>
    </row>
    <row r="17" spans="1:21" s="4" customFormat="1" ht="15" customHeight="1" x14ac:dyDescent="0.25">
      <c r="A17" s="122" t="s">
        <v>168</v>
      </c>
      <c r="B17" s="124">
        <v>9.0500000000000007</v>
      </c>
      <c r="C17" s="124"/>
      <c r="D17" s="145"/>
      <c r="E17" s="122">
        <v>2</v>
      </c>
      <c r="F17" s="126"/>
      <c r="G17" s="126">
        <v>0</v>
      </c>
      <c r="H17" s="126">
        <v>0</v>
      </c>
      <c r="I17" s="126">
        <v>0</v>
      </c>
      <c r="J17" s="126">
        <v>0</v>
      </c>
      <c r="K17" s="127">
        <v>1400</v>
      </c>
      <c r="L17" s="127">
        <v>0</v>
      </c>
      <c r="M17" s="126"/>
      <c r="N17" s="126"/>
      <c r="O17" s="126"/>
      <c r="P17" s="126"/>
      <c r="Q17" s="125" t="s">
        <v>10</v>
      </c>
      <c r="R17" s="125" t="s">
        <v>308</v>
      </c>
      <c r="T17" s="4" t="str">
        <f t="shared" si="0"/>
        <v/>
      </c>
      <c r="U17" s="4" t="str">
        <f t="shared" si="1"/>
        <v>I-670 MERGE</v>
      </c>
    </row>
    <row r="18" spans="1:21" s="4" customFormat="1" ht="15" customHeight="1" x14ac:dyDescent="0.25">
      <c r="A18" s="122" t="s">
        <v>168</v>
      </c>
      <c r="B18" s="124">
        <v>11.02</v>
      </c>
      <c r="C18" s="124"/>
      <c r="D18" s="145"/>
      <c r="E18" s="122">
        <v>2</v>
      </c>
      <c r="F18" s="126"/>
      <c r="G18" s="126">
        <v>0.76</v>
      </c>
      <c r="H18" s="126">
        <v>0.76</v>
      </c>
      <c r="I18" s="126"/>
      <c r="J18" s="126"/>
      <c r="K18" s="127">
        <v>400</v>
      </c>
      <c r="L18" s="127"/>
      <c r="M18" s="126"/>
      <c r="N18" s="126"/>
      <c r="O18" s="126"/>
      <c r="P18" s="126"/>
      <c r="Q18" s="125" t="s">
        <v>109</v>
      </c>
      <c r="R18" s="125" t="s">
        <v>299</v>
      </c>
      <c r="T18" s="4" t="str">
        <f t="shared" si="0"/>
        <v>RAMP FROM</v>
      </c>
      <c r="U18" s="4" t="str">
        <f t="shared" si="1"/>
        <v>US-40 BROAD ST.</v>
      </c>
    </row>
    <row r="19" spans="1:21" s="4" customFormat="1" ht="15" customHeight="1" x14ac:dyDescent="0.25">
      <c r="A19" s="122" t="s">
        <v>168</v>
      </c>
      <c r="B19" s="124">
        <v>11.49</v>
      </c>
      <c r="C19" s="124"/>
      <c r="D19" s="145"/>
      <c r="E19" s="155">
        <v>2</v>
      </c>
      <c r="F19" s="126"/>
      <c r="G19" s="126">
        <v>0.43560606060606061</v>
      </c>
      <c r="H19" s="126">
        <v>0.43560606060606061</v>
      </c>
      <c r="I19" s="126">
        <v>0</v>
      </c>
      <c r="J19" s="126">
        <v>0</v>
      </c>
      <c r="K19" s="127">
        <v>900</v>
      </c>
      <c r="L19" s="127">
        <v>0</v>
      </c>
      <c r="M19" s="126"/>
      <c r="N19" s="126"/>
      <c r="O19" s="126"/>
      <c r="P19" s="126"/>
      <c r="Q19" s="125" t="s">
        <v>110</v>
      </c>
      <c r="R19" s="125" t="s">
        <v>299</v>
      </c>
      <c r="T19" s="4" t="str">
        <f t="shared" si="0"/>
        <v>RAMP TO</v>
      </c>
      <c r="U19" s="4" t="str">
        <f t="shared" si="1"/>
        <v>US-40 BROAD ST.</v>
      </c>
    </row>
    <row r="20" spans="1:21" s="4" customFormat="1" ht="15" customHeight="1" x14ac:dyDescent="0.25">
      <c r="A20" s="122" t="s">
        <v>168</v>
      </c>
      <c r="B20" s="124">
        <v>11.83</v>
      </c>
      <c r="C20" s="124"/>
      <c r="D20" s="145"/>
      <c r="E20" s="155">
        <v>2</v>
      </c>
      <c r="F20" s="126"/>
      <c r="G20" s="126">
        <v>0.46401515151515149</v>
      </c>
      <c r="H20" s="126">
        <v>0.46401515151515149</v>
      </c>
      <c r="I20" s="126">
        <v>0</v>
      </c>
      <c r="J20" s="126">
        <v>0</v>
      </c>
      <c r="K20" s="127">
        <v>920</v>
      </c>
      <c r="L20" s="127">
        <v>0</v>
      </c>
      <c r="M20" s="126"/>
      <c r="N20" s="126"/>
      <c r="O20" s="126"/>
      <c r="P20" s="126"/>
      <c r="Q20" s="125" t="s">
        <v>110</v>
      </c>
      <c r="R20" s="125" t="s">
        <v>300</v>
      </c>
      <c r="T20" s="4" t="str">
        <f t="shared" si="0"/>
        <v>RAMP TO</v>
      </c>
      <c r="U20" s="4" t="str">
        <f t="shared" si="1"/>
        <v>US-62 CENTRAL AVE</v>
      </c>
    </row>
    <row r="21" spans="1:21" s="4" customFormat="1" ht="15" customHeight="1" x14ac:dyDescent="0.25">
      <c r="A21" s="122" t="s">
        <v>168</v>
      </c>
      <c r="B21" s="124">
        <v>12.4</v>
      </c>
      <c r="C21" s="124"/>
      <c r="D21" s="145"/>
      <c r="E21" s="155">
        <v>2</v>
      </c>
      <c r="F21" s="126"/>
      <c r="G21" s="126">
        <v>0.5492424242424242</v>
      </c>
      <c r="H21" s="126">
        <v>0.5492424242424242</v>
      </c>
      <c r="I21" s="126">
        <v>0</v>
      </c>
      <c r="J21" s="126">
        <v>0</v>
      </c>
      <c r="K21" s="127">
        <v>1220</v>
      </c>
      <c r="L21" s="127">
        <v>0</v>
      </c>
      <c r="M21" s="126"/>
      <c r="N21" s="126"/>
      <c r="O21" s="126"/>
      <c r="P21" s="126"/>
      <c r="Q21" s="125" t="s">
        <v>110</v>
      </c>
      <c r="R21" s="125" t="s">
        <v>301</v>
      </c>
      <c r="T21" s="4" t="str">
        <f t="shared" si="0"/>
        <v>RAMP TO</v>
      </c>
      <c r="U21" s="4" t="str">
        <f t="shared" si="1"/>
        <v>MOUND ST</v>
      </c>
    </row>
    <row r="22" spans="1:21" s="4" customFormat="1" ht="15" customHeight="1" x14ac:dyDescent="0.25">
      <c r="A22" s="122" t="s">
        <v>168</v>
      </c>
      <c r="B22" s="123">
        <v>21.16</v>
      </c>
      <c r="C22" s="123"/>
      <c r="D22" s="191"/>
      <c r="E22" s="191">
        <v>2</v>
      </c>
      <c r="F22" s="123"/>
      <c r="G22" s="126">
        <v>0.66</v>
      </c>
      <c r="H22" s="126">
        <v>0.66</v>
      </c>
      <c r="I22" s="126"/>
      <c r="J22" s="126"/>
      <c r="K22" s="127">
        <v>800</v>
      </c>
      <c r="L22" s="127">
        <v>900</v>
      </c>
      <c r="M22" s="126"/>
      <c r="N22" s="126"/>
      <c r="O22" s="126"/>
      <c r="P22" s="126"/>
      <c r="Q22" s="125" t="s">
        <v>109</v>
      </c>
      <c r="R22" s="125" t="s">
        <v>309</v>
      </c>
      <c r="T22" s="4" t="str">
        <f t="shared" si="0"/>
        <v>RAMP FROM</v>
      </c>
      <c r="U22" s="4" t="str">
        <f t="shared" si="1"/>
        <v>HAMILTON RD (SR-317)</v>
      </c>
    </row>
    <row r="23" spans="1:21" s="4" customFormat="1" ht="15" customHeight="1" x14ac:dyDescent="0.25">
      <c r="A23" s="122" t="s">
        <v>168</v>
      </c>
      <c r="B23" s="124">
        <v>21.5</v>
      </c>
      <c r="C23" s="124"/>
      <c r="D23" s="145"/>
      <c r="E23" s="122">
        <v>2</v>
      </c>
      <c r="F23" s="123"/>
      <c r="G23" s="126">
        <v>0.42</v>
      </c>
      <c r="H23" s="126">
        <v>0.42</v>
      </c>
      <c r="I23" s="126"/>
      <c r="J23" s="126"/>
      <c r="K23" s="127">
        <v>1300</v>
      </c>
      <c r="L23" s="127">
        <v>900</v>
      </c>
      <c r="M23" s="126"/>
      <c r="N23" s="126"/>
      <c r="O23" s="126"/>
      <c r="P23" s="126"/>
      <c r="Q23" s="125" t="s">
        <v>138</v>
      </c>
      <c r="R23" s="125" t="s">
        <v>309</v>
      </c>
      <c r="T23" s="4" t="str">
        <f t="shared" si="0"/>
        <v xml:space="preserve">RAMP TO </v>
      </c>
      <c r="U23" s="4" t="str">
        <f t="shared" si="1"/>
        <v>HAMILTON RD (SR-317)</v>
      </c>
    </row>
    <row r="24" spans="1:21" s="4" customFormat="1" ht="15" customHeight="1" x14ac:dyDescent="0.25">
      <c r="A24" s="122" t="s">
        <v>168</v>
      </c>
      <c r="B24" s="123">
        <v>22.73</v>
      </c>
      <c r="C24" s="123"/>
      <c r="D24" s="191"/>
      <c r="E24" s="191">
        <v>2</v>
      </c>
      <c r="F24" s="123"/>
      <c r="G24" s="126">
        <v>0.52</v>
      </c>
      <c r="H24" s="126">
        <v>0.52</v>
      </c>
      <c r="I24" s="126">
        <v>0</v>
      </c>
      <c r="J24" s="126"/>
      <c r="K24" s="127">
        <v>640</v>
      </c>
      <c r="L24" s="127"/>
      <c r="M24" s="126"/>
      <c r="N24" s="126"/>
      <c r="O24" s="126"/>
      <c r="P24" s="126"/>
      <c r="Q24" s="125" t="s">
        <v>138</v>
      </c>
      <c r="R24" s="125" t="s">
        <v>310</v>
      </c>
      <c r="T24" s="4" t="str">
        <f t="shared" si="0"/>
        <v xml:space="preserve">RAMP TO </v>
      </c>
      <c r="U24" s="4" t="str">
        <f t="shared" si="1"/>
        <v>I-270 S</v>
      </c>
    </row>
    <row r="25" spans="1:21" s="4" customFormat="1" ht="15" customHeight="1" x14ac:dyDescent="0.25">
      <c r="A25" s="122" t="s">
        <v>168</v>
      </c>
      <c r="B25" s="124">
        <v>22.89</v>
      </c>
      <c r="C25" s="124"/>
      <c r="D25" s="145"/>
      <c r="E25" s="122">
        <v>2</v>
      </c>
      <c r="F25" s="123"/>
      <c r="G25" s="126">
        <v>0.42</v>
      </c>
      <c r="H25" s="126">
        <v>0.42</v>
      </c>
      <c r="I25" s="126">
        <v>0</v>
      </c>
      <c r="J25" s="126"/>
      <c r="K25" s="127">
        <v>640</v>
      </c>
      <c r="L25" s="127"/>
      <c r="M25" s="126"/>
      <c r="N25" s="126"/>
      <c r="O25" s="126"/>
      <c r="P25" s="126"/>
      <c r="Q25" s="125" t="s">
        <v>109</v>
      </c>
      <c r="R25" s="125" t="s">
        <v>311</v>
      </c>
      <c r="T25" s="4" t="str">
        <f t="shared" si="0"/>
        <v>RAMP FROM</v>
      </c>
      <c r="U25" s="4" t="str">
        <f t="shared" si="1"/>
        <v>I-270 N</v>
      </c>
    </row>
    <row r="26" spans="1:21" s="4" customFormat="1" ht="15" customHeight="1" x14ac:dyDescent="0.25">
      <c r="A26" s="122" t="s">
        <v>168</v>
      </c>
      <c r="B26" s="124">
        <v>23.17</v>
      </c>
      <c r="C26" s="123"/>
      <c r="D26" s="191"/>
      <c r="E26" s="191">
        <v>2</v>
      </c>
      <c r="F26" s="123"/>
      <c r="G26" s="126">
        <v>0.72</v>
      </c>
      <c r="H26" s="126">
        <v>0.72</v>
      </c>
      <c r="I26" s="126">
        <v>0</v>
      </c>
      <c r="J26" s="126"/>
      <c r="K26" s="127">
        <v>8000</v>
      </c>
      <c r="L26" s="127"/>
      <c r="M26" s="126"/>
      <c r="N26" s="126"/>
      <c r="O26" s="126"/>
      <c r="P26" s="126"/>
      <c r="Q26" s="125" t="s">
        <v>110</v>
      </c>
      <c r="R26" s="125" t="s">
        <v>311</v>
      </c>
      <c r="T26" s="4" t="str">
        <f t="shared" si="0"/>
        <v>RAMP TO</v>
      </c>
      <c r="U26" s="4" t="str">
        <f t="shared" si="1"/>
        <v>I-270 N</v>
      </c>
    </row>
    <row r="27" spans="1:21" s="4" customFormat="1" ht="15" customHeight="1" x14ac:dyDescent="0.25">
      <c r="A27" s="122" t="s">
        <v>168</v>
      </c>
      <c r="B27" s="191">
        <v>23.79</v>
      </c>
      <c r="C27" s="191"/>
      <c r="D27" s="191"/>
      <c r="E27" s="191">
        <v>2</v>
      </c>
      <c r="F27" s="191"/>
      <c r="G27" s="193">
        <v>0.42</v>
      </c>
      <c r="H27" s="193">
        <v>0.42</v>
      </c>
      <c r="I27" s="193"/>
      <c r="J27" s="193"/>
      <c r="K27" s="194">
        <v>360</v>
      </c>
      <c r="L27" s="194"/>
      <c r="M27" s="193"/>
      <c r="N27" s="193"/>
      <c r="O27" s="193"/>
      <c r="P27" s="193"/>
      <c r="Q27" s="195" t="s">
        <v>109</v>
      </c>
      <c r="R27" s="195" t="s">
        <v>312</v>
      </c>
      <c r="T27" s="4" t="str">
        <f t="shared" si="0"/>
        <v>RAMP FROM</v>
      </c>
      <c r="U27" s="4" t="str">
        <f t="shared" si="1"/>
        <v>BRICE RD</v>
      </c>
    </row>
    <row r="28" spans="1:21" s="4" customFormat="1" ht="15" customHeight="1" x14ac:dyDescent="0.25">
      <c r="A28" s="122" t="s">
        <v>168</v>
      </c>
      <c r="B28" s="123">
        <v>24.06</v>
      </c>
      <c r="C28" s="123"/>
      <c r="D28" s="191"/>
      <c r="E28" s="191">
        <v>2</v>
      </c>
      <c r="F28" s="123"/>
      <c r="G28" s="126">
        <v>0.44</v>
      </c>
      <c r="H28" s="126">
        <v>0.44</v>
      </c>
      <c r="I28" s="126"/>
      <c r="J28" s="126"/>
      <c r="K28" s="127">
        <v>1200</v>
      </c>
      <c r="L28" s="127"/>
      <c r="M28" s="126"/>
      <c r="N28" s="126"/>
      <c r="O28" s="126"/>
      <c r="P28" s="126"/>
      <c r="Q28" s="125" t="s">
        <v>110</v>
      </c>
      <c r="R28" s="125" t="s">
        <v>312</v>
      </c>
      <c r="T28" s="4" t="str">
        <f t="shared" si="0"/>
        <v>RAMP TO</v>
      </c>
      <c r="U28" s="4" t="str">
        <f t="shared" si="1"/>
        <v>BRICE RD</v>
      </c>
    </row>
    <row r="29" spans="1:21" s="22" customFormat="1" ht="15" customHeight="1" x14ac:dyDescent="0.25">
      <c r="A29" s="123"/>
      <c r="B29" s="124"/>
      <c r="C29" s="124"/>
      <c r="D29" s="145"/>
      <c r="E29" s="123"/>
      <c r="F29" s="123"/>
      <c r="G29" s="126"/>
      <c r="H29" s="126"/>
      <c r="I29" s="126"/>
      <c r="J29" s="126"/>
      <c r="K29" s="127"/>
      <c r="L29" s="127"/>
      <c r="M29" s="126"/>
      <c r="N29" s="126"/>
      <c r="O29" s="126"/>
      <c r="P29" s="126"/>
      <c r="Q29" s="125"/>
      <c r="R29" s="125"/>
      <c r="T29" s="22" t="str">
        <f t="shared" ref="T29:T43" si="2">UPPER(Q29)</f>
        <v/>
      </c>
      <c r="U29" s="22" t="str">
        <f t="shared" ref="U29:U43" si="3">UPPER(R29)</f>
        <v/>
      </c>
    </row>
    <row r="30" spans="1:21" s="22" customFormat="1" ht="15" customHeight="1" x14ac:dyDescent="0.25">
      <c r="A30" s="123"/>
      <c r="B30" s="124"/>
      <c r="C30" s="124"/>
      <c r="D30" s="145"/>
      <c r="E30" s="123"/>
      <c r="F30" s="123"/>
      <c r="G30" s="126"/>
      <c r="H30" s="126"/>
      <c r="I30" s="126"/>
      <c r="J30" s="126"/>
      <c r="K30" s="127"/>
      <c r="L30" s="127"/>
      <c r="M30" s="126"/>
      <c r="N30" s="126"/>
      <c r="O30" s="126"/>
      <c r="P30" s="126"/>
      <c r="Q30" s="125"/>
      <c r="R30" s="125"/>
      <c r="T30" s="22" t="str">
        <f t="shared" si="2"/>
        <v/>
      </c>
      <c r="U30" s="22" t="str">
        <f t="shared" si="3"/>
        <v/>
      </c>
    </row>
    <row r="31" spans="1:21" s="22" customFormat="1" ht="15" customHeight="1" x14ac:dyDescent="0.25">
      <c r="A31" s="123"/>
      <c r="B31" s="124"/>
      <c r="C31" s="124"/>
      <c r="D31" s="145"/>
      <c r="E31" s="123"/>
      <c r="F31" s="123"/>
      <c r="G31" s="126"/>
      <c r="H31" s="126"/>
      <c r="I31" s="126"/>
      <c r="J31" s="126"/>
      <c r="K31" s="127"/>
      <c r="L31" s="127"/>
      <c r="M31" s="126"/>
      <c r="N31" s="126"/>
      <c r="O31" s="126"/>
      <c r="P31" s="126"/>
      <c r="Q31" s="125"/>
      <c r="R31" s="125"/>
      <c r="T31" s="22" t="str">
        <f t="shared" ref="T31:T35" si="4">UPPER(Q31)</f>
        <v/>
      </c>
      <c r="U31" s="22" t="str">
        <f t="shared" ref="U31:U35" si="5">UPPER(R31)</f>
        <v/>
      </c>
    </row>
    <row r="32" spans="1:21" s="196" customFormat="1" ht="15" customHeight="1" x14ac:dyDescent="0.25">
      <c r="A32" s="123"/>
      <c r="B32" s="124"/>
      <c r="C32" s="124"/>
      <c r="D32" s="145"/>
      <c r="E32" s="123"/>
      <c r="F32" s="123"/>
      <c r="G32" s="126"/>
      <c r="H32" s="126"/>
      <c r="I32" s="126"/>
      <c r="J32" s="126"/>
      <c r="K32" s="127"/>
      <c r="L32" s="127"/>
      <c r="M32" s="126"/>
      <c r="N32" s="126"/>
      <c r="O32" s="126"/>
      <c r="P32" s="126"/>
      <c r="Q32" s="125"/>
      <c r="R32" s="125"/>
      <c r="T32" s="22" t="str">
        <f t="shared" si="4"/>
        <v/>
      </c>
      <c r="U32" s="22" t="str">
        <f t="shared" si="5"/>
        <v/>
      </c>
    </row>
    <row r="33" spans="1:21" s="22" customFormat="1" ht="15" customHeight="1" x14ac:dyDescent="0.25">
      <c r="A33" s="123"/>
      <c r="B33" s="124"/>
      <c r="C33" s="124"/>
      <c r="D33" s="145"/>
      <c r="E33" s="123"/>
      <c r="F33" s="123"/>
      <c r="G33" s="126"/>
      <c r="H33" s="126"/>
      <c r="I33" s="126"/>
      <c r="J33" s="126"/>
      <c r="K33" s="127"/>
      <c r="L33" s="127"/>
      <c r="M33" s="126"/>
      <c r="N33" s="126"/>
      <c r="O33" s="126"/>
      <c r="P33" s="126"/>
      <c r="Q33" s="125"/>
      <c r="R33" s="125"/>
      <c r="T33" s="22" t="str">
        <f t="shared" si="4"/>
        <v/>
      </c>
      <c r="U33" s="22" t="str">
        <f t="shared" si="5"/>
        <v/>
      </c>
    </row>
    <row r="34" spans="1:21" s="22" customFormat="1" ht="15" customHeight="1" x14ac:dyDescent="0.25">
      <c r="A34" s="123"/>
      <c r="B34" s="124"/>
      <c r="C34" s="124"/>
      <c r="D34" s="145"/>
      <c r="E34" s="123"/>
      <c r="F34" s="123"/>
      <c r="G34" s="126"/>
      <c r="H34" s="126"/>
      <c r="I34" s="126"/>
      <c r="J34" s="126"/>
      <c r="K34" s="127"/>
      <c r="L34" s="127"/>
      <c r="M34" s="126"/>
      <c r="N34" s="126"/>
      <c r="O34" s="126"/>
      <c r="P34" s="126"/>
      <c r="Q34" s="125"/>
      <c r="R34" s="125"/>
      <c r="T34" s="22" t="str">
        <f t="shared" si="4"/>
        <v/>
      </c>
      <c r="U34" s="22" t="str">
        <f t="shared" si="5"/>
        <v/>
      </c>
    </row>
    <row r="35" spans="1:21" s="196" customFormat="1" ht="15" customHeight="1" x14ac:dyDescent="0.25">
      <c r="A35" s="123"/>
      <c r="B35" s="124"/>
      <c r="C35" s="124"/>
      <c r="D35" s="145"/>
      <c r="E35" s="123"/>
      <c r="F35" s="123"/>
      <c r="G35" s="126"/>
      <c r="H35" s="126"/>
      <c r="I35" s="126"/>
      <c r="J35" s="126"/>
      <c r="K35" s="127"/>
      <c r="L35" s="127"/>
      <c r="M35" s="126"/>
      <c r="N35" s="126"/>
      <c r="O35" s="126"/>
      <c r="P35" s="126"/>
      <c r="Q35" s="125"/>
      <c r="R35" s="125"/>
      <c r="T35" s="22" t="str">
        <f t="shared" si="4"/>
        <v/>
      </c>
      <c r="U35" s="22" t="str">
        <f t="shared" si="5"/>
        <v/>
      </c>
    </row>
    <row r="36" spans="1:21" s="22" customFormat="1" ht="15" customHeight="1" x14ac:dyDescent="0.25">
      <c r="A36" s="123"/>
      <c r="B36" s="124"/>
      <c r="C36" s="124"/>
      <c r="D36" s="145"/>
      <c r="E36" s="123"/>
      <c r="F36" s="123"/>
      <c r="G36" s="126"/>
      <c r="H36" s="126"/>
      <c r="I36" s="126"/>
      <c r="J36" s="126"/>
      <c r="K36" s="127"/>
      <c r="L36" s="127"/>
      <c r="M36" s="126"/>
      <c r="N36" s="126"/>
      <c r="O36" s="126"/>
      <c r="P36" s="126"/>
      <c r="Q36" s="125"/>
      <c r="R36" s="125"/>
    </row>
    <row r="37" spans="1:21" s="22" customFormat="1" ht="15" customHeight="1" x14ac:dyDescent="0.25">
      <c r="A37" s="123"/>
      <c r="B37" s="124"/>
      <c r="C37" s="124"/>
      <c r="D37" s="145"/>
      <c r="E37" s="123"/>
      <c r="F37" s="123"/>
      <c r="G37" s="126"/>
      <c r="H37" s="126"/>
      <c r="I37" s="126"/>
      <c r="J37" s="126"/>
      <c r="K37" s="127"/>
      <c r="L37" s="127"/>
      <c r="M37" s="126"/>
      <c r="N37" s="126"/>
      <c r="O37" s="126"/>
      <c r="P37" s="126"/>
      <c r="Q37" s="125"/>
      <c r="R37" s="125"/>
    </row>
    <row r="38" spans="1:21" s="22" customFormat="1" ht="15" customHeight="1" x14ac:dyDescent="0.25">
      <c r="A38" s="123"/>
      <c r="B38" s="124"/>
      <c r="C38" s="124"/>
      <c r="D38" s="145"/>
      <c r="E38" s="123"/>
      <c r="F38" s="123"/>
      <c r="G38" s="126"/>
      <c r="H38" s="126"/>
      <c r="I38" s="126"/>
      <c r="J38" s="126"/>
      <c r="K38" s="127"/>
      <c r="L38" s="127"/>
      <c r="M38" s="126"/>
      <c r="N38" s="126"/>
      <c r="O38" s="126"/>
      <c r="P38" s="126"/>
      <c r="Q38" s="125"/>
      <c r="R38" s="125"/>
    </row>
    <row r="39" spans="1:21" s="22" customFormat="1" ht="15" customHeight="1" x14ac:dyDescent="0.25">
      <c r="A39" s="123"/>
      <c r="B39" s="124"/>
      <c r="C39" s="124"/>
      <c r="D39" s="145"/>
      <c r="E39" s="123"/>
      <c r="F39" s="123"/>
      <c r="G39" s="126"/>
      <c r="H39" s="126"/>
      <c r="I39" s="126"/>
      <c r="J39" s="126"/>
      <c r="K39" s="127"/>
      <c r="L39" s="127"/>
      <c r="M39" s="126"/>
      <c r="N39" s="126"/>
      <c r="O39" s="126"/>
      <c r="P39" s="126"/>
      <c r="Q39" s="125"/>
      <c r="R39" s="125"/>
      <c r="T39" s="22" t="str">
        <f t="shared" ref="T39:T40" si="6">UPPER(Q39)</f>
        <v/>
      </c>
      <c r="U39" s="22" t="str">
        <f t="shared" ref="U39:U40" si="7">UPPER(R39)</f>
        <v/>
      </c>
    </row>
    <row r="40" spans="1:21" s="22" customFormat="1" ht="15" customHeight="1" x14ac:dyDescent="0.25">
      <c r="A40" s="123"/>
      <c r="B40" s="124"/>
      <c r="C40" s="124"/>
      <c r="D40" s="145"/>
      <c r="E40" s="123"/>
      <c r="F40" s="123"/>
      <c r="G40" s="126"/>
      <c r="H40" s="126"/>
      <c r="I40" s="126"/>
      <c r="J40" s="126"/>
      <c r="K40" s="127"/>
      <c r="L40" s="127"/>
      <c r="M40" s="126"/>
      <c r="N40" s="126"/>
      <c r="O40" s="126"/>
      <c r="P40" s="126"/>
      <c r="Q40" s="125"/>
      <c r="R40" s="125"/>
      <c r="T40" s="22" t="str">
        <f t="shared" si="6"/>
        <v/>
      </c>
      <c r="U40" s="22" t="str">
        <f t="shared" si="7"/>
        <v/>
      </c>
    </row>
    <row r="41" spans="1:21" s="22" customFormat="1" ht="15" customHeight="1" x14ac:dyDescent="0.25">
      <c r="A41" s="123"/>
      <c r="B41" s="124"/>
      <c r="C41" s="124"/>
      <c r="D41" s="145"/>
      <c r="E41" s="123"/>
      <c r="F41" s="123"/>
      <c r="G41" s="126"/>
      <c r="H41" s="126"/>
      <c r="I41" s="126"/>
      <c r="J41" s="126"/>
      <c r="K41" s="127"/>
      <c r="L41" s="127"/>
      <c r="M41" s="126"/>
      <c r="N41" s="126"/>
      <c r="O41" s="126"/>
      <c r="P41" s="126"/>
      <c r="Q41" s="125"/>
      <c r="R41" s="125"/>
      <c r="T41" s="22" t="str">
        <f t="shared" si="2"/>
        <v/>
      </c>
      <c r="U41" s="22" t="str">
        <f t="shared" si="3"/>
        <v/>
      </c>
    </row>
    <row r="42" spans="1:21" s="196" customFormat="1" ht="15" customHeight="1" x14ac:dyDescent="0.25">
      <c r="A42" s="123"/>
      <c r="B42" s="124"/>
      <c r="C42" s="124"/>
      <c r="D42" s="145"/>
      <c r="E42" s="123"/>
      <c r="F42" s="123"/>
      <c r="G42" s="126"/>
      <c r="H42" s="126"/>
      <c r="I42" s="126"/>
      <c r="J42" s="126"/>
      <c r="K42" s="127"/>
      <c r="L42" s="127"/>
      <c r="M42" s="126"/>
      <c r="N42" s="126"/>
      <c r="O42" s="126"/>
      <c r="P42" s="126"/>
      <c r="Q42" s="125"/>
      <c r="R42" s="125"/>
      <c r="T42" s="22" t="str">
        <f t="shared" si="2"/>
        <v/>
      </c>
      <c r="U42" s="22" t="str">
        <f t="shared" si="3"/>
        <v/>
      </c>
    </row>
    <row r="43" spans="1:21" s="22" customFormat="1" ht="15" customHeight="1" x14ac:dyDescent="0.25">
      <c r="A43" s="123"/>
      <c r="B43" s="124"/>
      <c r="C43" s="124"/>
      <c r="D43" s="145"/>
      <c r="E43" s="123"/>
      <c r="F43" s="123"/>
      <c r="G43" s="126"/>
      <c r="H43" s="126"/>
      <c r="I43" s="126"/>
      <c r="J43" s="126"/>
      <c r="K43" s="127"/>
      <c r="L43" s="127"/>
      <c r="M43" s="126"/>
      <c r="N43" s="126"/>
      <c r="O43" s="126"/>
      <c r="P43" s="126"/>
      <c r="Q43" s="125"/>
      <c r="R43" s="125"/>
      <c r="T43" s="22" t="str">
        <f t="shared" si="2"/>
        <v/>
      </c>
      <c r="U43" s="22" t="str">
        <f t="shared" si="3"/>
        <v/>
      </c>
    </row>
    <row r="44" spans="1:21" s="22" customFormat="1" ht="15" customHeight="1" x14ac:dyDescent="0.25">
      <c r="A44" s="123"/>
      <c r="B44" s="124"/>
      <c r="C44" s="124"/>
      <c r="D44" s="145"/>
      <c r="E44" s="123"/>
      <c r="F44" s="123"/>
      <c r="G44" s="126"/>
      <c r="H44" s="126"/>
      <c r="I44" s="126"/>
      <c r="J44" s="126"/>
      <c r="K44" s="127"/>
      <c r="L44" s="127"/>
      <c r="M44" s="126"/>
      <c r="N44" s="126"/>
      <c r="O44" s="126"/>
      <c r="P44" s="126"/>
      <c r="Q44" s="125"/>
      <c r="R44" s="125"/>
    </row>
    <row r="45" spans="1:21" s="22" customFormat="1" ht="15" customHeight="1" x14ac:dyDescent="0.25">
      <c r="A45" s="123"/>
      <c r="B45" s="124"/>
      <c r="C45" s="124"/>
      <c r="D45" s="145"/>
      <c r="E45" s="123"/>
      <c r="F45" s="123"/>
      <c r="G45" s="126"/>
      <c r="H45" s="126"/>
      <c r="I45" s="126"/>
      <c r="J45" s="126"/>
      <c r="K45" s="127"/>
      <c r="L45" s="127"/>
      <c r="M45" s="126"/>
      <c r="N45" s="126"/>
      <c r="O45" s="126"/>
      <c r="P45" s="126"/>
      <c r="Q45" s="125"/>
      <c r="R45" s="125"/>
    </row>
    <row r="46" spans="1:21" s="22" customFormat="1" ht="15" customHeight="1" x14ac:dyDescent="0.25">
      <c r="A46" s="123"/>
      <c r="B46" s="124"/>
      <c r="C46" s="124"/>
      <c r="D46" s="145"/>
      <c r="E46" s="123"/>
      <c r="F46" s="123"/>
      <c r="G46" s="126"/>
      <c r="H46" s="126"/>
      <c r="I46" s="126"/>
      <c r="J46" s="126"/>
      <c r="K46" s="127"/>
      <c r="L46" s="127"/>
      <c r="M46" s="126"/>
      <c r="N46" s="126"/>
      <c r="O46" s="126"/>
      <c r="P46" s="126"/>
      <c r="Q46" s="125"/>
      <c r="R46" s="125"/>
      <c r="T46" s="22" t="str">
        <f t="shared" ref="T46:U53" si="8">UPPER(Q46)</f>
        <v/>
      </c>
      <c r="U46" s="22" t="str">
        <f t="shared" si="8"/>
        <v/>
      </c>
    </row>
    <row r="47" spans="1:21" s="22" customFormat="1" ht="15" customHeight="1" x14ac:dyDescent="0.25">
      <c r="A47" s="123"/>
      <c r="B47" s="124"/>
      <c r="C47" s="124"/>
      <c r="D47" s="145"/>
      <c r="E47" s="123"/>
      <c r="F47" s="123"/>
      <c r="G47" s="126"/>
      <c r="H47" s="126"/>
      <c r="I47" s="126"/>
      <c r="J47" s="126"/>
      <c r="K47" s="127"/>
      <c r="L47" s="127"/>
      <c r="M47" s="126"/>
      <c r="N47" s="126"/>
      <c r="O47" s="126"/>
      <c r="P47" s="126"/>
      <c r="Q47" s="125"/>
      <c r="R47" s="125"/>
      <c r="T47" s="22" t="str">
        <f t="shared" ref="T47:T49" si="9">UPPER(Q47)</f>
        <v/>
      </c>
      <c r="U47" s="22" t="str">
        <f t="shared" ref="U47:U49" si="10">UPPER(R47)</f>
        <v/>
      </c>
    </row>
    <row r="48" spans="1:21" s="22" customFormat="1" ht="15" customHeight="1" x14ac:dyDescent="0.25">
      <c r="A48" s="123"/>
      <c r="B48" s="124"/>
      <c r="C48" s="124"/>
      <c r="D48" s="145"/>
      <c r="E48" s="123"/>
      <c r="F48" s="123"/>
      <c r="G48" s="126"/>
      <c r="H48" s="126"/>
      <c r="I48" s="126"/>
      <c r="J48" s="126"/>
      <c r="K48" s="127"/>
      <c r="L48" s="127"/>
      <c r="M48" s="126"/>
      <c r="N48" s="126"/>
      <c r="O48" s="126"/>
      <c r="P48" s="126"/>
      <c r="Q48" s="125"/>
      <c r="R48" s="125"/>
      <c r="T48" s="22" t="str">
        <f t="shared" si="9"/>
        <v/>
      </c>
      <c r="U48" s="22" t="str">
        <f t="shared" si="10"/>
        <v/>
      </c>
    </row>
    <row r="49" spans="1:21" s="196" customFormat="1" ht="15" customHeight="1" x14ac:dyDescent="0.25">
      <c r="A49" s="123"/>
      <c r="B49" s="124"/>
      <c r="C49" s="124"/>
      <c r="D49" s="145"/>
      <c r="E49" s="123"/>
      <c r="F49" s="123"/>
      <c r="G49" s="126"/>
      <c r="H49" s="126"/>
      <c r="I49" s="126"/>
      <c r="J49" s="126"/>
      <c r="K49" s="127"/>
      <c r="L49" s="127"/>
      <c r="M49" s="126"/>
      <c r="N49" s="126"/>
      <c r="O49" s="126"/>
      <c r="P49" s="126"/>
      <c r="Q49" s="125"/>
      <c r="R49" s="125"/>
      <c r="T49" s="22" t="str">
        <f t="shared" si="9"/>
        <v/>
      </c>
      <c r="U49" s="22" t="str">
        <f t="shared" si="10"/>
        <v/>
      </c>
    </row>
    <row r="50" spans="1:21" s="22" customFormat="1" ht="15" customHeight="1" x14ac:dyDescent="0.25">
      <c r="A50" s="123"/>
      <c r="B50" s="124"/>
      <c r="C50" s="124"/>
      <c r="D50" s="145"/>
      <c r="E50" s="123"/>
      <c r="F50" s="123"/>
      <c r="G50" s="126"/>
      <c r="H50" s="126"/>
      <c r="I50" s="126"/>
      <c r="J50" s="126"/>
      <c r="K50" s="127"/>
      <c r="L50" s="127"/>
      <c r="M50" s="126"/>
      <c r="N50" s="126"/>
      <c r="O50" s="126"/>
      <c r="P50" s="126"/>
      <c r="Q50" s="125"/>
      <c r="R50" s="125"/>
      <c r="T50" s="22" t="str">
        <f t="shared" si="8"/>
        <v/>
      </c>
      <c r="U50" s="22" t="str">
        <f t="shared" si="8"/>
        <v/>
      </c>
    </row>
    <row r="51" spans="1:21" s="22" customFormat="1" ht="15" customHeight="1" x14ac:dyDescent="0.25">
      <c r="A51" s="123"/>
      <c r="B51" s="124"/>
      <c r="C51" s="124"/>
      <c r="D51" s="145"/>
      <c r="E51" s="123"/>
      <c r="F51" s="123"/>
      <c r="G51" s="126"/>
      <c r="H51" s="126"/>
      <c r="I51" s="126"/>
      <c r="J51" s="126"/>
      <c r="K51" s="127"/>
      <c r="L51" s="127"/>
      <c r="M51" s="126"/>
      <c r="N51" s="126"/>
      <c r="O51" s="126"/>
      <c r="P51" s="126"/>
      <c r="Q51" s="125"/>
      <c r="R51" s="125"/>
      <c r="T51" s="22" t="str">
        <f t="shared" si="8"/>
        <v/>
      </c>
      <c r="U51" s="22" t="str">
        <f t="shared" si="8"/>
        <v/>
      </c>
    </row>
    <row r="52" spans="1:21" s="196" customFormat="1" ht="15" customHeight="1" x14ac:dyDescent="0.25">
      <c r="A52" s="123"/>
      <c r="B52" s="124"/>
      <c r="C52" s="124"/>
      <c r="D52" s="145"/>
      <c r="E52" s="123"/>
      <c r="F52" s="123"/>
      <c r="G52" s="126"/>
      <c r="H52" s="126"/>
      <c r="I52" s="126"/>
      <c r="J52" s="126"/>
      <c r="K52" s="127"/>
      <c r="L52" s="127"/>
      <c r="M52" s="126"/>
      <c r="N52" s="126"/>
      <c r="O52" s="126"/>
      <c r="P52" s="126"/>
      <c r="Q52" s="125"/>
      <c r="R52" s="125"/>
      <c r="T52" s="22" t="str">
        <f t="shared" si="8"/>
        <v/>
      </c>
      <c r="U52" s="22" t="str">
        <f t="shared" si="8"/>
        <v/>
      </c>
    </row>
    <row r="53" spans="1:21" s="21" customFormat="1" ht="15" customHeight="1" thickBot="1" x14ac:dyDescent="0.3">
      <c r="A53" s="148"/>
      <c r="B53" s="149"/>
      <c r="C53" s="149"/>
      <c r="D53" s="146"/>
      <c r="E53" s="148"/>
      <c r="F53" s="148"/>
      <c r="G53" s="198"/>
      <c r="H53" s="198"/>
      <c r="I53" s="198"/>
      <c r="J53" s="198"/>
      <c r="K53" s="199"/>
      <c r="L53" s="199"/>
      <c r="M53" s="198"/>
      <c r="N53" s="198"/>
      <c r="O53" s="198"/>
      <c r="P53" s="198"/>
      <c r="Q53" s="200"/>
      <c r="R53" s="200"/>
      <c r="T53" s="22" t="str">
        <f t="shared" si="8"/>
        <v/>
      </c>
      <c r="U53" s="22" t="str">
        <f t="shared" si="8"/>
        <v/>
      </c>
    </row>
    <row r="54" spans="1:21" ht="15" customHeight="1" thickBot="1" x14ac:dyDescent="0.3">
      <c r="A54" s="297"/>
      <c r="B54" s="298"/>
      <c r="C54" s="298"/>
      <c r="D54" s="298"/>
      <c r="E54" s="298"/>
      <c r="F54" s="298"/>
      <c r="G54" s="298"/>
      <c r="H54" s="298"/>
      <c r="I54" s="298"/>
      <c r="J54" s="298"/>
      <c r="K54" s="298"/>
      <c r="L54" s="298"/>
      <c r="M54" s="298"/>
      <c r="N54" s="298"/>
      <c r="O54" s="298"/>
      <c r="P54" s="298"/>
      <c r="Q54" s="298"/>
      <c r="R54" s="299"/>
    </row>
    <row r="55" spans="1:21" ht="15" customHeight="1" thickBot="1" x14ac:dyDescent="0.3">
      <c r="A55" s="317" t="str">
        <f>'DEL1'!A68</f>
        <v>TOTAL CARRIED TO SUBUMMARY, SHEET P.06</v>
      </c>
      <c r="B55" s="318"/>
      <c r="C55" s="318"/>
      <c r="D55" s="318"/>
      <c r="E55" s="319"/>
      <c r="F55" s="116" t="str">
        <f t="shared" ref="F55:P55" si="11">IF(SUM(F6:F53)&gt;0,SUM(F6:F53)," ")</f>
        <v xml:space="preserve"> </v>
      </c>
      <c r="G55" s="244">
        <f>IF(SUM(G6:G53)&gt;0,SUM(G6:G53)," ")</f>
        <v>56.992954545454538</v>
      </c>
      <c r="H55" s="244">
        <f t="shared" si="11"/>
        <v>56.992954545454538</v>
      </c>
      <c r="I55" s="244">
        <f t="shared" si="11"/>
        <v>91.952272727272728</v>
      </c>
      <c r="J55" s="116" t="str">
        <f t="shared" si="11"/>
        <v xml:space="preserve"> </v>
      </c>
      <c r="K55" s="116">
        <f t="shared" si="11"/>
        <v>43548</v>
      </c>
      <c r="L55" s="116">
        <f t="shared" si="11"/>
        <v>11120</v>
      </c>
      <c r="M55" s="116" t="str">
        <f t="shared" si="11"/>
        <v xml:space="preserve"> </v>
      </c>
      <c r="N55" s="116" t="str">
        <f t="shared" si="11"/>
        <v xml:space="preserve"> </v>
      </c>
      <c r="O55" s="116" t="str">
        <f t="shared" si="11"/>
        <v xml:space="preserve"> </v>
      </c>
      <c r="P55" s="116" t="str">
        <f t="shared" si="11"/>
        <v xml:space="preserve"> </v>
      </c>
      <c r="Q55" s="245"/>
      <c r="R55" s="245"/>
    </row>
    <row r="56" spans="1:21" ht="15" customHeight="1" x14ac:dyDescent="0.25"/>
    <row r="61" spans="1:21" x14ac:dyDescent="0.25">
      <c r="G61" s="138"/>
      <c r="H61" s="138"/>
      <c r="I61" s="138"/>
      <c r="J61" s="138"/>
    </row>
    <row r="62" spans="1:21" x14ac:dyDescent="0.25">
      <c r="G62" s="138"/>
      <c r="H62" s="138"/>
      <c r="I62" s="138"/>
      <c r="J62" s="138"/>
    </row>
    <row r="63" spans="1:21" x14ac:dyDescent="0.25">
      <c r="G63" s="138"/>
      <c r="H63" s="138"/>
      <c r="I63" s="138"/>
      <c r="J63" s="138"/>
    </row>
    <row r="64" spans="1:21" x14ac:dyDescent="0.25">
      <c r="G64" s="138"/>
      <c r="H64" s="138"/>
      <c r="I64" s="138"/>
      <c r="J64" s="138"/>
    </row>
    <row r="65" spans="5:12" x14ac:dyDescent="0.25">
      <c r="G65" s="138"/>
      <c r="H65" s="138"/>
      <c r="I65" s="138"/>
      <c r="J65" s="138"/>
    </row>
    <row r="66" spans="5:12" x14ac:dyDescent="0.25">
      <c r="G66" s="138"/>
      <c r="H66" s="138"/>
      <c r="I66" s="138"/>
      <c r="J66" s="138"/>
    </row>
    <row r="67" spans="5:12" x14ac:dyDescent="0.25">
      <c r="G67" s="138"/>
      <c r="H67" s="138"/>
      <c r="I67" s="138"/>
      <c r="J67" s="138"/>
    </row>
    <row r="68" spans="5:12" x14ac:dyDescent="0.25">
      <c r="E68" s="308"/>
      <c r="F68" s="308"/>
      <c r="G68" s="138"/>
      <c r="H68" s="138"/>
      <c r="I68" s="138"/>
      <c r="J68" s="138"/>
    </row>
    <row r="69" spans="5:12" x14ac:dyDescent="0.25">
      <c r="G69" s="138"/>
      <c r="H69" s="138"/>
      <c r="I69" s="138"/>
      <c r="J69" s="138"/>
      <c r="K69" s="140"/>
      <c r="L69" s="140"/>
    </row>
  </sheetData>
  <mergeCells count="10">
    <mergeCell ref="E68:F68"/>
    <mergeCell ref="A54:R54"/>
    <mergeCell ref="Q1:R4"/>
    <mergeCell ref="A1:A5"/>
    <mergeCell ref="B1:C4"/>
    <mergeCell ref="D1:D5"/>
    <mergeCell ref="E1:E5"/>
    <mergeCell ref="F1:P1"/>
    <mergeCell ref="A55:E55"/>
    <mergeCell ref="F7:P7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34D2F40-3637-492F-AD47-9DD4636A92B0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E3042C89-B2EB-4044-AE54-2BA7237A3262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764A4-D023-48F8-B8AB-F6CF3FE4FFFB}">
  <sheetPr>
    <tabColor rgb="FF00B050"/>
  </sheetPr>
  <dimension ref="A1:U72"/>
  <sheetViews>
    <sheetView topLeftCell="A28" workbookViewId="0">
      <selection activeCell="F6" sqref="F6:P56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6.5" customHeight="1" thickBot="1" x14ac:dyDescent="0.3">
      <c r="A1" s="33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3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1"/>
      <c r="O2" s="110"/>
      <c r="P2" s="110" t="s">
        <v>11</v>
      </c>
      <c r="Q2" s="310"/>
      <c r="R2" s="295"/>
    </row>
    <row r="3" spans="1:21" ht="95.1" customHeight="1" thickBot="1" x14ac:dyDescent="0.3">
      <c r="A3" s="333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33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34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/>
      <c r="O5" s="142"/>
      <c r="P5" s="142" t="s">
        <v>11</v>
      </c>
      <c r="Q5" s="116" t="s">
        <v>8</v>
      </c>
      <c r="R5" s="116" t="s">
        <v>9</v>
      </c>
    </row>
    <row r="6" spans="1:21" s="4" customFormat="1" ht="15" customHeight="1" x14ac:dyDescent="0.25">
      <c r="A6" s="122" t="s">
        <v>106</v>
      </c>
      <c r="B6" s="124">
        <v>0</v>
      </c>
      <c r="C6" s="124">
        <v>5.29</v>
      </c>
      <c r="D6" s="145">
        <f t="shared" ref="D6:D13" si="0">ABS(C6-B6)</f>
        <v>5.29</v>
      </c>
      <c r="E6" s="191">
        <v>0</v>
      </c>
      <c r="F6" s="347" t="s">
        <v>521</v>
      </c>
      <c r="G6" s="348"/>
      <c r="H6" s="348"/>
      <c r="I6" s="348"/>
      <c r="J6" s="348"/>
      <c r="K6" s="348"/>
      <c r="L6" s="348"/>
      <c r="M6" s="348"/>
      <c r="N6" s="348"/>
      <c r="O6" s="348"/>
      <c r="P6" s="349"/>
      <c r="Q6" s="125" t="s">
        <v>400</v>
      </c>
      <c r="R6" s="125" t="s">
        <v>99</v>
      </c>
      <c r="T6" s="4" t="str">
        <f t="shared" ref="T6:T12" si="1">UPPER(Q6)</f>
        <v>PICKAWAY COUNTY LINE</v>
      </c>
    </row>
    <row r="7" spans="1:21" s="4" customFormat="1" ht="15" customHeight="1" x14ac:dyDescent="0.25">
      <c r="A7" s="122" t="s">
        <v>106</v>
      </c>
      <c r="B7" s="124">
        <v>5.29</v>
      </c>
      <c r="C7" s="124">
        <v>9.07</v>
      </c>
      <c r="D7" s="145">
        <f t="shared" si="0"/>
        <v>3.7800000000000002</v>
      </c>
      <c r="E7" s="191">
        <v>2</v>
      </c>
      <c r="F7" s="123"/>
      <c r="G7" s="126">
        <v>7.5600000000000005</v>
      </c>
      <c r="H7" s="126">
        <v>7.56</v>
      </c>
      <c r="I7" s="126">
        <v>22.68</v>
      </c>
      <c r="J7" s="126"/>
      <c r="K7" s="127">
        <v>540</v>
      </c>
      <c r="L7" s="127">
        <v>11040</v>
      </c>
      <c r="M7" s="126"/>
      <c r="N7" s="126"/>
      <c r="O7" s="126"/>
      <c r="P7" s="126"/>
      <c r="Q7" s="125" t="s">
        <v>99</v>
      </c>
      <c r="R7" s="125" t="s">
        <v>99</v>
      </c>
      <c r="T7" s="4" t="str">
        <f t="shared" si="1"/>
        <v>PROJECT LIMITS</v>
      </c>
    </row>
    <row r="8" spans="1:21" s="4" customFormat="1" ht="15" customHeight="1" x14ac:dyDescent="0.25">
      <c r="A8" s="123" t="s">
        <v>106</v>
      </c>
      <c r="B8" s="124">
        <v>9.07</v>
      </c>
      <c r="C8" s="124">
        <v>10.11</v>
      </c>
      <c r="D8" s="145">
        <f t="shared" si="0"/>
        <v>1.0399999999999991</v>
      </c>
      <c r="E8" s="191">
        <v>0</v>
      </c>
      <c r="F8" s="344" t="s">
        <v>522</v>
      </c>
      <c r="G8" s="342"/>
      <c r="H8" s="342"/>
      <c r="I8" s="342"/>
      <c r="J8" s="342"/>
      <c r="K8" s="342"/>
      <c r="L8" s="342"/>
      <c r="M8" s="342"/>
      <c r="N8" s="342"/>
      <c r="O8" s="342"/>
      <c r="P8" s="345"/>
      <c r="Q8" s="125" t="s">
        <v>99</v>
      </c>
      <c r="R8" s="125" t="s">
        <v>99</v>
      </c>
      <c r="T8" s="4" t="str">
        <f t="shared" si="1"/>
        <v>PROJECT LIMITS</v>
      </c>
      <c r="U8" s="4" t="str">
        <f>UPPER(R8)</f>
        <v>PROJECT LIMITS</v>
      </c>
    </row>
    <row r="9" spans="1:21" s="4" customFormat="1" ht="15" customHeight="1" x14ac:dyDescent="0.25">
      <c r="A9" s="123" t="s">
        <v>106</v>
      </c>
      <c r="B9" s="124">
        <v>10.11</v>
      </c>
      <c r="C9" s="124">
        <v>14.94</v>
      </c>
      <c r="D9" s="145">
        <f t="shared" si="0"/>
        <v>4.83</v>
      </c>
      <c r="E9" s="191">
        <v>2</v>
      </c>
      <c r="F9" s="123"/>
      <c r="G9" s="126">
        <v>9.66</v>
      </c>
      <c r="H9" s="126">
        <v>9.66</v>
      </c>
      <c r="I9" s="126">
        <v>19.32</v>
      </c>
      <c r="J9" s="126"/>
      <c r="K9" s="127"/>
      <c r="L9" s="127"/>
      <c r="M9" s="126"/>
      <c r="N9" s="126"/>
      <c r="O9" s="126"/>
      <c r="P9" s="126"/>
      <c r="Q9" s="125" t="s">
        <v>314</v>
      </c>
      <c r="R9" s="125" t="s">
        <v>421</v>
      </c>
      <c r="T9" s="4" t="str">
        <f t="shared" si="1"/>
        <v>BEGIN THREE LANE SECTION</v>
      </c>
      <c r="U9" s="4" t="str">
        <f>UPPER(R9)</f>
        <v>DELWARE CO. LINE</v>
      </c>
    </row>
    <row r="10" spans="1:21" s="4" customFormat="1" ht="15" customHeight="1" x14ac:dyDescent="0.25">
      <c r="A10" s="123" t="s">
        <v>106</v>
      </c>
      <c r="B10" s="124">
        <v>14.94</v>
      </c>
      <c r="C10" s="124">
        <v>15.26</v>
      </c>
      <c r="D10" s="145">
        <f t="shared" si="0"/>
        <v>0.32000000000000028</v>
      </c>
      <c r="E10" s="191">
        <v>0</v>
      </c>
      <c r="F10" s="323" t="s">
        <v>516</v>
      </c>
      <c r="G10" s="324"/>
      <c r="H10" s="324"/>
      <c r="I10" s="324"/>
      <c r="J10" s="324"/>
      <c r="K10" s="324"/>
      <c r="L10" s="324"/>
      <c r="M10" s="324"/>
      <c r="N10" s="324"/>
      <c r="O10" s="324"/>
      <c r="P10" s="325"/>
      <c r="Q10" s="125" t="s">
        <v>99</v>
      </c>
      <c r="R10" s="125" t="s">
        <v>523</v>
      </c>
      <c r="T10" s="4" t="str">
        <f t="shared" si="1"/>
        <v>PROJECT LIMITS</v>
      </c>
    </row>
    <row r="11" spans="1:21" s="4" customFormat="1" ht="15" customHeight="1" x14ac:dyDescent="0.25">
      <c r="A11" s="123" t="s">
        <v>106</v>
      </c>
      <c r="B11" s="124">
        <v>16.829999999999998</v>
      </c>
      <c r="C11" s="124">
        <v>25.62</v>
      </c>
      <c r="D11" s="145">
        <f t="shared" si="0"/>
        <v>8.7900000000000027</v>
      </c>
      <c r="E11" s="191">
        <v>2</v>
      </c>
      <c r="F11" s="123"/>
      <c r="G11" s="126">
        <v>17.580000000000005</v>
      </c>
      <c r="H11" s="126">
        <v>17.580000000000005</v>
      </c>
      <c r="I11" s="126">
        <v>36.459999999999994</v>
      </c>
      <c r="J11" s="126"/>
      <c r="K11" s="122">
        <v>15060</v>
      </c>
      <c r="L11" s="122">
        <v>11950</v>
      </c>
      <c r="N11" s="122"/>
      <c r="O11" s="126"/>
      <c r="P11" s="126"/>
      <c r="Q11" s="125" t="s">
        <v>524</v>
      </c>
      <c r="R11" s="125" t="s">
        <v>99</v>
      </c>
      <c r="T11" s="4" t="str">
        <f t="shared" si="1"/>
        <v>END IR70 OVERLAP</v>
      </c>
    </row>
    <row r="12" spans="1:21" s="4" customFormat="1" ht="15" customHeight="1" x14ac:dyDescent="0.25">
      <c r="A12" s="123" t="s">
        <v>106</v>
      </c>
      <c r="B12" s="124">
        <v>25.62</v>
      </c>
      <c r="C12" s="124">
        <v>28.65</v>
      </c>
      <c r="D12" s="145">
        <f t="shared" si="0"/>
        <v>3.0299999999999976</v>
      </c>
      <c r="E12" s="191">
        <v>0</v>
      </c>
      <c r="F12" s="323" t="s">
        <v>453</v>
      </c>
      <c r="G12" s="324"/>
      <c r="H12" s="324"/>
      <c r="I12" s="324"/>
      <c r="J12" s="324"/>
      <c r="K12" s="324"/>
      <c r="L12" s="324"/>
      <c r="M12" s="324"/>
      <c r="N12" s="324"/>
      <c r="O12" s="324"/>
      <c r="P12" s="325"/>
      <c r="Q12" s="125" t="s">
        <v>99</v>
      </c>
      <c r="R12" s="125" t="s">
        <v>99</v>
      </c>
      <c r="T12" s="4" t="str">
        <f t="shared" si="1"/>
        <v>PROJECT LIMITS</v>
      </c>
    </row>
    <row r="13" spans="1:21" s="4" customFormat="1" ht="15" customHeight="1" x14ac:dyDescent="0.25">
      <c r="A13" s="123" t="s">
        <v>106</v>
      </c>
      <c r="B13" s="124">
        <v>28.65</v>
      </c>
      <c r="C13" s="124">
        <v>29.9</v>
      </c>
      <c r="D13" s="145">
        <f t="shared" si="0"/>
        <v>1.25</v>
      </c>
      <c r="E13" s="191">
        <v>2</v>
      </c>
      <c r="F13" s="123"/>
      <c r="G13" s="126">
        <v>2.5</v>
      </c>
      <c r="H13" s="126">
        <v>2.5</v>
      </c>
      <c r="I13" s="126">
        <v>9.9399999999999977</v>
      </c>
      <c r="J13" s="126"/>
      <c r="K13" s="122">
        <v>2200</v>
      </c>
      <c r="L13" s="122">
        <v>5400</v>
      </c>
      <c r="M13" s="126"/>
      <c r="N13" s="126"/>
      <c r="O13" s="126"/>
      <c r="P13" s="126"/>
      <c r="Q13" s="125" t="s">
        <v>99</v>
      </c>
      <c r="R13" s="125" t="s">
        <v>162</v>
      </c>
    </row>
    <row r="14" spans="1:21" s="4" customFormat="1" ht="15" customHeight="1" x14ac:dyDescent="0.25">
      <c r="A14" s="123" t="s">
        <v>106</v>
      </c>
      <c r="B14" s="124">
        <v>5.9</v>
      </c>
      <c r="C14" s="124"/>
      <c r="D14" s="145">
        <v>0.24242424242424243</v>
      </c>
      <c r="E14" s="191">
        <v>2</v>
      </c>
      <c r="F14" s="123"/>
      <c r="G14" s="126">
        <v>0.48</v>
      </c>
      <c r="H14" s="126">
        <v>0.48</v>
      </c>
      <c r="I14" s="126"/>
      <c r="J14" s="126"/>
      <c r="K14" s="127">
        <v>1160</v>
      </c>
      <c r="L14" s="127">
        <v>1120</v>
      </c>
      <c r="M14" s="126"/>
      <c r="N14" s="126"/>
      <c r="O14" s="126"/>
      <c r="P14" s="126"/>
      <c r="Q14" s="125" t="s">
        <v>110</v>
      </c>
      <c r="R14" s="125" t="s">
        <v>317</v>
      </c>
      <c r="T14" s="4" t="str">
        <f>UPPER(Q14)</f>
        <v>RAMP TO</v>
      </c>
    </row>
    <row r="15" spans="1:21" s="4" customFormat="1" ht="15" customHeight="1" x14ac:dyDescent="0.25">
      <c r="A15" s="123" t="s">
        <v>106</v>
      </c>
      <c r="B15" s="124">
        <v>6.31</v>
      </c>
      <c r="C15" s="124"/>
      <c r="D15" s="145">
        <v>0.4621212121212121</v>
      </c>
      <c r="E15" s="191">
        <v>2</v>
      </c>
      <c r="F15" s="123"/>
      <c r="G15" s="126">
        <v>0.92</v>
      </c>
      <c r="H15" s="126">
        <v>0.92</v>
      </c>
      <c r="I15" s="126"/>
      <c r="J15" s="126"/>
      <c r="K15" s="127">
        <v>1600</v>
      </c>
      <c r="L15" s="127">
        <v>2200</v>
      </c>
      <c r="M15" s="126"/>
      <c r="N15" s="126"/>
      <c r="O15" s="126"/>
      <c r="P15" s="126"/>
      <c r="Q15" s="125" t="s">
        <v>109</v>
      </c>
      <c r="R15" s="125" t="s">
        <v>317</v>
      </c>
      <c r="T15" s="4" t="str">
        <f>UPPER(Q15)</f>
        <v>RAMP FROM</v>
      </c>
    </row>
    <row r="16" spans="1:21" s="4" customFormat="1" ht="15" customHeight="1" x14ac:dyDescent="0.25">
      <c r="A16" s="123" t="s">
        <v>106</v>
      </c>
      <c r="B16" s="124">
        <v>9.31</v>
      </c>
      <c r="C16" s="124"/>
      <c r="D16" s="145">
        <v>0.31723484848484851</v>
      </c>
      <c r="E16" s="191">
        <v>2</v>
      </c>
      <c r="F16" s="123"/>
      <c r="G16" s="126">
        <v>0.64</v>
      </c>
      <c r="H16" s="126">
        <v>0.64</v>
      </c>
      <c r="I16" s="126"/>
      <c r="J16" s="126"/>
      <c r="K16" s="127">
        <v>1620</v>
      </c>
      <c r="L16" s="127"/>
      <c r="M16" s="126"/>
      <c r="N16" s="126"/>
      <c r="O16" s="126"/>
      <c r="P16" s="126"/>
      <c r="Q16" s="125" t="s">
        <v>138</v>
      </c>
      <c r="R16" s="125" t="s">
        <v>318</v>
      </c>
      <c r="T16" s="4" t="str">
        <f>UPPER(Q16)</f>
        <v xml:space="preserve">RAMP TO </v>
      </c>
    </row>
    <row r="17" spans="1:21" s="4" customFormat="1" ht="15" customHeight="1" x14ac:dyDescent="0.25">
      <c r="A17" s="123" t="s">
        <v>106</v>
      </c>
      <c r="B17" s="124">
        <v>9.7200000000000006</v>
      </c>
      <c r="C17" s="124"/>
      <c r="D17" s="145">
        <v>0.30303030303030304</v>
      </c>
      <c r="E17" s="191">
        <v>2</v>
      </c>
      <c r="F17" s="123"/>
      <c r="G17" s="126">
        <v>0.6</v>
      </c>
      <c r="H17" s="126">
        <v>0.6</v>
      </c>
      <c r="I17" s="126">
        <v>0.6</v>
      </c>
      <c r="J17" s="126"/>
      <c r="K17" s="127">
        <v>1510</v>
      </c>
      <c r="L17" s="127"/>
      <c r="M17" s="126"/>
      <c r="N17" s="126"/>
      <c r="O17" s="126"/>
      <c r="P17" s="126"/>
      <c r="Q17" s="125" t="s">
        <v>109</v>
      </c>
      <c r="R17" s="125" t="s">
        <v>318</v>
      </c>
    </row>
    <row r="18" spans="1:21" s="4" customFormat="1" ht="15" customHeight="1" x14ac:dyDescent="0.25">
      <c r="A18" s="123" t="s">
        <v>106</v>
      </c>
      <c r="B18" s="124">
        <v>10.19</v>
      </c>
      <c r="C18" s="124"/>
      <c r="D18" s="145">
        <v>2.4753787878787881</v>
      </c>
      <c r="E18" s="191">
        <v>2</v>
      </c>
      <c r="F18" s="123"/>
      <c r="G18" s="126">
        <v>4.9507575757575761</v>
      </c>
      <c r="H18" s="126">
        <v>4.9507575757575761</v>
      </c>
      <c r="I18" s="126"/>
      <c r="J18" s="126"/>
      <c r="K18" s="127"/>
      <c r="L18" s="127"/>
      <c r="M18" s="126"/>
      <c r="N18" s="126"/>
      <c r="O18" s="126"/>
      <c r="P18" s="126"/>
      <c r="Q18" s="125" t="s">
        <v>110</v>
      </c>
      <c r="R18" s="125" t="s">
        <v>526</v>
      </c>
    </row>
    <row r="19" spans="1:21" s="4" customFormat="1" ht="15" customHeight="1" x14ac:dyDescent="0.25">
      <c r="A19" s="123" t="s">
        <v>106</v>
      </c>
      <c r="B19" s="124">
        <v>12.59</v>
      </c>
      <c r="C19" s="124"/>
      <c r="D19" s="145">
        <v>0.30681818181818182</v>
      </c>
      <c r="E19" s="191">
        <v>2</v>
      </c>
      <c r="F19" s="123"/>
      <c r="G19" s="126">
        <v>0.61363636363636365</v>
      </c>
      <c r="H19" s="126">
        <v>0.61363636363636365</v>
      </c>
      <c r="I19" s="126"/>
      <c r="J19" s="126"/>
      <c r="K19" s="127">
        <v>970</v>
      </c>
      <c r="L19" s="127"/>
      <c r="M19" s="126"/>
      <c r="N19" s="126"/>
      <c r="O19" s="126"/>
      <c r="P19" s="126"/>
      <c r="Q19" s="125" t="s">
        <v>110</v>
      </c>
      <c r="R19" s="125" t="s">
        <v>527</v>
      </c>
    </row>
    <row r="20" spans="1:21" s="4" customFormat="1" ht="15" customHeight="1" x14ac:dyDescent="0.25">
      <c r="A20" s="123" t="s">
        <v>106</v>
      </c>
      <c r="B20" s="124">
        <v>13.07</v>
      </c>
      <c r="C20" s="124"/>
      <c r="D20" s="145">
        <v>0.56818181818181823</v>
      </c>
      <c r="E20" s="191">
        <v>2</v>
      </c>
      <c r="F20" s="123"/>
      <c r="G20" s="126">
        <v>1.1363636363636365</v>
      </c>
      <c r="H20" s="126">
        <v>1.1363636363636365</v>
      </c>
      <c r="I20" s="126"/>
      <c r="J20" s="126"/>
      <c r="K20" s="127">
        <v>720</v>
      </c>
      <c r="L20" s="127">
        <v>1280</v>
      </c>
      <c r="M20" s="126"/>
      <c r="N20" s="126"/>
      <c r="O20" s="126"/>
      <c r="P20" s="126"/>
      <c r="Q20" s="125" t="s">
        <v>109</v>
      </c>
      <c r="R20" s="125" t="s">
        <v>527</v>
      </c>
    </row>
    <row r="21" spans="1:21" s="4" customFormat="1" ht="15" customHeight="1" x14ac:dyDescent="0.25">
      <c r="A21" s="123" t="s">
        <v>106</v>
      </c>
      <c r="B21" s="124">
        <v>14.22</v>
      </c>
      <c r="C21" s="124"/>
      <c r="D21" s="145">
        <v>0.19318181818181818</v>
      </c>
      <c r="E21" s="191">
        <v>2</v>
      </c>
      <c r="F21" s="123"/>
      <c r="G21" s="126">
        <v>0.38636363636363635</v>
      </c>
      <c r="H21" s="126">
        <v>0.38636363636363635</v>
      </c>
      <c r="I21" s="126"/>
      <c r="J21" s="126"/>
      <c r="K21" s="127">
        <v>920</v>
      </c>
      <c r="L21" s="127"/>
      <c r="M21" s="126"/>
      <c r="N21" s="126"/>
      <c r="O21" s="126"/>
      <c r="P21" s="126"/>
      <c r="Q21" s="125" t="s">
        <v>110</v>
      </c>
      <c r="R21" s="125" t="s">
        <v>528</v>
      </c>
    </row>
    <row r="22" spans="1:21" s="4" customFormat="1" ht="15" customHeight="1" x14ac:dyDescent="0.25">
      <c r="A22" s="123" t="s">
        <v>106</v>
      </c>
      <c r="B22" s="124">
        <v>14.5</v>
      </c>
      <c r="C22" s="124"/>
      <c r="D22" s="145">
        <v>0.15909090909090909</v>
      </c>
      <c r="E22" s="191">
        <v>2</v>
      </c>
      <c r="F22" s="123"/>
      <c r="G22" s="126">
        <v>0.31818181818181818</v>
      </c>
      <c r="H22" s="126">
        <v>0.31818181818181818</v>
      </c>
      <c r="I22" s="126"/>
      <c r="J22" s="126"/>
      <c r="K22" s="127">
        <v>330</v>
      </c>
      <c r="L22" s="127"/>
      <c r="M22" s="126"/>
      <c r="N22" s="126"/>
      <c r="O22" s="126"/>
      <c r="P22" s="126"/>
      <c r="Q22" s="125" t="s">
        <v>109</v>
      </c>
      <c r="R22" s="125" t="s">
        <v>528</v>
      </c>
    </row>
    <row r="23" spans="1:21" s="4" customFormat="1" ht="15" customHeight="1" x14ac:dyDescent="0.25">
      <c r="A23" s="123" t="s">
        <v>106</v>
      </c>
      <c r="B23" s="124">
        <v>17.36</v>
      </c>
      <c r="C23" s="124"/>
      <c r="D23" s="145">
        <v>0.72</v>
      </c>
      <c r="E23" s="191">
        <v>2</v>
      </c>
      <c r="F23" s="123"/>
      <c r="G23" s="126">
        <v>1.44</v>
      </c>
      <c r="H23" s="126">
        <v>1.44</v>
      </c>
      <c r="I23" s="126"/>
      <c r="J23" s="126"/>
      <c r="K23" s="127">
        <v>320</v>
      </c>
      <c r="L23" s="127">
        <v>2200</v>
      </c>
      <c r="M23" s="126"/>
      <c r="N23" s="126"/>
      <c r="O23" s="126"/>
      <c r="P23" s="126"/>
      <c r="Q23" s="125" t="s">
        <v>110</v>
      </c>
      <c r="R23" s="125" t="s">
        <v>529</v>
      </c>
    </row>
    <row r="24" spans="1:21" s="4" customFormat="1" ht="15" customHeight="1" x14ac:dyDescent="0.25">
      <c r="A24" s="123" t="s">
        <v>106</v>
      </c>
      <c r="B24" s="124">
        <v>17.36</v>
      </c>
      <c r="C24" s="124"/>
      <c r="D24" s="145"/>
      <c r="E24" s="191">
        <v>2</v>
      </c>
      <c r="F24" s="123"/>
      <c r="G24" s="126"/>
      <c r="H24" s="126"/>
      <c r="I24" s="126"/>
      <c r="J24" s="126"/>
      <c r="K24" s="127">
        <v>2740</v>
      </c>
      <c r="L24" s="127"/>
      <c r="M24" s="126"/>
      <c r="N24" s="126"/>
      <c r="O24" s="126"/>
      <c r="P24" s="126"/>
      <c r="Q24" s="125" t="s">
        <v>110</v>
      </c>
      <c r="R24" s="125" t="s">
        <v>530</v>
      </c>
    </row>
    <row r="25" spans="1:21" s="4" customFormat="1" ht="15" customHeight="1" x14ac:dyDescent="0.25">
      <c r="A25" s="123" t="s">
        <v>106</v>
      </c>
      <c r="B25" s="124">
        <v>17.39</v>
      </c>
      <c r="C25" s="124"/>
      <c r="D25" s="145">
        <v>0.14000000000000001</v>
      </c>
      <c r="E25" s="191">
        <v>2</v>
      </c>
      <c r="F25" s="123"/>
      <c r="G25" s="126">
        <v>0.28000000000000003</v>
      </c>
      <c r="H25" s="126">
        <v>0.28000000000000003</v>
      </c>
      <c r="I25" s="126"/>
      <c r="J25" s="126"/>
      <c r="K25" s="127">
        <v>1800</v>
      </c>
      <c r="L25" s="127"/>
      <c r="M25" s="126"/>
      <c r="N25" s="126"/>
      <c r="O25" s="126"/>
      <c r="P25" s="126"/>
      <c r="Q25" s="125" t="s">
        <v>110</v>
      </c>
      <c r="R25" s="125" t="s">
        <v>160</v>
      </c>
    </row>
    <row r="26" spans="1:21" s="4" customFormat="1" ht="15" customHeight="1" x14ac:dyDescent="0.25">
      <c r="A26" s="123" t="s">
        <v>106</v>
      </c>
      <c r="B26" s="124">
        <v>17.68</v>
      </c>
      <c r="C26" s="124"/>
      <c r="D26" s="145">
        <v>0.18</v>
      </c>
      <c r="E26" s="191">
        <v>2</v>
      </c>
      <c r="F26" s="123"/>
      <c r="G26" s="126">
        <v>0.36</v>
      </c>
      <c r="H26" s="126">
        <v>0.36</v>
      </c>
      <c r="I26" s="126"/>
      <c r="J26" s="126"/>
      <c r="K26" s="127">
        <v>1210</v>
      </c>
      <c r="L26" s="127"/>
      <c r="M26" s="126"/>
      <c r="N26" s="126"/>
      <c r="O26" s="126"/>
      <c r="P26" s="126"/>
      <c r="Q26" s="125" t="s">
        <v>139</v>
      </c>
      <c r="R26" s="125" t="s">
        <v>160</v>
      </c>
    </row>
    <row r="27" spans="1:21" s="4" customFormat="1" ht="15" customHeight="1" x14ac:dyDescent="0.25">
      <c r="A27" s="123" t="s">
        <v>106</v>
      </c>
      <c r="B27" s="124">
        <v>18</v>
      </c>
      <c r="C27" s="124"/>
      <c r="D27" s="145">
        <v>0.31</v>
      </c>
      <c r="E27" s="191">
        <v>2</v>
      </c>
      <c r="F27" s="123"/>
      <c r="G27" s="126">
        <v>0.62</v>
      </c>
      <c r="H27" s="126">
        <v>0.62</v>
      </c>
      <c r="I27" s="126"/>
      <c r="J27" s="126"/>
      <c r="K27" s="127">
        <v>2740</v>
      </c>
      <c r="L27" s="127">
        <v>1260</v>
      </c>
      <c r="M27" s="126"/>
      <c r="N27" s="126"/>
      <c r="O27" s="126"/>
      <c r="P27" s="126"/>
      <c r="Q27" s="125" t="s">
        <v>138</v>
      </c>
      <c r="R27" s="125" t="s">
        <v>531</v>
      </c>
    </row>
    <row r="28" spans="1:21" s="22" customFormat="1" ht="15" customHeight="1" x14ac:dyDescent="0.25">
      <c r="A28" s="123" t="s">
        <v>106</v>
      </c>
      <c r="B28" s="124">
        <v>18.149999999999999</v>
      </c>
      <c r="C28" s="124"/>
      <c r="D28" s="145">
        <v>0.28000000000000003</v>
      </c>
      <c r="E28" s="123">
        <v>2</v>
      </c>
      <c r="F28" s="123"/>
      <c r="G28" s="126">
        <v>0.56000000000000005</v>
      </c>
      <c r="H28" s="126">
        <v>0.56000000000000005</v>
      </c>
      <c r="I28" s="126">
        <v>0</v>
      </c>
      <c r="J28" s="126">
        <v>0</v>
      </c>
      <c r="K28" s="127">
        <v>2880</v>
      </c>
      <c r="L28" s="127">
        <v>0</v>
      </c>
      <c r="M28" s="126"/>
      <c r="N28" s="126"/>
      <c r="O28" s="126"/>
      <c r="P28" s="126"/>
      <c r="Q28" s="125" t="s">
        <v>109</v>
      </c>
      <c r="R28" s="125" t="s">
        <v>319</v>
      </c>
      <c r="T28" s="22" t="str">
        <f t="shared" ref="T28:U32" si="2">UPPER(Q28)</f>
        <v>RAMP FROM</v>
      </c>
      <c r="U28" s="22" t="str">
        <f t="shared" si="2"/>
        <v>FROM I-670</v>
      </c>
    </row>
    <row r="29" spans="1:21" s="22" customFormat="1" ht="15" customHeight="1" x14ac:dyDescent="0.25">
      <c r="A29" s="123" t="s">
        <v>106</v>
      </c>
      <c r="B29" s="124">
        <v>18.2</v>
      </c>
      <c r="C29" s="124"/>
      <c r="D29" s="145">
        <v>0.54</v>
      </c>
      <c r="E29" s="123">
        <v>2</v>
      </c>
      <c r="F29" s="123"/>
      <c r="G29" s="126">
        <v>1.08</v>
      </c>
      <c r="H29" s="126">
        <v>1.08</v>
      </c>
      <c r="I29" s="126">
        <v>0</v>
      </c>
      <c r="J29" s="126">
        <v>0</v>
      </c>
      <c r="K29" s="127">
        <v>3800</v>
      </c>
      <c r="L29" s="127">
        <v>0</v>
      </c>
      <c r="M29" s="126"/>
      <c r="N29" s="126"/>
      <c r="O29" s="126"/>
      <c r="P29" s="126"/>
      <c r="Q29" s="125" t="s">
        <v>110</v>
      </c>
      <c r="R29" s="125" t="s">
        <v>319</v>
      </c>
      <c r="T29" s="22" t="str">
        <f t="shared" si="2"/>
        <v>RAMP TO</v>
      </c>
      <c r="U29" s="22" t="str">
        <f t="shared" si="2"/>
        <v>FROM I-670</v>
      </c>
    </row>
    <row r="30" spans="1:21" s="22" customFormat="1" ht="15" customHeight="1" x14ac:dyDescent="0.25">
      <c r="A30" s="123" t="s">
        <v>106</v>
      </c>
      <c r="B30" s="124">
        <v>19.239999999999998</v>
      </c>
      <c r="C30" s="124"/>
      <c r="D30" s="145">
        <v>0.17</v>
      </c>
      <c r="E30" s="123">
        <v>2</v>
      </c>
      <c r="F30" s="123"/>
      <c r="G30" s="126">
        <v>0.34469696969696972</v>
      </c>
      <c r="H30" s="126">
        <v>0.34469696969696972</v>
      </c>
      <c r="I30" s="126">
        <v>0</v>
      </c>
      <c r="J30" s="126">
        <v>0</v>
      </c>
      <c r="K30" s="127">
        <v>210</v>
      </c>
      <c r="L30" s="127">
        <v>840</v>
      </c>
      <c r="M30" s="126"/>
      <c r="N30" s="126"/>
      <c r="O30" s="126"/>
      <c r="P30" s="126"/>
      <c r="Q30" s="125" t="s">
        <v>109</v>
      </c>
      <c r="R30" s="125" t="s">
        <v>320</v>
      </c>
      <c r="T30" s="22" t="str">
        <f t="shared" si="2"/>
        <v>RAMP FROM</v>
      </c>
      <c r="U30" s="22" t="str">
        <f t="shared" si="2"/>
        <v>5TH</v>
      </c>
    </row>
    <row r="31" spans="1:21" s="196" customFormat="1" ht="15" customHeight="1" x14ac:dyDescent="0.25">
      <c r="A31" s="123" t="s">
        <v>106</v>
      </c>
      <c r="B31" s="124">
        <v>19.52</v>
      </c>
      <c r="C31" s="124"/>
      <c r="D31" s="145">
        <v>0.13</v>
      </c>
      <c r="E31" s="123">
        <v>2</v>
      </c>
      <c r="F31" s="123"/>
      <c r="G31" s="126">
        <v>0.25568181818181818</v>
      </c>
      <c r="H31" s="126">
        <v>0.25568181818181818</v>
      </c>
      <c r="I31" s="126">
        <v>0</v>
      </c>
      <c r="J31" s="126">
        <v>0</v>
      </c>
      <c r="K31" s="127">
        <v>820</v>
      </c>
      <c r="L31" s="127">
        <v>0</v>
      </c>
      <c r="M31" s="126"/>
      <c r="N31" s="126"/>
      <c r="O31" s="126"/>
      <c r="P31" s="126"/>
      <c r="Q31" s="125" t="s">
        <v>110</v>
      </c>
      <c r="R31" s="125" t="s">
        <v>321</v>
      </c>
      <c r="T31" s="22" t="str">
        <f t="shared" si="2"/>
        <v>RAMP TO</v>
      </c>
      <c r="U31" s="22" t="str">
        <f t="shared" si="2"/>
        <v>11TH</v>
      </c>
    </row>
    <row r="32" spans="1:21" s="21" customFormat="1" ht="15" customHeight="1" x14ac:dyDescent="0.25">
      <c r="A32" s="148" t="s">
        <v>106</v>
      </c>
      <c r="B32" s="149">
        <v>19.75</v>
      </c>
      <c r="C32" s="149"/>
      <c r="D32" s="146">
        <v>0.13</v>
      </c>
      <c r="E32" s="148">
        <v>2</v>
      </c>
      <c r="F32" s="148"/>
      <c r="G32" s="198">
        <v>0.25568181818181818</v>
      </c>
      <c r="H32" s="198">
        <v>0.25568181818181818</v>
      </c>
      <c r="I32" s="198">
        <v>0</v>
      </c>
      <c r="J32" s="198">
        <v>0</v>
      </c>
      <c r="K32" s="199">
        <v>320</v>
      </c>
      <c r="L32" s="199">
        <v>0</v>
      </c>
      <c r="M32" s="198"/>
      <c r="N32" s="198"/>
      <c r="O32" s="198"/>
      <c r="P32" s="198"/>
      <c r="Q32" s="200" t="s">
        <v>109</v>
      </c>
      <c r="R32" s="200" t="s">
        <v>321</v>
      </c>
      <c r="T32" s="22" t="str">
        <f t="shared" si="2"/>
        <v>RAMP FROM</v>
      </c>
      <c r="U32" s="22" t="str">
        <f t="shared" si="2"/>
        <v>11TH</v>
      </c>
    </row>
    <row r="33" spans="1:21" s="21" customFormat="1" ht="15" customHeight="1" x14ac:dyDescent="0.25">
      <c r="A33" s="130" t="s">
        <v>106</v>
      </c>
      <c r="B33" s="131">
        <v>19.940000000000001</v>
      </c>
      <c r="C33" s="130"/>
      <c r="D33" s="201">
        <v>0.21</v>
      </c>
      <c r="E33" s="130">
        <v>2</v>
      </c>
      <c r="F33" s="130"/>
      <c r="G33" s="202">
        <v>0.41666666666666669</v>
      </c>
      <c r="H33" s="202">
        <v>0.41666666666666669</v>
      </c>
      <c r="I33" s="202">
        <v>0</v>
      </c>
      <c r="J33" s="202">
        <v>0</v>
      </c>
      <c r="K33" s="203">
        <v>1180</v>
      </c>
      <c r="L33" s="203">
        <v>0</v>
      </c>
      <c r="M33" s="202"/>
      <c r="N33" s="202"/>
      <c r="O33" s="202"/>
      <c r="P33" s="202"/>
      <c r="Q33" s="132" t="s">
        <v>110</v>
      </c>
      <c r="R33" s="132" t="s">
        <v>322</v>
      </c>
      <c r="S33" s="23"/>
      <c r="T33" s="22" t="str">
        <f t="shared" ref="T33:U45" si="3">UPPER(Q33)</f>
        <v>RAMP TO</v>
      </c>
      <c r="U33" s="22" t="str">
        <f t="shared" si="3"/>
        <v>17TH</v>
      </c>
    </row>
    <row r="34" spans="1:21" s="21" customFormat="1" ht="15" customHeight="1" x14ac:dyDescent="0.25">
      <c r="A34" s="130" t="s">
        <v>106</v>
      </c>
      <c r="B34" s="131">
        <v>20.260000000000002</v>
      </c>
      <c r="C34" s="130"/>
      <c r="D34" s="201">
        <v>0.37</v>
      </c>
      <c r="E34" s="130">
        <v>2</v>
      </c>
      <c r="F34" s="130"/>
      <c r="G34" s="202">
        <v>0.74</v>
      </c>
      <c r="H34" s="202">
        <v>0.74</v>
      </c>
      <c r="I34" s="202">
        <v>0</v>
      </c>
      <c r="J34" s="202">
        <v>0</v>
      </c>
      <c r="K34" s="203">
        <v>220</v>
      </c>
      <c r="L34" s="203">
        <v>0</v>
      </c>
      <c r="M34" s="202"/>
      <c r="N34" s="202"/>
      <c r="O34" s="202"/>
      <c r="P34" s="202"/>
      <c r="Q34" s="132" t="s">
        <v>109</v>
      </c>
      <c r="R34" s="132" t="s">
        <v>322</v>
      </c>
      <c r="S34" s="23"/>
      <c r="T34" s="22" t="str">
        <f t="shared" si="3"/>
        <v>RAMP FROM</v>
      </c>
      <c r="U34" s="22" t="str">
        <f t="shared" si="3"/>
        <v>17TH</v>
      </c>
    </row>
    <row r="35" spans="1:21" s="21" customFormat="1" ht="15" customHeight="1" x14ac:dyDescent="0.25">
      <c r="A35" s="130" t="s">
        <v>106</v>
      </c>
      <c r="B35" s="131">
        <v>21.08</v>
      </c>
      <c r="C35" s="130"/>
      <c r="D35" s="201">
        <v>0.22</v>
      </c>
      <c r="E35" s="130">
        <v>2</v>
      </c>
      <c r="F35" s="130"/>
      <c r="G35" s="202">
        <v>0.44318181818181818</v>
      </c>
      <c r="H35" s="202">
        <v>0.44318181818181818</v>
      </c>
      <c r="I35" s="202">
        <v>0</v>
      </c>
      <c r="J35" s="202">
        <v>0</v>
      </c>
      <c r="K35" s="203">
        <v>960</v>
      </c>
      <c r="L35" s="203">
        <v>0</v>
      </c>
      <c r="M35" s="202"/>
      <c r="N35" s="202"/>
      <c r="O35" s="202"/>
      <c r="P35" s="202"/>
      <c r="Q35" s="132" t="s">
        <v>138</v>
      </c>
      <c r="R35" s="132" t="s">
        <v>323</v>
      </c>
      <c r="S35" s="23"/>
      <c r="T35" s="22" t="str">
        <f t="shared" si="3"/>
        <v xml:space="preserve">RAMP TO </v>
      </c>
      <c r="U35" s="22" t="str">
        <f t="shared" si="3"/>
        <v>HUDSON RD</v>
      </c>
    </row>
    <row r="36" spans="1:21" s="21" customFormat="1" ht="15" customHeight="1" x14ac:dyDescent="0.25">
      <c r="A36" s="130" t="s">
        <v>106</v>
      </c>
      <c r="B36" s="131">
        <v>21.41</v>
      </c>
      <c r="C36" s="130"/>
      <c r="D36" s="201">
        <v>0.2</v>
      </c>
      <c r="E36" s="130">
        <v>2</v>
      </c>
      <c r="F36" s="130"/>
      <c r="G36" s="202">
        <v>0.40530303030303028</v>
      </c>
      <c r="H36" s="202">
        <v>0.40530303030303028</v>
      </c>
      <c r="I36" s="202">
        <v>0</v>
      </c>
      <c r="J36" s="202">
        <v>0</v>
      </c>
      <c r="K36" s="203">
        <v>400</v>
      </c>
      <c r="L36" s="203">
        <v>0</v>
      </c>
      <c r="M36" s="202"/>
      <c r="N36" s="202"/>
      <c r="O36" s="202"/>
      <c r="P36" s="202"/>
      <c r="Q36" s="132" t="s">
        <v>109</v>
      </c>
      <c r="R36" s="132" t="s">
        <v>323</v>
      </c>
      <c r="S36" s="23"/>
      <c r="T36" s="22" t="str">
        <f t="shared" si="3"/>
        <v>RAMP FROM</v>
      </c>
      <c r="U36" s="22" t="str">
        <f t="shared" si="3"/>
        <v>HUDSON RD</v>
      </c>
    </row>
    <row r="37" spans="1:21" s="21" customFormat="1" ht="15" customHeight="1" x14ac:dyDescent="0.25">
      <c r="A37" s="130" t="s">
        <v>106</v>
      </c>
      <c r="B37" s="131">
        <v>21.72</v>
      </c>
      <c r="C37" s="130"/>
      <c r="D37" s="201">
        <v>0.16</v>
      </c>
      <c r="E37" s="130">
        <v>2</v>
      </c>
      <c r="F37" s="130"/>
      <c r="G37" s="202">
        <v>0.31439393939393939</v>
      </c>
      <c r="H37" s="202">
        <v>0.31439393939393939</v>
      </c>
      <c r="I37" s="202">
        <v>0</v>
      </c>
      <c r="J37" s="202">
        <v>0</v>
      </c>
      <c r="K37" s="203">
        <v>980</v>
      </c>
      <c r="L37" s="203">
        <v>0</v>
      </c>
      <c r="M37" s="202"/>
      <c r="N37" s="202"/>
      <c r="O37" s="202"/>
      <c r="P37" s="202"/>
      <c r="Q37" s="132" t="s">
        <v>110</v>
      </c>
      <c r="R37" s="132" t="s">
        <v>324</v>
      </c>
      <c r="S37" s="23"/>
      <c r="T37" s="22" t="str">
        <f t="shared" si="3"/>
        <v>RAMP TO</v>
      </c>
      <c r="U37" s="22" t="str">
        <f t="shared" si="3"/>
        <v>WEBER RD</v>
      </c>
    </row>
    <row r="38" spans="1:21" s="21" customFormat="1" ht="15" customHeight="1" x14ac:dyDescent="0.25">
      <c r="A38" s="130" t="s">
        <v>106</v>
      </c>
      <c r="B38" s="131">
        <v>22.03</v>
      </c>
      <c r="C38" s="130"/>
      <c r="D38" s="201">
        <v>0.16</v>
      </c>
      <c r="E38" s="130">
        <v>2</v>
      </c>
      <c r="F38" s="130"/>
      <c r="G38" s="202">
        <v>0.31060606060606061</v>
      </c>
      <c r="H38" s="202">
        <v>0.31060606060606061</v>
      </c>
      <c r="I38" s="202">
        <v>0</v>
      </c>
      <c r="J38" s="202">
        <v>0</v>
      </c>
      <c r="K38" s="203">
        <v>260</v>
      </c>
      <c r="L38" s="203">
        <v>0</v>
      </c>
      <c r="M38" s="202"/>
      <c r="N38" s="202"/>
      <c r="O38" s="202"/>
      <c r="P38" s="202"/>
      <c r="Q38" s="132" t="s">
        <v>109</v>
      </c>
      <c r="R38" s="132" t="s">
        <v>324</v>
      </c>
      <c r="S38" s="23"/>
      <c r="T38" s="22" t="str">
        <f t="shared" si="3"/>
        <v>RAMP FROM</v>
      </c>
      <c r="U38" s="22" t="str">
        <f t="shared" si="3"/>
        <v>WEBER RD</v>
      </c>
    </row>
    <row r="39" spans="1:21" s="21" customFormat="1" ht="15" customHeight="1" x14ac:dyDescent="0.25">
      <c r="A39" s="148" t="s">
        <v>106</v>
      </c>
      <c r="B39" s="149">
        <v>22.24</v>
      </c>
      <c r="C39" s="148"/>
      <c r="D39" s="197">
        <v>0.17</v>
      </c>
      <c r="E39" s="148">
        <v>2</v>
      </c>
      <c r="F39" s="148"/>
      <c r="G39" s="198">
        <v>0.34280303030303028</v>
      </c>
      <c r="H39" s="198">
        <v>0.34280303030303028</v>
      </c>
      <c r="I39" s="198">
        <v>0</v>
      </c>
      <c r="J39" s="198">
        <v>0</v>
      </c>
      <c r="K39" s="199">
        <v>770</v>
      </c>
      <c r="L39" s="199">
        <v>0</v>
      </c>
      <c r="M39" s="198"/>
      <c r="N39" s="198"/>
      <c r="O39" s="198"/>
      <c r="P39" s="198"/>
      <c r="Q39" s="200" t="s">
        <v>110</v>
      </c>
      <c r="R39" s="200" t="s">
        <v>325</v>
      </c>
      <c r="S39" s="23"/>
      <c r="T39" s="21" t="str">
        <f t="shared" si="3"/>
        <v>RAMP TO</v>
      </c>
      <c r="U39" s="21" t="str">
        <f t="shared" si="3"/>
        <v>NORTH BROADWAY</v>
      </c>
    </row>
    <row r="40" spans="1:21" s="21" customFormat="1" ht="15" customHeight="1" x14ac:dyDescent="0.25">
      <c r="A40" s="130" t="s">
        <v>106</v>
      </c>
      <c r="B40" s="131">
        <v>22.51</v>
      </c>
      <c r="C40" s="130"/>
      <c r="D40" s="201">
        <v>0.16</v>
      </c>
      <c r="E40" s="130">
        <v>2</v>
      </c>
      <c r="F40" s="130"/>
      <c r="G40" s="202">
        <v>0.32196969696969696</v>
      </c>
      <c r="H40" s="202">
        <v>0.32196969696969696</v>
      </c>
      <c r="I40" s="202">
        <v>0</v>
      </c>
      <c r="J40" s="202">
        <v>0</v>
      </c>
      <c r="K40" s="203">
        <v>220</v>
      </c>
      <c r="L40" s="203">
        <v>0</v>
      </c>
      <c r="M40" s="202"/>
      <c r="N40" s="202"/>
      <c r="O40" s="202"/>
      <c r="P40" s="202"/>
      <c r="Q40" s="132" t="s">
        <v>109</v>
      </c>
      <c r="R40" s="132" t="s">
        <v>325</v>
      </c>
      <c r="S40" s="23"/>
      <c r="T40" s="21" t="str">
        <f t="shared" si="3"/>
        <v>RAMP FROM</v>
      </c>
      <c r="U40" s="21" t="str">
        <f t="shared" si="3"/>
        <v>NORTH BROADWAY</v>
      </c>
    </row>
    <row r="41" spans="1:21" s="21" customFormat="1" ht="15" customHeight="1" x14ac:dyDescent="0.25">
      <c r="A41" s="130" t="s">
        <v>106</v>
      </c>
      <c r="B41" s="131">
        <v>23.29</v>
      </c>
      <c r="C41" s="130"/>
      <c r="D41" s="201">
        <v>0.2</v>
      </c>
      <c r="E41" s="130">
        <v>2</v>
      </c>
      <c r="F41" s="130"/>
      <c r="G41" s="202">
        <v>0.40719696969696972</v>
      </c>
      <c r="H41" s="202">
        <v>0.40719696969696972</v>
      </c>
      <c r="I41" s="202">
        <v>0</v>
      </c>
      <c r="J41" s="202">
        <v>0</v>
      </c>
      <c r="K41" s="203">
        <v>740</v>
      </c>
      <c r="L41" s="203">
        <v>0</v>
      </c>
      <c r="M41" s="202"/>
      <c r="N41" s="202"/>
      <c r="O41" s="202"/>
      <c r="P41" s="202"/>
      <c r="Q41" s="132" t="s">
        <v>110</v>
      </c>
      <c r="R41" s="132" t="s">
        <v>326</v>
      </c>
      <c r="S41" s="23"/>
      <c r="T41" s="21" t="str">
        <f t="shared" si="3"/>
        <v>RAMP TO</v>
      </c>
      <c r="U41" s="21" t="str">
        <f t="shared" si="3"/>
        <v>COOKE RD</v>
      </c>
    </row>
    <row r="42" spans="1:21" s="21" customFormat="1" ht="15" customHeight="1" x14ac:dyDescent="0.25">
      <c r="A42" s="130" t="s">
        <v>106</v>
      </c>
      <c r="B42" s="131">
        <v>23.65</v>
      </c>
      <c r="C42" s="130"/>
      <c r="D42" s="201">
        <v>0.21</v>
      </c>
      <c r="E42" s="130">
        <v>2</v>
      </c>
      <c r="F42" s="130"/>
      <c r="G42" s="202">
        <v>0.41666666666666669</v>
      </c>
      <c r="H42" s="202">
        <v>0.41666666666666669</v>
      </c>
      <c r="I42" s="202">
        <v>0</v>
      </c>
      <c r="J42" s="202">
        <v>0</v>
      </c>
      <c r="K42" s="203">
        <v>580</v>
      </c>
      <c r="L42" s="203">
        <v>0</v>
      </c>
      <c r="M42" s="202"/>
      <c r="N42" s="202"/>
      <c r="O42" s="202"/>
      <c r="P42" s="202"/>
      <c r="Q42" s="132" t="s">
        <v>109</v>
      </c>
      <c r="R42" s="132" t="s">
        <v>326</v>
      </c>
      <c r="S42" s="23"/>
      <c r="T42" s="21" t="str">
        <f t="shared" si="3"/>
        <v>RAMP FROM</v>
      </c>
      <c r="U42" s="21" t="str">
        <f t="shared" si="3"/>
        <v>COOKE RD</v>
      </c>
    </row>
    <row r="43" spans="1:21" s="21" customFormat="1" ht="15" customHeight="1" x14ac:dyDescent="0.25">
      <c r="A43" s="130" t="s">
        <v>106</v>
      </c>
      <c r="B43" s="131">
        <v>24.3</v>
      </c>
      <c r="C43" s="130"/>
      <c r="D43" s="201">
        <v>0.25</v>
      </c>
      <c r="E43" s="201">
        <v>2</v>
      </c>
      <c r="F43" s="130"/>
      <c r="G43" s="202">
        <v>0.49242424242424243</v>
      </c>
      <c r="H43" s="202">
        <v>0.49242424242424243</v>
      </c>
      <c r="I43" s="202">
        <v>0</v>
      </c>
      <c r="J43" s="202">
        <v>0</v>
      </c>
      <c r="K43" s="203">
        <v>640</v>
      </c>
      <c r="L43" s="203">
        <v>0</v>
      </c>
      <c r="M43" s="202"/>
      <c r="N43" s="202"/>
      <c r="O43" s="202"/>
      <c r="P43" s="202"/>
      <c r="Q43" s="132" t="s">
        <v>110</v>
      </c>
      <c r="R43" s="132" t="s">
        <v>327</v>
      </c>
      <c r="S43" s="23"/>
      <c r="T43" s="21" t="str">
        <f t="shared" si="3"/>
        <v>RAMP TO</v>
      </c>
      <c r="U43" s="21" t="str">
        <f t="shared" si="3"/>
        <v>MORSE RD</v>
      </c>
    </row>
    <row r="44" spans="1:21" s="21" customFormat="1" ht="15" customHeight="1" x14ac:dyDescent="0.25">
      <c r="A44" s="130" t="s">
        <v>106</v>
      </c>
      <c r="B44" s="131">
        <v>24.68</v>
      </c>
      <c r="C44" s="130"/>
      <c r="D44" s="201">
        <v>0.2</v>
      </c>
      <c r="E44" s="201">
        <v>2</v>
      </c>
      <c r="F44" s="130"/>
      <c r="G44" s="202">
        <v>0.40719696969696972</v>
      </c>
      <c r="H44" s="202">
        <v>0.40719696969696972</v>
      </c>
      <c r="I44" s="202">
        <v>0</v>
      </c>
      <c r="J44" s="202">
        <v>0</v>
      </c>
      <c r="K44" s="203">
        <v>524</v>
      </c>
      <c r="L44" s="203">
        <v>0</v>
      </c>
      <c r="M44" s="202"/>
      <c r="N44" s="202"/>
      <c r="O44" s="202"/>
      <c r="P44" s="202"/>
      <c r="Q44" s="132" t="s">
        <v>109</v>
      </c>
      <c r="R44" s="132" t="s">
        <v>327</v>
      </c>
      <c r="S44" s="23"/>
      <c r="T44" s="21" t="str">
        <f t="shared" si="3"/>
        <v>RAMP FROM</v>
      </c>
      <c r="U44" s="21" t="str">
        <f t="shared" si="3"/>
        <v>MORSE RD</v>
      </c>
    </row>
    <row r="45" spans="1:21" s="21" customFormat="1" ht="15" customHeight="1" x14ac:dyDescent="0.25">
      <c r="A45" s="130" t="s">
        <v>106</v>
      </c>
      <c r="B45" s="131">
        <v>27.88</v>
      </c>
      <c r="C45" s="130"/>
      <c r="D45" s="201">
        <v>0.55000000000000004</v>
      </c>
      <c r="E45" s="201">
        <v>2</v>
      </c>
      <c r="F45" s="130"/>
      <c r="G45" s="202">
        <v>1.1000000000000001</v>
      </c>
      <c r="H45" s="202">
        <v>1.1000000000000001</v>
      </c>
      <c r="I45" s="202"/>
      <c r="J45" s="202"/>
      <c r="K45" s="203">
        <v>3220</v>
      </c>
      <c r="L45" s="203">
        <v>2400</v>
      </c>
      <c r="M45" s="202"/>
      <c r="N45" s="202"/>
      <c r="O45" s="202"/>
      <c r="P45" s="202"/>
      <c r="Q45" s="132" t="s">
        <v>110</v>
      </c>
      <c r="R45" s="132" t="s">
        <v>296</v>
      </c>
      <c r="S45" s="23"/>
      <c r="T45" s="21" t="str">
        <f t="shared" si="3"/>
        <v>RAMP TO</v>
      </c>
      <c r="U45" s="21" t="str">
        <f t="shared" si="3"/>
        <v>IR270</v>
      </c>
    </row>
    <row r="46" spans="1:21" s="21" customFormat="1" ht="15" customHeight="1" x14ac:dyDescent="0.25">
      <c r="A46" s="130" t="s">
        <v>106</v>
      </c>
      <c r="B46" s="131">
        <v>27.88</v>
      </c>
      <c r="C46" s="130"/>
      <c r="D46" s="201">
        <v>0.45</v>
      </c>
      <c r="E46" s="201">
        <v>2</v>
      </c>
      <c r="F46" s="130"/>
      <c r="G46" s="202">
        <v>0.9</v>
      </c>
      <c r="H46" s="202">
        <v>0.9</v>
      </c>
      <c r="I46" s="202"/>
      <c r="J46" s="202"/>
      <c r="K46" s="203">
        <v>500</v>
      </c>
      <c r="L46" s="203"/>
      <c r="M46" s="202"/>
      <c r="N46" s="202"/>
      <c r="O46" s="202"/>
      <c r="P46" s="202"/>
      <c r="Q46" s="132" t="s">
        <v>109</v>
      </c>
      <c r="R46" s="132" t="s">
        <v>296</v>
      </c>
      <c r="S46" s="23"/>
    </row>
    <row r="47" spans="1:21" s="21" customFormat="1" ht="15" customHeight="1" x14ac:dyDescent="0.25">
      <c r="A47" s="130" t="s">
        <v>106</v>
      </c>
      <c r="B47" s="131">
        <v>27.94</v>
      </c>
      <c r="C47" s="130"/>
      <c r="D47" s="201">
        <v>0.59</v>
      </c>
      <c r="E47" s="201">
        <v>2</v>
      </c>
      <c r="F47" s="130"/>
      <c r="G47" s="202">
        <v>1.18</v>
      </c>
      <c r="H47" s="202">
        <v>1.18</v>
      </c>
      <c r="I47" s="202"/>
      <c r="J47" s="202"/>
      <c r="K47" s="203">
        <v>600</v>
      </c>
      <c r="L47" s="203"/>
      <c r="M47" s="202"/>
      <c r="N47" s="202"/>
      <c r="O47" s="202"/>
      <c r="P47" s="202"/>
      <c r="Q47" s="132" t="s">
        <v>110</v>
      </c>
      <c r="R47" s="132" t="s">
        <v>296</v>
      </c>
      <c r="S47" s="23"/>
    </row>
    <row r="48" spans="1:21" s="21" customFormat="1" ht="15" customHeight="1" x14ac:dyDescent="0.25">
      <c r="A48" s="130" t="s">
        <v>106</v>
      </c>
      <c r="B48" s="131">
        <v>28.45</v>
      </c>
      <c r="C48" s="130"/>
      <c r="D48" s="201">
        <v>0.64</v>
      </c>
      <c r="E48" s="201">
        <v>2</v>
      </c>
      <c r="F48" s="130"/>
      <c r="G48" s="202">
        <v>1.28</v>
      </c>
      <c r="H48" s="202">
        <v>1.28</v>
      </c>
      <c r="I48" s="202">
        <v>1.28</v>
      </c>
      <c r="J48" s="202"/>
      <c r="K48" s="203">
        <v>570</v>
      </c>
      <c r="L48" s="203"/>
      <c r="M48" s="202"/>
      <c r="N48" s="202"/>
      <c r="O48" s="202"/>
      <c r="P48" s="202"/>
      <c r="Q48" s="132" t="s">
        <v>109</v>
      </c>
      <c r="R48" s="132" t="s">
        <v>296</v>
      </c>
      <c r="S48" s="23"/>
    </row>
    <row r="49" spans="1:19" s="21" customFormat="1" ht="15" customHeight="1" x14ac:dyDescent="0.25">
      <c r="A49" s="129"/>
      <c r="B49" s="131"/>
      <c r="C49" s="130"/>
      <c r="D49" s="201"/>
      <c r="E49" s="201"/>
      <c r="F49" s="130"/>
      <c r="G49" s="202"/>
      <c r="H49" s="202"/>
      <c r="I49" s="202"/>
      <c r="J49" s="202"/>
      <c r="K49" s="203"/>
      <c r="L49" s="203"/>
      <c r="M49" s="202"/>
      <c r="N49" s="202"/>
      <c r="O49" s="202"/>
      <c r="P49" s="202"/>
      <c r="Q49" s="132"/>
      <c r="R49" s="132"/>
      <c r="S49" s="23"/>
    </row>
    <row r="50" spans="1:19" s="21" customFormat="1" ht="15" customHeight="1" x14ac:dyDescent="0.25">
      <c r="A50" s="129"/>
      <c r="B50" s="130"/>
      <c r="C50" s="130"/>
      <c r="D50" s="201"/>
      <c r="E50" s="201"/>
      <c r="F50" s="130"/>
      <c r="G50" s="202"/>
      <c r="H50" s="202"/>
      <c r="I50" s="202"/>
      <c r="J50" s="202"/>
      <c r="K50" s="203"/>
      <c r="L50" s="203"/>
      <c r="M50" s="202"/>
      <c r="N50" s="202"/>
      <c r="O50" s="202"/>
      <c r="P50" s="202"/>
      <c r="Q50" s="132"/>
      <c r="R50" s="132"/>
      <c r="S50" s="23"/>
    </row>
    <row r="51" spans="1:19" s="21" customFormat="1" ht="15" customHeight="1" x14ac:dyDescent="0.25">
      <c r="A51" s="129"/>
      <c r="B51" s="130"/>
      <c r="C51" s="130"/>
      <c r="D51" s="201"/>
      <c r="E51" s="201"/>
      <c r="F51" s="130"/>
      <c r="G51" s="202"/>
      <c r="H51" s="202"/>
      <c r="I51" s="202"/>
      <c r="J51" s="202"/>
      <c r="K51" s="203"/>
      <c r="L51" s="203"/>
      <c r="M51" s="202"/>
      <c r="N51" s="202"/>
      <c r="O51" s="202"/>
      <c r="P51" s="202"/>
      <c r="Q51" s="132"/>
      <c r="R51" s="132"/>
      <c r="S51" s="23"/>
    </row>
    <row r="52" spans="1:19" s="21" customFormat="1" ht="15" customHeight="1" x14ac:dyDescent="0.25">
      <c r="A52" s="129"/>
      <c r="B52" s="130"/>
      <c r="C52" s="130"/>
      <c r="D52" s="201"/>
      <c r="E52" s="201"/>
      <c r="F52" s="130"/>
      <c r="G52" s="202"/>
      <c r="H52" s="202"/>
      <c r="I52" s="202"/>
      <c r="J52" s="202"/>
      <c r="K52" s="203"/>
      <c r="L52" s="203"/>
      <c r="M52" s="202"/>
      <c r="N52" s="202"/>
      <c r="O52" s="202"/>
      <c r="P52" s="202"/>
      <c r="Q52" s="132"/>
      <c r="R52" s="132"/>
      <c r="S52" s="23"/>
    </row>
    <row r="53" spans="1:19" s="21" customFormat="1" ht="15" customHeight="1" x14ac:dyDescent="0.25">
      <c r="A53" s="129"/>
      <c r="B53" s="130"/>
      <c r="C53" s="130"/>
      <c r="D53" s="201"/>
      <c r="E53" s="201"/>
      <c r="F53" s="130"/>
      <c r="G53" s="202"/>
      <c r="H53" s="202"/>
      <c r="I53" s="202"/>
      <c r="J53" s="202"/>
      <c r="K53" s="203"/>
      <c r="L53" s="203"/>
      <c r="M53" s="202"/>
      <c r="N53" s="202"/>
      <c r="O53" s="202"/>
      <c r="P53" s="202"/>
      <c r="Q53" s="132"/>
      <c r="R53" s="132"/>
      <c r="S53" s="23"/>
    </row>
    <row r="54" spans="1:19" s="21" customFormat="1" ht="15" customHeight="1" x14ac:dyDescent="0.25">
      <c r="A54" s="129"/>
      <c r="B54" s="130"/>
      <c r="C54" s="130"/>
      <c r="D54" s="201"/>
      <c r="E54" s="201"/>
      <c r="F54" s="130"/>
      <c r="G54" s="202"/>
      <c r="H54" s="202"/>
      <c r="I54" s="202"/>
      <c r="J54" s="202"/>
      <c r="K54" s="203"/>
      <c r="L54" s="203"/>
      <c r="M54" s="202"/>
      <c r="N54" s="202"/>
      <c r="O54" s="202"/>
      <c r="P54" s="202"/>
      <c r="Q54" s="132"/>
      <c r="R54" s="132"/>
      <c r="S54" s="23"/>
    </row>
    <row r="55" spans="1:19" s="21" customFormat="1" ht="15" customHeight="1" x14ac:dyDescent="0.25">
      <c r="A55" s="129"/>
      <c r="B55" s="130"/>
      <c r="C55" s="130"/>
      <c r="D55" s="201"/>
      <c r="E55" s="201"/>
      <c r="F55" s="130"/>
      <c r="G55" s="202"/>
      <c r="H55" s="202"/>
      <c r="I55" s="202"/>
      <c r="J55" s="202"/>
      <c r="K55" s="203"/>
      <c r="L55" s="203"/>
      <c r="M55" s="202"/>
      <c r="N55" s="202"/>
      <c r="O55" s="202"/>
      <c r="P55" s="202"/>
      <c r="Q55" s="132"/>
      <c r="R55" s="132"/>
      <c r="S55" s="23"/>
    </row>
    <row r="56" spans="1:19" ht="15" customHeight="1" thickBot="1" x14ac:dyDescent="0.3">
      <c r="A56" s="129"/>
      <c r="B56" s="130"/>
      <c r="C56" s="131"/>
      <c r="D56" s="201"/>
      <c r="E56" s="201"/>
      <c r="F56" s="130"/>
      <c r="G56" s="202"/>
      <c r="H56" s="202"/>
      <c r="I56" s="202"/>
      <c r="J56" s="202"/>
      <c r="K56" s="203"/>
      <c r="L56" s="203"/>
      <c r="M56" s="202"/>
      <c r="N56" s="202"/>
      <c r="O56" s="202"/>
      <c r="P56" s="202"/>
      <c r="Q56" s="132"/>
      <c r="R56" s="132"/>
    </row>
    <row r="57" spans="1:19" ht="15" customHeight="1" thickBot="1" x14ac:dyDescent="0.3">
      <c r="A57" s="259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9"/>
    </row>
    <row r="58" spans="1:19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 t="shared" ref="F58:P58" si="4">IF(SUM(F33:F56)&gt;0,SUM(F33:F56)," ")</f>
        <v xml:space="preserve"> </v>
      </c>
      <c r="G58" s="244">
        <f t="shared" ref="G58:N58" si="5">IF(SUM(G6:G56)&gt;0,SUM(G6:G56)," ")</f>
        <v>62.019772727272731</v>
      </c>
      <c r="H58" s="244">
        <f t="shared" si="5"/>
        <v>62.019772727272731</v>
      </c>
      <c r="I58" s="244">
        <f t="shared" si="5"/>
        <v>90.279999999999987</v>
      </c>
      <c r="J58" s="244" t="str">
        <f t="shared" si="5"/>
        <v xml:space="preserve"> </v>
      </c>
      <c r="K58" s="265">
        <f t="shared" si="5"/>
        <v>55834</v>
      </c>
      <c r="L58" s="265">
        <f t="shared" si="5"/>
        <v>39690</v>
      </c>
      <c r="M58" s="244" t="str">
        <f t="shared" si="5"/>
        <v xml:space="preserve"> </v>
      </c>
      <c r="N58" s="244" t="str">
        <f t="shared" si="5"/>
        <v xml:space="preserve"> </v>
      </c>
      <c r="O58" s="116" t="str">
        <f t="shared" si="4"/>
        <v xml:space="preserve"> </v>
      </c>
      <c r="P58" s="116" t="str">
        <f t="shared" si="4"/>
        <v xml:space="preserve"> </v>
      </c>
      <c r="Q58" s="245"/>
      <c r="R58" s="245"/>
    </row>
    <row r="59" spans="1:19" ht="15" customHeight="1" x14ac:dyDescent="0.25"/>
    <row r="64" spans="1:19" x14ac:dyDescent="0.25">
      <c r="G64" s="6"/>
      <c r="H64" s="6"/>
      <c r="I64" s="6"/>
      <c r="J64" s="6"/>
    </row>
    <row r="65" spans="5:12" x14ac:dyDescent="0.25">
      <c r="G65" s="6"/>
      <c r="H65" s="6"/>
      <c r="I65" s="6"/>
      <c r="J65" s="6"/>
    </row>
    <row r="66" spans="5:12" x14ac:dyDescent="0.25">
      <c r="G66" s="6"/>
      <c r="H66" s="6"/>
      <c r="I66" s="6"/>
      <c r="J66" s="6"/>
    </row>
    <row r="67" spans="5:12" x14ac:dyDescent="0.25">
      <c r="G67" s="6"/>
      <c r="H67" s="6"/>
      <c r="I67" s="6"/>
      <c r="J67" s="6"/>
    </row>
    <row r="68" spans="5:12" x14ac:dyDescent="0.25">
      <c r="G68" s="6"/>
      <c r="H68" s="6"/>
      <c r="I68" s="6"/>
      <c r="J68" s="6"/>
    </row>
    <row r="69" spans="5:12" x14ac:dyDescent="0.25">
      <c r="G69" s="6"/>
      <c r="H69" s="6"/>
      <c r="I69" s="6"/>
      <c r="J69" s="6"/>
    </row>
    <row r="70" spans="5:12" x14ac:dyDescent="0.25">
      <c r="G70" s="6"/>
      <c r="H70" s="6"/>
      <c r="I70" s="6"/>
      <c r="J70" s="6"/>
    </row>
    <row r="71" spans="5:12" ht="15.75" x14ac:dyDescent="0.3">
      <c r="E71" s="346"/>
      <c r="F71" s="346"/>
      <c r="G71" s="6"/>
      <c r="H71" s="6"/>
      <c r="I71" s="6"/>
      <c r="J71" s="6"/>
    </row>
    <row r="72" spans="5:12" x14ac:dyDescent="0.25">
      <c r="G72" s="6"/>
      <c r="H72" s="6"/>
      <c r="I72" s="6"/>
      <c r="J72" s="6"/>
      <c r="K72" s="7"/>
      <c r="L72" s="7"/>
    </row>
  </sheetData>
  <mergeCells count="12">
    <mergeCell ref="E71:F71"/>
    <mergeCell ref="Q1:R4"/>
    <mergeCell ref="A1:A5"/>
    <mergeCell ref="B1:C4"/>
    <mergeCell ref="D1:D5"/>
    <mergeCell ref="E1:E5"/>
    <mergeCell ref="F1:P1"/>
    <mergeCell ref="A58:E58"/>
    <mergeCell ref="F6:P6"/>
    <mergeCell ref="F8:P8"/>
    <mergeCell ref="F10:P10"/>
    <mergeCell ref="F12:P12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EFD168B-44A5-47E7-8D26-CA4C7D39B56D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DA882344-8820-49AC-B30A-31652FDE5686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D1823-63A5-4C45-A70C-2741AC29D864}">
  <sheetPr>
    <tabColor rgb="FF00B050"/>
  </sheetPr>
  <dimension ref="A1:U70"/>
  <sheetViews>
    <sheetView topLeftCell="A28" workbookViewId="0">
      <selection sqref="A1:R56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6.5" customHeight="1" thickBot="1" x14ac:dyDescent="0.3">
      <c r="A1" s="33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3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1"/>
      <c r="O2" s="110"/>
      <c r="P2" s="110" t="s">
        <v>11</v>
      </c>
      <c r="Q2" s="310"/>
      <c r="R2" s="295"/>
    </row>
    <row r="3" spans="1:21" ht="95.1" customHeight="1" thickBot="1" x14ac:dyDescent="0.3">
      <c r="A3" s="333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33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34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/>
      <c r="O5" s="142"/>
      <c r="P5" s="142" t="s">
        <v>11</v>
      </c>
      <c r="Q5" s="116" t="s">
        <v>8</v>
      </c>
      <c r="R5" s="116" t="s">
        <v>9</v>
      </c>
    </row>
    <row r="6" spans="1:21" s="4" customFormat="1" ht="15" customHeight="1" x14ac:dyDescent="0.25">
      <c r="A6" s="123" t="s">
        <v>107</v>
      </c>
      <c r="B6" s="124">
        <v>29.9</v>
      </c>
      <c r="C6" s="124">
        <v>25.62</v>
      </c>
      <c r="D6" s="145">
        <f>ABS(C6-B6)</f>
        <v>4.2799999999999976</v>
      </c>
      <c r="E6" s="191">
        <v>2</v>
      </c>
      <c r="F6" s="323" t="s">
        <v>525</v>
      </c>
      <c r="G6" s="324"/>
      <c r="H6" s="324"/>
      <c r="I6" s="324"/>
      <c r="J6" s="324"/>
      <c r="K6" s="324"/>
      <c r="L6" s="324"/>
      <c r="M6" s="324"/>
      <c r="N6" s="324"/>
      <c r="O6" s="324"/>
      <c r="P6" s="325"/>
      <c r="Q6" s="125" t="s">
        <v>264</v>
      </c>
      <c r="R6" s="125" t="s">
        <v>99</v>
      </c>
      <c r="T6" s="4" t="s">
        <v>86</v>
      </c>
      <c r="U6" s="4" t="s">
        <v>99</v>
      </c>
    </row>
    <row r="7" spans="1:21" s="4" customFormat="1" ht="15" customHeight="1" x14ac:dyDescent="0.25">
      <c r="A7" s="123" t="s">
        <v>107</v>
      </c>
      <c r="B7" s="124">
        <v>25.62</v>
      </c>
      <c r="C7" s="124">
        <v>16.829999999999998</v>
      </c>
      <c r="D7" s="145">
        <f>ABS(C7-B7)</f>
        <v>8.7900000000000027</v>
      </c>
      <c r="E7" s="191">
        <v>2</v>
      </c>
      <c r="F7" s="123"/>
      <c r="G7" s="126">
        <v>15.440000000000005</v>
      </c>
      <c r="H7" s="126">
        <v>15.440000000000005</v>
      </c>
      <c r="I7" s="126">
        <v>33.200000000000017</v>
      </c>
      <c r="J7" s="126">
        <v>0</v>
      </c>
      <c r="K7" s="122"/>
      <c r="L7" s="122">
        <v>1550</v>
      </c>
      <c r="M7" s="126"/>
      <c r="N7" s="126"/>
      <c r="O7" s="126"/>
      <c r="P7" s="126"/>
      <c r="Q7" s="125" t="s">
        <v>99</v>
      </c>
      <c r="R7" s="125" t="s">
        <v>316</v>
      </c>
      <c r="T7" s="4" t="s">
        <v>315</v>
      </c>
      <c r="U7" s="4" t="s">
        <v>316</v>
      </c>
    </row>
    <row r="8" spans="1:21" s="4" customFormat="1" ht="15" customHeight="1" x14ac:dyDescent="0.25">
      <c r="A8" s="123" t="s">
        <v>107</v>
      </c>
      <c r="B8" s="124">
        <v>15.25</v>
      </c>
      <c r="C8" s="124">
        <v>5.29</v>
      </c>
      <c r="D8" s="145">
        <f>ABS(C8-B8)</f>
        <v>9.9600000000000009</v>
      </c>
      <c r="E8" s="191">
        <v>2</v>
      </c>
      <c r="F8" s="123"/>
      <c r="G8" s="126">
        <v>19.920000000000002</v>
      </c>
      <c r="H8" s="126">
        <v>19.920000000000002</v>
      </c>
      <c r="I8" s="126">
        <v>27.5</v>
      </c>
      <c r="J8" s="126"/>
      <c r="K8" s="126"/>
      <c r="L8" s="126"/>
      <c r="M8" s="126"/>
      <c r="N8" s="126"/>
      <c r="O8" s="126"/>
      <c r="P8" s="126"/>
      <c r="Q8" s="125" t="s">
        <v>313</v>
      </c>
      <c r="R8" s="125" t="s">
        <v>99</v>
      </c>
      <c r="T8" s="4" t="str">
        <f>UPPER(Q8)</f>
        <v>END IR-70 OVERLAP</v>
      </c>
      <c r="U8" s="4" t="str">
        <f>UPPER(R8)</f>
        <v>PROJECT LIMITS</v>
      </c>
    </row>
    <row r="9" spans="1:21" s="4" customFormat="1" ht="15" customHeight="1" x14ac:dyDescent="0.25">
      <c r="A9" s="123" t="s">
        <v>107</v>
      </c>
      <c r="B9" s="124">
        <v>5.29</v>
      </c>
      <c r="C9" s="124">
        <v>0</v>
      </c>
      <c r="D9" s="145">
        <f>ABS(C9-B9)</f>
        <v>5.29</v>
      </c>
      <c r="E9" s="191">
        <v>0</v>
      </c>
      <c r="F9" s="323" t="s">
        <v>521</v>
      </c>
      <c r="G9" s="324"/>
      <c r="H9" s="324"/>
      <c r="I9" s="324"/>
      <c r="J9" s="324"/>
      <c r="K9" s="324"/>
      <c r="L9" s="324"/>
      <c r="M9" s="324"/>
      <c r="N9" s="324"/>
      <c r="O9" s="324"/>
      <c r="P9" s="325"/>
      <c r="Q9" s="125" t="s">
        <v>99</v>
      </c>
      <c r="R9" s="125" t="s">
        <v>422</v>
      </c>
    </row>
    <row r="10" spans="1:21" s="21" customFormat="1" ht="15" customHeight="1" x14ac:dyDescent="0.25">
      <c r="A10" s="129" t="s">
        <v>107</v>
      </c>
      <c r="B10" s="131">
        <v>5.63</v>
      </c>
      <c r="C10" s="130"/>
      <c r="D10" s="143">
        <v>0.51</v>
      </c>
      <c r="E10" s="201">
        <v>2</v>
      </c>
      <c r="F10" s="130"/>
      <c r="G10" s="202">
        <v>1.02</v>
      </c>
      <c r="H10" s="202">
        <v>1.02</v>
      </c>
      <c r="I10" s="202"/>
      <c r="J10" s="202"/>
      <c r="K10" s="203">
        <v>3400</v>
      </c>
      <c r="L10" s="203">
        <v>2240</v>
      </c>
      <c r="M10" s="202"/>
      <c r="N10" s="202"/>
      <c r="O10" s="202"/>
      <c r="P10" s="202"/>
      <c r="Q10" s="132" t="s">
        <v>109</v>
      </c>
      <c r="R10" s="132" t="s">
        <v>317</v>
      </c>
      <c r="S10" s="23"/>
    </row>
    <row r="11" spans="1:21" s="21" customFormat="1" ht="15" customHeight="1" x14ac:dyDescent="0.25">
      <c r="A11" s="129" t="s">
        <v>107</v>
      </c>
      <c r="B11" s="131">
        <v>6.31</v>
      </c>
      <c r="C11" s="130"/>
      <c r="D11" s="143">
        <v>0.34</v>
      </c>
      <c r="E11" s="201">
        <v>2</v>
      </c>
      <c r="F11" s="130"/>
      <c r="G11" s="202">
        <v>0.68</v>
      </c>
      <c r="H11" s="202">
        <v>0.68</v>
      </c>
      <c r="I11" s="202"/>
      <c r="J11" s="202"/>
      <c r="K11" s="203">
        <v>3350</v>
      </c>
      <c r="L11" s="203">
        <v>5320</v>
      </c>
      <c r="M11" s="202"/>
      <c r="N11" s="202"/>
      <c r="O11" s="202"/>
      <c r="P11" s="202"/>
      <c r="Q11" s="132" t="s">
        <v>110</v>
      </c>
      <c r="R11" s="132" t="s">
        <v>317</v>
      </c>
      <c r="S11" s="23"/>
    </row>
    <row r="12" spans="1:21" s="21" customFormat="1" ht="15" customHeight="1" x14ac:dyDescent="0.25">
      <c r="A12" s="129" t="s">
        <v>107</v>
      </c>
      <c r="B12" s="131">
        <v>9.34</v>
      </c>
      <c r="C12" s="130"/>
      <c r="D12" s="143">
        <v>0.17</v>
      </c>
      <c r="E12" s="201">
        <v>2</v>
      </c>
      <c r="F12" s="130"/>
      <c r="G12" s="202">
        <v>0.34</v>
      </c>
      <c r="H12" s="202">
        <v>0.34</v>
      </c>
      <c r="I12" s="202"/>
      <c r="J12" s="202"/>
      <c r="K12" s="203">
        <v>1880</v>
      </c>
      <c r="L12" s="203">
        <v>1400</v>
      </c>
      <c r="M12" s="202"/>
      <c r="N12" s="202"/>
      <c r="O12" s="202"/>
      <c r="P12" s="202"/>
      <c r="Q12" s="132" t="s">
        <v>109</v>
      </c>
      <c r="R12" s="132" t="s">
        <v>318</v>
      </c>
      <c r="S12" s="23"/>
    </row>
    <row r="13" spans="1:21" s="21" customFormat="1" ht="15" customHeight="1" x14ac:dyDescent="0.25">
      <c r="A13" s="129" t="s">
        <v>107</v>
      </c>
      <c r="B13" s="131">
        <v>9.81</v>
      </c>
      <c r="C13" s="130"/>
      <c r="D13" s="143">
        <v>0.34</v>
      </c>
      <c r="E13" s="201">
        <v>2</v>
      </c>
      <c r="F13" s="130"/>
      <c r="G13" s="202">
        <v>0.68</v>
      </c>
      <c r="H13" s="202">
        <v>0.68</v>
      </c>
      <c r="I13" s="202"/>
      <c r="J13" s="202"/>
      <c r="K13" s="203"/>
      <c r="L13" s="203"/>
      <c r="M13" s="202"/>
      <c r="N13" s="202"/>
      <c r="O13" s="202"/>
      <c r="P13" s="202"/>
      <c r="Q13" s="132" t="s">
        <v>110</v>
      </c>
      <c r="R13" s="132" t="s">
        <v>318</v>
      </c>
      <c r="S13" s="23"/>
    </row>
    <row r="14" spans="1:21" s="21" customFormat="1" ht="15" customHeight="1" x14ac:dyDescent="0.25">
      <c r="A14" s="129" t="s">
        <v>107</v>
      </c>
      <c r="B14" s="131">
        <v>10.3</v>
      </c>
      <c r="C14" s="130"/>
      <c r="D14" s="143">
        <v>0.56999999999999995</v>
      </c>
      <c r="E14" s="201">
        <v>2</v>
      </c>
      <c r="F14" s="130"/>
      <c r="G14" s="202">
        <v>1.1399999999999999</v>
      </c>
      <c r="H14" s="202">
        <v>1.1399999999999999</v>
      </c>
      <c r="I14" s="202"/>
      <c r="J14" s="202"/>
      <c r="K14" s="203"/>
      <c r="L14" s="203"/>
      <c r="M14" s="202"/>
      <c r="N14" s="202"/>
      <c r="O14" s="202"/>
      <c r="P14" s="202"/>
      <c r="Q14" s="132" t="s">
        <v>109</v>
      </c>
      <c r="R14" s="132" t="s">
        <v>526</v>
      </c>
      <c r="S14" s="23"/>
    </row>
    <row r="15" spans="1:21" s="21" customFormat="1" ht="15" customHeight="1" x14ac:dyDescent="0.25">
      <c r="A15" s="129" t="s">
        <v>107</v>
      </c>
      <c r="B15" s="131">
        <v>10.67</v>
      </c>
      <c r="C15" s="130"/>
      <c r="D15" s="143">
        <v>0.35</v>
      </c>
      <c r="E15" s="201">
        <v>2</v>
      </c>
      <c r="F15" s="130"/>
      <c r="G15" s="202">
        <v>0.7</v>
      </c>
      <c r="H15" s="202">
        <v>0.7</v>
      </c>
      <c r="I15" s="202"/>
      <c r="J15" s="202"/>
      <c r="K15" s="203"/>
      <c r="L15" s="203"/>
      <c r="M15" s="202"/>
      <c r="N15" s="202"/>
      <c r="O15" s="202"/>
      <c r="P15" s="202"/>
      <c r="Q15" s="132" t="s">
        <v>110</v>
      </c>
      <c r="R15" s="132" t="s">
        <v>526</v>
      </c>
      <c r="S15" s="23"/>
    </row>
    <row r="16" spans="1:21" s="21" customFormat="1" ht="15" customHeight="1" x14ac:dyDescent="0.25">
      <c r="A16" s="129" t="s">
        <v>107</v>
      </c>
      <c r="B16" s="131">
        <v>10.95</v>
      </c>
      <c r="C16" s="130"/>
      <c r="D16" s="143">
        <v>1.06</v>
      </c>
      <c r="E16" s="201">
        <v>2</v>
      </c>
      <c r="F16" s="130"/>
      <c r="G16" s="202">
        <v>2.12</v>
      </c>
      <c r="H16" s="202">
        <v>2.12</v>
      </c>
      <c r="I16" s="202"/>
      <c r="J16" s="202"/>
      <c r="K16" s="203"/>
      <c r="L16" s="203"/>
      <c r="M16" s="202"/>
      <c r="N16" s="202"/>
      <c r="O16" s="202"/>
      <c r="P16" s="202"/>
      <c r="Q16" s="132" t="s">
        <v>109</v>
      </c>
      <c r="R16" s="132" t="s">
        <v>526</v>
      </c>
      <c r="S16" s="23"/>
    </row>
    <row r="17" spans="1:21" s="21" customFormat="1" ht="15" customHeight="1" x14ac:dyDescent="0.25">
      <c r="A17" s="129" t="s">
        <v>107</v>
      </c>
      <c r="B17" s="131">
        <v>12.38</v>
      </c>
      <c r="C17" s="130"/>
      <c r="D17" s="143">
        <v>0.33</v>
      </c>
      <c r="E17" s="201">
        <v>2</v>
      </c>
      <c r="F17" s="130"/>
      <c r="G17" s="202">
        <v>0.66</v>
      </c>
      <c r="H17" s="202">
        <v>0.66</v>
      </c>
      <c r="I17" s="202"/>
      <c r="J17" s="202"/>
      <c r="K17" s="203">
        <v>860</v>
      </c>
      <c r="L17" s="203">
        <v>1240</v>
      </c>
      <c r="M17" s="202"/>
      <c r="N17" s="202"/>
      <c r="O17" s="202"/>
      <c r="P17" s="202"/>
      <c r="Q17" s="132" t="s">
        <v>110</v>
      </c>
      <c r="R17" s="132" t="s">
        <v>527</v>
      </c>
      <c r="S17" s="23"/>
    </row>
    <row r="18" spans="1:21" s="21" customFormat="1" ht="15" customHeight="1" x14ac:dyDescent="0.25">
      <c r="A18" s="129" t="s">
        <v>107</v>
      </c>
      <c r="B18" s="131">
        <v>12.55</v>
      </c>
      <c r="C18" s="130"/>
      <c r="D18" s="143">
        <v>0.21</v>
      </c>
      <c r="E18" s="201">
        <v>2</v>
      </c>
      <c r="F18" s="130"/>
      <c r="G18" s="202">
        <v>0.42</v>
      </c>
      <c r="H18" s="202">
        <v>0.42</v>
      </c>
      <c r="I18" s="202"/>
      <c r="J18" s="202"/>
      <c r="K18" s="203">
        <v>1850</v>
      </c>
      <c r="L18" s="203"/>
      <c r="M18" s="202"/>
      <c r="N18" s="202"/>
      <c r="O18" s="202"/>
      <c r="P18" s="202"/>
      <c r="Q18" s="132" t="s">
        <v>109</v>
      </c>
      <c r="R18" s="132" t="s">
        <v>527</v>
      </c>
      <c r="S18" s="23"/>
    </row>
    <row r="19" spans="1:21" s="21" customFormat="1" ht="15" customHeight="1" x14ac:dyDescent="0.25">
      <c r="A19" s="129" t="s">
        <v>107</v>
      </c>
      <c r="B19" s="131">
        <v>14.25</v>
      </c>
      <c r="C19" s="130"/>
      <c r="D19" s="143">
        <v>0.23</v>
      </c>
      <c r="E19" s="201">
        <v>2</v>
      </c>
      <c r="F19" s="130"/>
      <c r="G19" s="202">
        <v>0.46</v>
      </c>
      <c r="H19" s="202">
        <v>0.46</v>
      </c>
      <c r="I19" s="202"/>
      <c r="J19" s="202"/>
      <c r="K19" s="203">
        <v>1460</v>
      </c>
      <c r="L19" s="203">
        <v>1200</v>
      </c>
      <c r="M19" s="202"/>
      <c r="N19" s="202"/>
      <c r="O19" s="202"/>
      <c r="P19" s="202"/>
      <c r="Q19" s="132" t="s">
        <v>110</v>
      </c>
      <c r="R19" s="132" t="s">
        <v>528</v>
      </c>
      <c r="S19" s="23"/>
    </row>
    <row r="20" spans="1:21" s="21" customFormat="1" ht="15" customHeight="1" x14ac:dyDescent="0.25">
      <c r="A20" s="129" t="s">
        <v>107</v>
      </c>
      <c r="B20" s="131">
        <v>14.52</v>
      </c>
      <c r="C20" s="130"/>
      <c r="D20" s="143">
        <v>0.16</v>
      </c>
      <c r="E20" s="201">
        <v>2</v>
      </c>
      <c r="F20" s="130"/>
      <c r="G20" s="202">
        <v>0.32</v>
      </c>
      <c r="H20" s="202">
        <v>0.32</v>
      </c>
      <c r="I20" s="202"/>
      <c r="J20" s="202"/>
      <c r="K20" s="203">
        <v>1090</v>
      </c>
      <c r="L20" s="203"/>
      <c r="M20" s="202"/>
      <c r="N20" s="202"/>
      <c r="O20" s="202"/>
      <c r="P20" s="202"/>
      <c r="Q20" s="132" t="s">
        <v>109</v>
      </c>
      <c r="R20" s="132" t="s">
        <v>528</v>
      </c>
      <c r="S20" s="23"/>
    </row>
    <row r="21" spans="1:21" s="21" customFormat="1" ht="15" customHeight="1" x14ac:dyDescent="0.25">
      <c r="A21" s="129" t="s">
        <v>107</v>
      </c>
      <c r="B21" s="131">
        <v>17.46</v>
      </c>
      <c r="C21" s="130"/>
      <c r="D21" s="143">
        <v>0.19</v>
      </c>
      <c r="E21" s="201">
        <v>2</v>
      </c>
      <c r="F21" s="130"/>
      <c r="G21" s="202">
        <v>0.38</v>
      </c>
      <c r="H21" s="202">
        <v>0.38</v>
      </c>
      <c r="I21" s="202"/>
      <c r="J21" s="202"/>
      <c r="K21" s="203">
        <v>1900</v>
      </c>
      <c r="L21" s="203"/>
      <c r="M21" s="202"/>
      <c r="N21" s="202"/>
      <c r="O21" s="202"/>
      <c r="P21" s="202"/>
      <c r="Q21" s="132" t="s">
        <v>110</v>
      </c>
      <c r="R21" s="132" t="s">
        <v>532</v>
      </c>
      <c r="S21" s="23"/>
    </row>
    <row r="22" spans="1:21" s="21" customFormat="1" ht="15" customHeight="1" x14ac:dyDescent="0.25">
      <c r="A22" s="129" t="s">
        <v>107</v>
      </c>
      <c r="B22" s="130">
        <v>19.190000000000001</v>
      </c>
      <c r="C22" s="130"/>
      <c r="D22" s="143">
        <v>0.13</v>
      </c>
      <c r="E22" s="201">
        <v>2</v>
      </c>
      <c r="F22" s="130"/>
      <c r="G22" s="202">
        <v>0.26515151515151514</v>
      </c>
      <c r="H22" s="202">
        <v>0.26515151515151514</v>
      </c>
      <c r="I22" s="202">
        <v>0</v>
      </c>
      <c r="J22" s="202">
        <v>0</v>
      </c>
      <c r="K22" s="203">
        <v>960</v>
      </c>
      <c r="L22" s="203">
        <v>0</v>
      </c>
      <c r="M22" s="202"/>
      <c r="N22" s="202"/>
      <c r="O22" s="202"/>
      <c r="P22" s="202"/>
      <c r="Q22" s="132" t="s">
        <v>110</v>
      </c>
      <c r="R22" s="132" t="s">
        <v>320</v>
      </c>
      <c r="S22" s="23"/>
      <c r="T22" s="21" t="str">
        <f t="shared" ref="T22:U41" si="0">UPPER(Q22)</f>
        <v>RAMP TO</v>
      </c>
      <c r="U22" s="21" t="str">
        <f t="shared" si="0"/>
        <v>5TH</v>
      </c>
    </row>
    <row r="23" spans="1:21" s="21" customFormat="1" ht="15" customHeight="1" x14ac:dyDescent="0.25">
      <c r="A23" s="129" t="s">
        <v>107</v>
      </c>
      <c r="B23" s="130">
        <v>19.52</v>
      </c>
      <c r="C23" s="130"/>
      <c r="D23" s="143">
        <v>0.12</v>
      </c>
      <c r="E23" s="201">
        <v>2</v>
      </c>
      <c r="F23" s="130"/>
      <c r="G23" s="202">
        <v>0.23674242424242425</v>
      </c>
      <c r="H23" s="202">
        <v>0.23674242424242425</v>
      </c>
      <c r="I23" s="202">
        <v>0</v>
      </c>
      <c r="J23" s="202">
        <v>0</v>
      </c>
      <c r="K23" s="203">
        <v>200</v>
      </c>
      <c r="L23" s="203">
        <v>0</v>
      </c>
      <c r="M23" s="202"/>
      <c r="N23" s="202"/>
      <c r="O23" s="202"/>
      <c r="P23" s="202"/>
      <c r="Q23" s="132" t="s">
        <v>109</v>
      </c>
      <c r="R23" s="132" t="s">
        <v>321</v>
      </c>
      <c r="S23" s="23"/>
      <c r="T23" s="21" t="str">
        <f t="shared" si="0"/>
        <v>RAMP FROM</v>
      </c>
      <c r="U23" s="21" t="str">
        <f t="shared" si="0"/>
        <v>11TH</v>
      </c>
    </row>
    <row r="24" spans="1:21" s="21" customFormat="1" ht="15" customHeight="1" x14ac:dyDescent="0.25">
      <c r="A24" s="129" t="s">
        <v>107</v>
      </c>
      <c r="B24" s="130">
        <v>19.8</v>
      </c>
      <c r="C24" s="130"/>
      <c r="D24" s="143">
        <v>0.16</v>
      </c>
      <c r="E24" s="201">
        <v>2</v>
      </c>
      <c r="F24" s="130"/>
      <c r="G24" s="202">
        <v>0.32</v>
      </c>
      <c r="H24" s="202">
        <v>0.32</v>
      </c>
      <c r="I24" s="202">
        <v>0</v>
      </c>
      <c r="J24" s="202">
        <v>0</v>
      </c>
      <c r="K24" s="203">
        <v>860</v>
      </c>
      <c r="L24" s="203">
        <v>0</v>
      </c>
      <c r="M24" s="202"/>
      <c r="N24" s="202"/>
      <c r="O24" s="202"/>
      <c r="P24" s="202"/>
      <c r="Q24" s="132" t="s">
        <v>110</v>
      </c>
      <c r="R24" s="132" t="s">
        <v>321</v>
      </c>
      <c r="S24" s="23"/>
      <c r="T24" s="21" t="str">
        <f t="shared" si="0"/>
        <v>RAMP TO</v>
      </c>
      <c r="U24" s="21" t="str">
        <f t="shared" si="0"/>
        <v>11TH</v>
      </c>
    </row>
    <row r="25" spans="1:21" s="21" customFormat="1" ht="15" customHeight="1" x14ac:dyDescent="0.25">
      <c r="A25" s="129" t="s">
        <v>107</v>
      </c>
      <c r="B25" s="130">
        <v>19.96</v>
      </c>
      <c r="C25" s="130"/>
      <c r="D25" s="143">
        <v>0.17</v>
      </c>
      <c r="E25" s="201">
        <v>2</v>
      </c>
      <c r="F25" s="130"/>
      <c r="G25" s="202">
        <v>0.34469696969696972</v>
      </c>
      <c r="H25" s="202">
        <v>0.34469696969696972</v>
      </c>
      <c r="I25" s="202">
        <v>0</v>
      </c>
      <c r="J25" s="202">
        <v>0</v>
      </c>
      <c r="K25" s="203">
        <v>360</v>
      </c>
      <c r="L25" s="203">
        <v>0</v>
      </c>
      <c r="M25" s="202"/>
      <c r="N25" s="202"/>
      <c r="O25" s="202"/>
      <c r="P25" s="202"/>
      <c r="Q25" s="132" t="s">
        <v>109</v>
      </c>
      <c r="R25" s="132" t="s">
        <v>322</v>
      </c>
      <c r="S25" s="23"/>
      <c r="T25" s="21" t="str">
        <f t="shared" si="0"/>
        <v>RAMP FROM</v>
      </c>
      <c r="U25" s="21" t="str">
        <f t="shared" si="0"/>
        <v>17TH</v>
      </c>
    </row>
    <row r="26" spans="1:21" s="21" customFormat="1" ht="15" customHeight="1" x14ac:dyDescent="0.25">
      <c r="A26" s="129" t="s">
        <v>107</v>
      </c>
      <c r="B26" s="130">
        <v>20.239999999999998</v>
      </c>
      <c r="C26" s="130"/>
      <c r="D26" s="143">
        <v>0.35</v>
      </c>
      <c r="E26" s="201">
        <v>2</v>
      </c>
      <c r="F26" s="130"/>
      <c r="G26" s="202">
        <v>0.7</v>
      </c>
      <c r="H26" s="202">
        <v>0.7</v>
      </c>
      <c r="I26" s="202">
        <v>0</v>
      </c>
      <c r="J26" s="202">
        <v>0</v>
      </c>
      <c r="K26" s="203">
        <v>680</v>
      </c>
      <c r="L26" s="203">
        <v>0</v>
      </c>
      <c r="M26" s="202"/>
      <c r="N26" s="202"/>
      <c r="O26" s="202"/>
      <c r="P26" s="202"/>
      <c r="Q26" s="132" t="s">
        <v>110</v>
      </c>
      <c r="R26" s="132" t="s">
        <v>322</v>
      </c>
      <c r="S26" s="23"/>
      <c r="T26" s="21" t="str">
        <f t="shared" si="0"/>
        <v>RAMP TO</v>
      </c>
      <c r="U26" s="21" t="str">
        <f t="shared" si="0"/>
        <v>17TH</v>
      </c>
    </row>
    <row r="27" spans="1:21" s="21" customFormat="1" ht="15" customHeight="1" x14ac:dyDescent="0.25">
      <c r="A27" s="129" t="s">
        <v>107</v>
      </c>
      <c r="B27" s="130">
        <v>21.06</v>
      </c>
      <c r="C27" s="130"/>
      <c r="D27" s="143">
        <v>0.18</v>
      </c>
      <c r="E27" s="201">
        <v>2</v>
      </c>
      <c r="F27" s="130"/>
      <c r="G27" s="202">
        <v>0.36742424242424243</v>
      </c>
      <c r="H27" s="204">
        <v>0.36742424242424243</v>
      </c>
      <c r="I27" s="202">
        <v>0</v>
      </c>
      <c r="J27" s="202">
        <v>0</v>
      </c>
      <c r="K27" s="203">
        <v>460</v>
      </c>
      <c r="L27" s="203">
        <v>960</v>
      </c>
      <c r="M27" s="202"/>
      <c r="N27" s="202"/>
      <c r="O27" s="202"/>
      <c r="P27" s="202"/>
      <c r="Q27" s="132" t="s">
        <v>109</v>
      </c>
      <c r="R27" s="132" t="s">
        <v>323</v>
      </c>
      <c r="S27" s="23"/>
      <c r="T27" s="21" t="str">
        <f t="shared" si="0"/>
        <v>RAMP FROM</v>
      </c>
      <c r="U27" s="21" t="str">
        <f t="shared" si="0"/>
        <v>HUDSON RD</v>
      </c>
    </row>
    <row r="28" spans="1:21" s="21" customFormat="1" ht="15" customHeight="1" x14ac:dyDescent="0.25">
      <c r="A28" s="129" t="s">
        <v>107</v>
      </c>
      <c r="B28" s="130">
        <v>21.44</v>
      </c>
      <c r="C28" s="130"/>
      <c r="D28" s="143">
        <v>0.19</v>
      </c>
      <c r="E28" s="201">
        <v>2</v>
      </c>
      <c r="F28" s="130"/>
      <c r="G28" s="202">
        <v>0.37878787878787878</v>
      </c>
      <c r="H28" s="202">
        <v>0.37878787878787878</v>
      </c>
      <c r="I28" s="202">
        <v>0</v>
      </c>
      <c r="J28" s="202">
        <v>0</v>
      </c>
      <c r="K28" s="203">
        <v>860</v>
      </c>
      <c r="L28" s="203">
        <v>1740</v>
      </c>
      <c r="M28" s="202"/>
      <c r="N28" s="202"/>
      <c r="O28" s="202"/>
      <c r="P28" s="202"/>
      <c r="Q28" s="132" t="s">
        <v>110</v>
      </c>
      <c r="R28" s="132" t="s">
        <v>323</v>
      </c>
      <c r="S28" s="23"/>
      <c r="T28" s="21" t="str">
        <f t="shared" si="0"/>
        <v>RAMP TO</v>
      </c>
      <c r="U28" s="21" t="str">
        <f t="shared" si="0"/>
        <v>HUDSON RD</v>
      </c>
    </row>
    <row r="29" spans="1:21" s="21" customFormat="1" ht="15" customHeight="1" x14ac:dyDescent="0.25">
      <c r="A29" s="129" t="s">
        <v>107</v>
      </c>
      <c r="B29" s="130">
        <v>21.74</v>
      </c>
      <c r="C29" s="130"/>
      <c r="D29" s="143">
        <v>0.13</v>
      </c>
      <c r="E29" s="201">
        <v>2</v>
      </c>
      <c r="F29" s="130"/>
      <c r="G29" s="202">
        <v>0.26136363636363635</v>
      </c>
      <c r="H29" s="202">
        <v>0.26136363636363635</v>
      </c>
      <c r="I29" s="202">
        <v>0</v>
      </c>
      <c r="J29" s="202">
        <v>0</v>
      </c>
      <c r="K29" s="203">
        <v>250</v>
      </c>
      <c r="L29" s="203">
        <v>0</v>
      </c>
      <c r="M29" s="202"/>
      <c r="N29" s="202"/>
      <c r="O29" s="202"/>
      <c r="P29" s="202"/>
      <c r="Q29" s="132" t="s">
        <v>109</v>
      </c>
      <c r="R29" s="132" t="s">
        <v>324</v>
      </c>
      <c r="S29" s="23"/>
      <c r="T29" s="21" t="str">
        <f t="shared" si="0"/>
        <v>RAMP FROM</v>
      </c>
      <c r="U29" s="21" t="str">
        <f t="shared" si="0"/>
        <v>WEBER RD</v>
      </c>
    </row>
    <row r="30" spans="1:21" s="21" customFormat="1" ht="15" customHeight="1" x14ac:dyDescent="0.25">
      <c r="A30" s="129" t="s">
        <v>107</v>
      </c>
      <c r="B30" s="130">
        <v>22.08</v>
      </c>
      <c r="C30" s="130"/>
      <c r="D30" s="143">
        <v>0.15</v>
      </c>
      <c r="E30" s="201">
        <v>2</v>
      </c>
      <c r="F30" s="130"/>
      <c r="G30" s="202">
        <v>0.30871212121212122</v>
      </c>
      <c r="H30" s="202">
        <v>0.30871212121212122</v>
      </c>
      <c r="I30" s="202">
        <v>0</v>
      </c>
      <c r="J30" s="202">
        <v>0</v>
      </c>
      <c r="K30" s="203">
        <v>950</v>
      </c>
      <c r="L30" s="203">
        <v>0</v>
      </c>
      <c r="M30" s="202"/>
      <c r="N30" s="202"/>
      <c r="O30" s="202"/>
      <c r="P30" s="202"/>
      <c r="Q30" s="132" t="s">
        <v>110</v>
      </c>
      <c r="R30" s="132" t="s">
        <v>324</v>
      </c>
      <c r="S30" s="23"/>
      <c r="T30" s="21" t="str">
        <f t="shared" si="0"/>
        <v>RAMP TO</v>
      </c>
      <c r="U30" s="21" t="str">
        <f t="shared" si="0"/>
        <v>WEBER RD</v>
      </c>
    </row>
    <row r="31" spans="1:21" s="21" customFormat="1" ht="15" customHeight="1" x14ac:dyDescent="0.25">
      <c r="A31" s="129" t="s">
        <v>107</v>
      </c>
      <c r="B31" s="130">
        <v>22.27</v>
      </c>
      <c r="C31" s="130"/>
      <c r="D31" s="143">
        <v>0.13</v>
      </c>
      <c r="E31" s="201">
        <v>2</v>
      </c>
      <c r="F31" s="130"/>
      <c r="G31" s="202">
        <v>0.25</v>
      </c>
      <c r="H31" s="202">
        <v>0.25</v>
      </c>
      <c r="I31" s="202">
        <v>0</v>
      </c>
      <c r="J31" s="202">
        <v>0</v>
      </c>
      <c r="K31" s="203">
        <v>280</v>
      </c>
      <c r="L31" s="203">
        <v>0</v>
      </c>
      <c r="M31" s="202"/>
      <c r="N31" s="202"/>
      <c r="O31" s="202"/>
      <c r="P31" s="202"/>
      <c r="Q31" s="132" t="s">
        <v>109</v>
      </c>
      <c r="R31" s="132" t="s">
        <v>325</v>
      </c>
      <c r="S31" s="23"/>
      <c r="T31" s="21" t="str">
        <f t="shared" si="0"/>
        <v>RAMP FROM</v>
      </c>
      <c r="U31" s="21" t="str">
        <f t="shared" si="0"/>
        <v>NORTH BROADWAY</v>
      </c>
    </row>
    <row r="32" spans="1:21" s="21" customFormat="1" ht="15" customHeight="1" x14ac:dyDescent="0.25">
      <c r="A32" s="129" t="s">
        <v>107</v>
      </c>
      <c r="B32" s="130">
        <v>22.61</v>
      </c>
      <c r="C32" s="130"/>
      <c r="D32" s="143">
        <v>0.1</v>
      </c>
      <c r="E32" s="201">
        <v>2</v>
      </c>
      <c r="F32" s="130"/>
      <c r="G32" s="202">
        <v>0.20265151515151514</v>
      </c>
      <c r="H32" s="202">
        <v>0.20265151515151514</v>
      </c>
      <c r="I32" s="202">
        <v>0</v>
      </c>
      <c r="J32" s="202">
        <v>0</v>
      </c>
      <c r="K32" s="203">
        <v>700</v>
      </c>
      <c r="L32" s="203">
        <v>0</v>
      </c>
      <c r="M32" s="202"/>
      <c r="N32" s="202"/>
      <c r="O32" s="202"/>
      <c r="P32" s="202"/>
      <c r="Q32" s="132" t="s">
        <v>110</v>
      </c>
      <c r="R32" s="132" t="s">
        <v>325</v>
      </c>
      <c r="S32" s="23"/>
      <c r="T32" s="21" t="str">
        <f t="shared" si="0"/>
        <v>RAMP TO</v>
      </c>
      <c r="U32" s="21" t="str">
        <f t="shared" si="0"/>
        <v>NORTH BROADWAY</v>
      </c>
    </row>
    <row r="33" spans="1:21" s="21" customFormat="1" ht="15" customHeight="1" x14ac:dyDescent="0.25">
      <c r="A33" s="129" t="s">
        <v>107</v>
      </c>
      <c r="B33" s="130">
        <v>23.28</v>
      </c>
      <c r="C33" s="130"/>
      <c r="D33" s="143">
        <v>0.24</v>
      </c>
      <c r="E33" s="201">
        <v>2</v>
      </c>
      <c r="F33" s="130"/>
      <c r="G33" s="202">
        <v>0.47348484848484851</v>
      </c>
      <c r="H33" s="202">
        <v>0.47348484848484851</v>
      </c>
      <c r="I33" s="202">
        <v>0</v>
      </c>
      <c r="J33" s="202">
        <v>0</v>
      </c>
      <c r="K33" s="203">
        <v>580</v>
      </c>
      <c r="L33" s="203">
        <v>0</v>
      </c>
      <c r="M33" s="202"/>
      <c r="N33" s="202"/>
      <c r="O33" s="202"/>
      <c r="P33" s="202"/>
      <c r="Q33" s="132" t="s">
        <v>109</v>
      </c>
      <c r="R33" s="132" t="s">
        <v>326</v>
      </c>
      <c r="S33" s="23"/>
      <c r="T33" s="21" t="str">
        <f t="shared" si="0"/>
        <v>RAMP FROM</v>
      </c>
      <c r="U33" s="21" t="str">
        <f t="shared" si="0"/>
        <v>COOKE RD</v>
      </c>
    </row>
    <row r="34" spans="1:21" s="21" customFormat="1" ht="15" customHeight="1" x14ac:dyDescent="0.25">
      <c r="A34" s="129" t="s">
        <v>107</v>
      </c>
      <c r="B34" s="130">
        <v>23.63</v>
      </c>
      <c r="C34" s="130"/>
      <c r="D34" s="143">
        <v>0.14000000000000001</v>
      </c>
      <c r="E34" s="201">
        <v>2</v>
      </c>
      <c r="F34" s="130"/>
      <c r="G34" s="202">
        <v>0.27083333333333331</v>
      </c>
      <c r="H34" s="202">
        <v>0.27083333333333331</v>
      </c>
      <c r="I34" s="202">
        <v>0</v>
      </c>
      <c r="J34" s="202">
        <v>0</v>
      </c>
      <c r="K34" s="203">
        <v>1220</v>
      </c>
      <c r="L34" s="203">
        <v>0</v>
      </c>
      <c r="M34" s="202"/>
      <c r="N34" s="202"/>
      <c r="O34" s="202"/>
      <c r="P34" s="202"/>
      <c r="Q34" s="132" t="s">
        <v>110</v>
      </c>
      <c r="R34" s="132" t="s">
        <v>326</v>
      </c>
      <c r="S34" s="23"/>
      <c r="T34" s="21" t="str">
        <f t="shared" si="0"/>
        <v>RAMP TO</v>
      </c>
      <c r="U34" s="21" t="str">
        <f t="shared" si="0"/>
        <v>COOKE RD</v>
      </c>
    </row>
    <row r="35" spans="1:21" s="21" customFormat="1" ht="15" customHeight="1" x14ac:dyDescent="0.25">
      <c r="A35" s="129" t="s">
        <v>107</v>
      </c>
      <c r="B35" s="130">
        <v>24.35</v>
      </c>
      <c r="C35" s="130"/>
      <c r="D35" s="143">
        <v>0.22</v>
      </c>
      <c r="E35" s="201">
        <v>2</v>
      </c>
      <c r="F35" s="130"/>
      <c r="G35" s="202">
        <v>0.43560606060606061</v>
      </c>
      <c r="H35" s="202">
        <v>0.43560606060606061</v>
      </c>
      <c r="I35" s="202">
        <v>0</v>
      </c>
      <c r="J35" s="202">
        <v>0</v>
      </c>
      <c r="K35" s="203">
        <v>420</v>
      </c>
      <c r="L35" s="203">
        <v>0</v>
      </c>
      <c r="M35" s="202"/>
      <c r="N35" s="202"/>
      <c r="O35" s="202"/>
      <c r="P35" s="202"/>
      <c r="Q35" s="132" t="s">
        <v>139</v>
      </c>
      <c r="R35" s="132" t="s">
        <v>327</v>
      </c>
      <c r="S35" s="23"/>
      <c r="T35" s="21" t="str">
        <f t="shared" si="0"/>
        <v xml:space="preserve">RAMP FROM </v>
      </c>
      <c r="U35" s="21" t="str">
        <f t="shared" si="0"/>
        <v>MORSE RD</v>
      </c>
    </row>
    <row r="36" spans="1:21" s="21" customFormat="1" ht="15" customHeight="1" x14ac:dyDescent="0.25">
      <c r="A36" s="129" t="s">
        <v>107</v>
      </c>
      <c r="B36" s="131">
        <v>24.68</v>
      </c>
      <c r="C36" s="130"/>
      <c r="D36" s="143">
        <v>0.2</v>
      </c>
      <c r="E36" s="201">
        <v>2</v>
      </c>
      <c r="F36" s="130"/>
      <c r="G36" s="202">
        <v>0.40909090909090912</v>
      </c>
      <c r="H36" s="202">
        <v>0.40909090909090912</v>
      </c>
      <c r="I36" s="202">
        <v>0</v>
      </c>
      <c r="J36" s="202">
        <v>0</v>
      </c>
      <c r="K36" s="203">
        <v>800</v>
      </c>
      <c r="L36" s="203">
        <v>0</v>
      </c>
      <c r="M36" s="202"/>
      <c r="N36" s="202"/>
      <c r="O36" s="202"/>
      <c r="P36" s="202"/>
      <c r="Q36" s="132" t="s">
        <v>109</v>
      </c>
      <c r="R36" s="132" t="s">
        <v>327</v>
      </c>
      <c r="S36" s="23"/>
      <c r="T36" s="21" t="str">
        <f t="shared" si="0"/>
        <v>RAMP FROM</v>
      </c>
      <c r="U36" s="21" t="str">
        <f t="shared" si="0"/>
        <v>MORSE RD</v>
      </c>
    </row>
    <row r="37" spans="1:21" s="21" customFormat="1" ht="15" customHeight="1" x14ac:dyDescent="0.25">
      <c r="A37" s="129" t="s">
        <v>107</v>
      </c>
      <c r="B37" s="130">
        <v>24.77</v>
      </c>
      <c r="C37" s="130"/>
      <c r="D37" s="143">
        <v>0.16</v>
      </c>
      <c r="E37" s="201">
        <v>2</v>
      </c>
      <c r="F37" s="130"/>
      <c r="G37" s="202">
        <v>0.32575757575757575</v>
      </c>
      <c r="H37" s="202">
        <v>0.32575757575757575</v>
      </c>
      <c r="I37" s="202">
        <v>0</v>
      </c>
      <c r="J37" s="202">
        <v>0</v>
      </c>
      <c r="K37" s="203">
        <v>1000</v>
      </c>
      <c r="L37" s="203">
        <v>0</v>
      </c>
      <c r="M37" s="202"/>
      <c r="N37" s="202"/>
      <c r="O37" s="202"/>
      <c r="P37" s="202"/>
      <c r="Q37" s="132" t="s">
        <v>110</v>
      </c>
      <c r="R37" s="132" t="s">
        <v>327</v>
      </c>
      <c r="S37" s="23"/>
      <c r="T37" s="21" t="str">
        <f t="shared" si="0"/>
        <v>RAMP TO</v>
      </c>
      <c r="U37" s="21" t="str">
        <f t="shared" si="0"/>
        <v>MORSE RD</v>
      </c>
    </row>
    <row r="38" spans="1:21" s="21" customFormat="1" ht="15" customHeight="1" x14ac:dyDescent="0.25">
      <c r="A38" s="129" t="s">
        <v>107</v>
      </c>
      <c r="B38" s="130">
        <v>26.21</v>
      </c>
      <c r="C38" s="130"/>
      <c r="D38" s="143">
        <v>0.38</v>
      </c>
      <c r="E38" s="201">
        <v>2</v>
      </c>
      <c r="F38" s="130"/>
      <c r="G38" s="202">
        <v>0.76</v>
      </c>
      <c r="H38" s="202">
        <v>0.76</v>
      </c>
      <c r="I38" s="202"/>
      <c r="J38" s="202"/>
      <c r="K38" s="203">
        <v>280</v>
      </c>
      <c r="L38" s="203"/>
      <c r="M38" s="202"/>
      <c r="N38" s="202"/>
      <c r="O38" s="202"/>
      <c r="P38" s="202"/>
      <c r="Q38" s="132" t="s">
        <v>110</v>
      </c>
      <c r="R38" s="132" t="s">
        <v>178</v>
      </c>
      <c r="S38" s="23"/>
      <c r="T38" s="21" t="str">
        <f t="shared" si="0"/>
        <v>RAMP TO</v>
      </c>
      <c r="U38" s="21" t="str">
        <f t="shared" si="0"/>
        <v>SR161</v>
      </c>
    </row>
    <row r="39" spans="1:21" s="21" customFormat="1" ht="15" customHeight="1" x14ac:dyDescent="0.25">
      <c r="A39" s="129" t="s">
        <v>107</v>
      </c>
      <c r="B39" s="130">
        <v>27.72</v>
      </c>
      <c r="C39" s="130"/>
      <c r="D39" s="143">
        <v>0.85</v>
      </c>
      <c r="E39" s="201">
        <v>2</v>
      </c>
      <c r="F39" s="130"/>
      <c r="G39" s="202">
        <v>1.7</v>
      </c>
      <c r="H39" s="202">
        <v>1.7</v>
      </c>
      <c r="I39" s="202"/>
      <c r="J39" s="202"/>
      <c r="K39" s="203">
        <v>620</v>
      </c>
      <c r="L39" s="203"/>
      <c r="M39" s="202"/>
      <c r="N39" s="202"/>
      <c r="O39" s="202"/>
      <c r="P39" s="202"/>
      <c r="Q39" s="132" t="s">
        <v>110</v>
      </c>
      <c r="R39" s="132" t="s">
        <v>296</v>
      </c>
      <c r="S39" s="23"/>
      <c r="T39" s="21" t="str">
        <f t="shared" si="0"/>
        <v>RAMP TO</v>
      </c>
      <c r="U39" s="21" t="str">
        <f t="shared" si="0"/>
        <v>IR270</v>
      </c>
    </row>
    <row r="40" spans="1:21" s="21" customFormat="1" ht="15" customHeight="1" x14ac:dyDescent="0.25">
      <c r="A40" s="129" t="s">
        <v>107</v>
      </c>
      <c r="B40" s="130">
        <v>28.06</v>
      </c>
      <c r="C40" s="130"/>
      <c r="D40" s="143">
        <v>0.25</v>
      </c>
      <c r="E40" s="201">
        <v>2</v>
      </c>
      <c r="F40" s="130"/>
      <c r="G40" s="202">
        <v>0.5</v>
      </c>
      <c r="H40" s="202">
        <v>0.5</v>
      </c>
      <c r="I40" s="202"/>
      <c r="J40" s="202"/>
      <c r="K40" s="203">
        <v>740</v>
      </c>
      <c r="L40" s="203"/>
      <c r="M40" s="202"/>
      <c r="N40" s="202"/>
      <c r="O40" s="202"/>
      <c r="P40" s="202"/>
      <c r="Q40" s="132" t="s">
        <v>139</v>
      </c>
      <c r="R40" s="132" t="s">
        <v>296</v>
      </c>
      <c r="S40" s="23"/>
      <c r="T40" s="21" t="str">
        <f t="shared" si="0"/>
        <v xml:space="preserve">RAMP FROM </v>
      </c>
    </row>
    <row r="41" spans="1:21" s="21" customFormat="1" ht="15" customHeight="1" x14ac:dyDescent="0.25">
      <c r="A41" s="129" t="s">
        <v>107</v>
      </c>
      <c r="B41" s="130">
        <v>28.52</v>
      </c>
      <c r="C41" s="130"/>
      <c r="D41" s="143">
        <v>0.8</v>
      </c>
      <c r="E41" s="201">
        <v>2</v>
      </c>
      <c r="F41" s="130"/>
      <c r="G41" s="202">
        <v>1.6</v>
      </c>
      <c r="H41" s="202">
        <v>1.6</v>
      </c>
      <c r="I41" s="202"/>
      <c r="J41" s="202"/>
      <c r="K41" s="203">
        <v>8500</v>
      </c>
      <c r="L41" s="203"/>
      <c r="M41" s="202"/>
      <c r="N41" s="202"/>
      <c r="O41" s="202"/>
      <c r="P41" s="202"/>
      <c r="Q41" s="132" t="s">
        <v>109</v>
      </c>
      <c r="R41" s="132" t="s">
        <v>296</v>
      </c>
      <c r="S41" s="23"/>
      <c r="T41" s="21" t="str">
        <f t="shared" si="0"/>
        <v>RAMP FROM</v>
      </c>
    </row>
    <row r="42" spans="1:21" s="21" customFormat="1" ht="15" customHeight="1" x14ac:dyDescent="0.25">
      <c r="A42" s="129" t="s">
        <v>232</v>
      </c>
      <c r="B42" s="131">
        <v>0</v>
      </c>
      <c r="C42" s="131">
        <v>1.49</v>
      </c>
      <c r="D42" s="145">
        <f t="shared" ref="D42:D47" si="1">ABS(C42-B42)</f>
        <v>1.49</v>
      </c>
      <c r="E42" s="201">
        <v>1</v>
      </c>
      <c r="F42" s="130"/>
      <c r="G42" s="202">
        <v>2.98</v>
      </c>
      <c r="H42" s="202"/>
      <c r="I42" s="202"/>
      <c r="J42" s="202">
        <v>1.49</v>
      </c>
      <c r="K42" s="203"/>
      <c r="L42" s="203"/>
      <c r="M42" s="202"/>
      <c r="N42" s="202"/>
      <c r="O42" s="202"/>
      <c r="P42" s="202"/>
      <c r="Q42" s="132" t="s">
        <v>147</v>
      </c>
      <c r="R42" s="132" t="s">
        <v>286</v>
      </c>
      <c r="S42" s="23"/>
    </row>
    <row r="43" spans="1:21" s="21" customFormat="1" ht="15" customHeight="1" x14ac:dyDescent="0.25">
      <c r="A43" s="129" t="s">
        <v>232</v>
      </c>
      <c r="B43" s="131">
        <v>1.73</v>
      </c>
      <c r="C43" s="131">
        <v>3.4</v>
      </c>
      <c r="D43" s="145">
        <f t="shared" si="1"/>
        <v>1.67</v>
      </c>
      <c r="E43" s="201">
        <v>1</v>
      </c>
      <c r="F43" s="130"/>
      <c r="G43" s="202">
        <v>3.34</v>
      </c>
      <c r="H43" s="202"/>
      <c r="I43" s="202"/>
      <c r="J43" s="202">
        <v>1.67</v>
      </c>
      <c r="K43" s="203"/>
      <c r="L43" s="203"/>
      <c r="M43" s="202"/>
      <c r="N43" s="202"/>
      <c r="O43" s="202"/>
      <c r="P43" s="202"/>
      <c r="Q43" s="132" t="s">
        <v>287</v>
      </c>
      <c r="R43" s="132" t="s">
        <v>286</v>
      </c>
      <c r="S43" s="23"/>
    </row>
    <row r="44" spans="1:21" s="21" customFormat="1" ht="15" customHeight="1" x14ac:dyDescent="0.25">
      <c r="A44" s="129" t="s">
        <v>232</v>
      </c>
      <c r="B44" s="131">
        <v>4.08</v>
      </c>
      <c r="C44" s="131">
        <v>6.43</v>
      </c>
      <c r="D44" s="145">
        <f t="shared" si="1"/>
        <v>2.3499999999999996</v>
      </c>
      <c r="E44" s="201">
        <v>1</v>
      </c>
      <c r="F44" s="130"/>
      <c r="G44" s="202">
        <v>4.6999999999999993</v>
      </c>
      <c r="H44" s="202"/>
      <c r="I44" s="202"/>
      <c r="J44" s="202">
        <v>2.3499999999999996</v>
      </c>
      <c r="K44" s="203"/>
      <c r="L44" s="203"/>
      <c r="M44" s="202"/>
      <c r="N44" s="202"/>
      <c r="O44" s="202"/>
      <c r="P44" s="202"/>
      <c r="Q44" s="132" t="s">
        <v>287</v>
      </c>
      <c r="R44" s="132" t="s">
        <v>124</v>
      </c>
      <c r="S44" s="23"/>
    </row>
    <row r="45" spans="1:21" s="21" customFormat="1" ht="15" customHeight="1" x14ac:dyDescent="0.25">
      <c r="A45" s="129" t="s">
        <v>178</v>
      </c>
      <c r="B45" s="131">
        <v>7.92</v>
      </c>
      <c r="C45" s="131">
        <v>8.66</v>
      </c>
      <c r="D45" s="145">
        <f t="shared" si="1"/>
        <v>0.74000000000000021</v>
      </c>
      <c r="E45" s="201">
        <v>1</v>
      </c>
      <c r="F45" s="130"/>
      <c r="G45" s="202">
        <v>1.4800000000000004</v>
      </c>
      <c r="H45" s="202"/>
      <c r="I45" s="202"/>
      <c r="J45" s="202">
        <v>0.83000000000000185</v>
      </c>
      <c r="K45" s="203"/>
      <c r="L45" s="203"/>
      <c r="M45" s="202"/>
      <c r="N45" s="202"/>
      <c r="O45" s="202"/>
      <c r="P45" s="202"/>
      <c r="Q45" s="132" t="s">
        <v>279</v>
      </c>
      <c r="R45" s="132" t="s">
        <v>378</v>
      </c>
      <c r="S45" s="23"/>
    </row>
    <row r="46" spans="1:21" s="21" customFormat="1" ht="15" customHeight="1" x14ac:dyDescent="0.25">
      <c r="A46" s="129" t="s">
        <v>178</v>
      </c>
      <c r="B46" s="131">
        <v>14.36</v>
      </c>
      <c r="C46" s="131">
        <v>14.86</v>
      </c>
      <c r="D46" s="143">
        <f t="shared" si="1"/>
        <v>0.5</v>
      </c>
      <c r="E46" s="201">
        <v>1</v>
      </c>
      <c r="F46" s="130"/>
      <c r="G46" s="202">
        <v>1</v>
      </c>
      <c r="H46" s="202">
        <v>1</v>
      </c>
      <c r="I46" s="202">
        <v>1</v>
      </c>
      <c r="J46" s="202"/>
      <c r="K46" s="203"/>
      <c r="L46" s="203"/>
      <c r="M46" s="202"/>
      <c r="N46" s="202"/>
      <c r="O46" s="202"/>
      <c r="P46" s="202"/>
      <c r="Q46" s="132" t="s">
        <v>533</v>
      </c>
      <c r="R46" s="132" t="s">
        <v>124</v>
      </c>
      <c r="S46" s="23"/>
    </row>
    <row r="47" spans="1:21" s="21" customFormat="1" ht="15" customHeight="1" x14ac:dyDescent="0.25">
      <c r="A47" s="129" t="s">
        <v>178</v>
      </c>
      <c r="B47" s="131">
        <v>15.06</v>
      </c>
      <c r="C47" s="131">
        <v>16.63</v>
      </c>
      <c r="D47" s="201">
        <f t="shared" si="1"/>
        <v>1.5699999999999985</v>
      </c>
      <c r="E47" s="201">
        <v>0</v>
      </c>
      <c r="F47" s="326" t="s">
        <v>487</v>
      </c>
      <c r="G47" s="327"/>
      <c r="H47" s="327"/>
      <c r="I47" s="327"/>
      <c r="J47" s="327"/>
      <c r="K47" s="327"/>
      <c r="L47" s="327"/>
      <c r="M47" s="327"/>
      <c r="N47" s="327"/>
      <c r="O47" s="327"/>
      <c r="P47" s="328"/>
      <c r="Q47" s="132" t="s">
        <v>279</v>
      </c>
      <c r="R47" s="132" t="s">
        <v>124</v>
      </c>
      <c r="S47" s="23"/>
    </row>
    <row r="48" spans="1:21" s="21" customFormat="1" ht="15" customHeight="1" x14ac:dyDescent="0.25">
      <c r="A48" s="129"/>
      <c r="B48" s="131"/>
      <c r="C48" s="131"/>
      <c r="D48" s="201"/>
      <c r="E48" s="201"/>
      <c r="F48" s="130"/>
      <c r="G48" s="202"/>
      <c r="H48" s="202"/>
      <c r="I48" s="202"/>
      <c r="J48" s="202"/>
      <c r="K48" s="203"/>
      <c r="L48" s="203"/>
      <c r="M48" s="202"/>
      <c r="N48" s="202"/>
      <c r="O48" s="202"/>
      <c r="P48" s="202"/>
      <c r="Q48" s="132"/>
      <c r="R48" s="132"/>
      <c r="S48" s="23"/>
    </row>
    <row r="49" spans="1:19" s="21" customFormat="1" ht="15" customHeight="1" x14ac:dyDescent="0.25">
      <c r="A49" s="129"/>
      <c r="B49" s="131"/>
      <c r="C49" s="131"/>
      <c r="D49" s="201"/>
      <c r="E49" s="201"/>
      <c r="F49" s="130"/>
      <c r="G49" s="202"/>
      <c r="H49" s="202"/>
      <c r="I49" s="202"/>
      <c r="J49" s="202"/>
      <c r="K49" s="203"/>
      <c r="L49" s="203"/>
      <c r="M49" s="202"/>
      <c r="N49" s="202"/>
      <c r="O49" s="202"/>
      <c r="P49" s="202"/>
      <c r="Q49" s="132"/>
      <c r="R49" s="132"/>
      <c r="S49" s="23"/>
    </row>
    <row r="50" spans="1:19" s="21" customFormat="1" ht="15" customHeight="1" x14ac:dyDescent="0.25">
      <c r="A50" s="129"/>
      <c r="B50" s="131"/>
      <c r="C50" s="131"/>
      <c r="D50" s="201"/>
      <c r="E50" s="201"/>
      <c r="F50" s="130"/>
      <c r="G50" s="202"/>
      <c r="H50" s="202"/>
      <c r="I50" s="202"/>
      <c r="J50" s="202"/>
      <c r="K50" s="203"/>
      <c r="L50" s="203"/>
      <c r="M50" s="202"/>
      <c r="N50" s="202"/>
      <c r="O50" s="202"/>
      <c r="P50" s="202"/>
      <c r="Q50" s="132"/>
      <c r="R50" s="132"/>
      <c r="S50" s="23"/>
    </row>
    <row r="51" spans="1:19" s="21" customFormat="1" ht="15" customHeight="1" x14ac:dyDescent="0.25">
      <c r="A51" s="129"/>
      <c r="B51" s="131"/>
      <c r="C51" s="131"/>
      <c r="D51" s="201"/>
      <c r="E51" s="201"/>
      <c r="F51" s="130"/>
      <c r="G51" s="202"/>
      <c r="H51" s="202"/>
      <c r="I51" s="202"/>
      <c r="J51" s="202"/>
      <c r="K51" s="203"/>
      <c r="L51" s="203"/>
      <c r="M51" s="202"/>
      <c r="N51" s="202"/>
      <c r="O51" s="202"/>
      <c r="P51" s="202"/>
      <c r="Q51" s="132"/>
      <c r="R51" s="132"/>
      <c r="S51" s="23"/>
    </row>
    <row r="52" spans="1:19" s="21" customFormat="1" ht="15" customHeight="1" x14ac:dyDescent="0.25">
      <c r="A52" s="129"/>
      <c r="B52" s="130"/>
      <c r="C52" s="130"/>
      <c r="D52" s="201"/>
      <c r="E52" s="201"/>
      <c r="F52" s="130"/>
      <c r="G52" s="202"/>
      <c r="H52" s="202"/>
      <c r="I52" s="202"/>
      <c r="J52" s="202"/>
      <c r="K52" s="203"/>
      <c r="L52" s="203"/>
      <c r="M52" s="202"/>
      <c r="N52" s="202"/>
      <c r="O52" s="202"/>
      <c r="P52" s="202"/>
      <c r="Q52" s="132"/>
      <c r="R52" s="132"/>
      <c r="S52" s="23"/>
    </row>
    <row r="53" spans="1:19" s="21" customFormat="1" ht="15" customHeight="1" x14ac:dyDescent="0.25">
      <c r="A53" s="129"/>
      <c r="B53" s="130"/>
      <c r="C53" s="130"/>
      <c r="D53" s="201"/>
      <c r="E53" s="201"/>
      <c r="F53" s="130"/>
      <c r="G53" s="202"/>
      <c r="H53" s="202"/>
      <c r="I53" s="202"/>
      <c r="J53" s="202"/>
      <c r="K53" s="203"/>
      <c r="L53" s="203"/>
      <c r="M53" s="202"/>
      <c r="N53" s="202"/>
      <c r="O53" s="202"/>
      <c r="P53" s="202"/>
      <c r="Q53" s="132"/>
      <c r="R53" s="132"/>
      <c r="S53" s="23"/>
    </row>
    <row r="54" spans="1:19" ht="15" customHeight="1" thickBot="1" x14ac:dyDescent="0.3">
      <c r="A54" s="129"/>
      <c r="B54" s="130"/>
      <c r="C54" s="131"/>
      <c r="D54" s="201"/>
      <c r="E54" s="201"/>
      <c r="F54" s="130"/>
      <c r="G54" s="202"/>
      <c r="H54" s="202"/>
      <c r="I54" s="202"/>
      <c r="J54" s="202"/>
      <c r="K54" s="203"/>
      <c r="L54" s="203"/>
      <c r="M54" s="202"/>
      <c r="N54" s="202"/>
      <c r="O54" s="202"/>
      <c r="P54" s="202"/>
      <c r="Q54" s="132"/>
      <c r="R54" s="132"/>
    </row>
    <row r="55" spans="1:19" ht="15" customHeight="1" thickBot="1" x14ac:dyDescent="0.3">
      <c r="A55" s="259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9"/>
    </row>
    <row r="56" spans="1:19" ht="15" customHeight="1" thickBot="1" x14ac:dyDescent="0.3">
      <c r="A56" s="317" t="str">
        <f>'DEL1'!A68</f>
        <v>TOTAL CARRIED TO SUBUMMARY, SHEET P.06</v>
      </c>
      <c r="B56" s="318"/>
      <c r="C56" s="318"/>
      <c r="D56" s="318"/>
      <c r="E56" s="319"/>
      <c r="F56" s="116" t="str">
        <f t="shared" ref="F56:P56" si="2">IF(SUM(F6:F54)&gt;0,SUM(F6:F54)," ")</f>
        <v xml:space="preserve"> </v>
      </c>
      <c r="G56" s="244">
        <f>IF(SUM(G6:G54)&gt;0,SUM(G6:G54)," ")</f>
        <v>67.890303030303059</v>
      </c>
      <c r="H56" s="244">
        <f t="shared" si="2"/>
        <v>55.390303030303052</v>
      </c>
      <c r="I56" s="116">
        <f t="shared" si="2"/>
        <v>61.700000000000017</v>
      </c>
      <c r="J56" s="116">
        <f t="shared" si="2"/>
        <v>6.3400000000000016</v>
      </c>
      <c r="K56" s="116">
        <f t="shared" si="2"/>
        <v>36510</v>
      </c>
      <c r="L56" s="116">
        <f t="shared" si="2"/>
        <v>15650</v>
      </c>
      <c r="M56" s="116" t="str">
        <f t="shared" si="2"/>
        <v xml:space="preserve"> </v>
      </c>
      <c r="N56" s="116" t="str">
        <f t="shared" si="2"/>
        <v xml:space="preserve"> </v>
      </c>
      <c r="O56" s="116" t="str">
        <f t="shared" si="2"/>
        <v xml:space="preserve"> </v>
      </c>
      <c r="P56" s="116" t="str">
        <f t="shared" si="2"/>
        <v xml:space="preserve"> </v>
      </c>
      <c r="Q56" s="245"/>
      <c r="R56" s="245"/>
    </row>
    <row r="57" spans="1:19" ht="15" customHeight="1" x14ac:dyDescent="0.25"/>
    <row r="62" spans="1:19" x14ac:dyDescent="0.25">
      <c r="G62" s="6"/>
      <c r="H62" s="6"/>
      <c r="I62" s="6"/>
      <c r="J62" s="6"/>
    </row>
    <row r="63" spans="1:19" x14ac:dyDescent="0.25">
      <c r="G63" s="6"/>
      <c r="H63" s="6"/>
      <c r="I63" s="6"/>
      <c r="J63" s="6"/>
    </row>
    <row r="64" spans="1:19" x14ac:dyDescent="0.25">
      <c r="G64" s="6"/>
      <c r="H64" s="6"/>
      <c r="I64" s="6"/>
      <c r="J64" s="6"/>
    </row>
    <row r="65" spans="5:12" x14ac:dyDescent="0.25">
      <c r="G65" s="6"/>
      <c r="H65" s="6"/>
      <c r="I65" s="6"/>
      <c r="J65" s="6"/>
    </row>
    <row r="66" spans="5:12" x14ac:dyDescent="0.25">
      <c r="G66" s="6"/>
      <c r="H66" s="6"/>
      <c r="I66" s="6"/>
      <c r="J66" s="6"/>
    </row>
    <row r="67" spans="5:12" x14ac:dyDescent="0.25">
      <c r="G67" s="6"/>
      <c r="H67" s="6"/>
      <c r="I67" s="6"/>
      <c r="J67" s="6"/>
    </row>
    <row r="68" spans="5:12" x14ac:dyDescent="0.25">
      <c r="G68" s="6"/>
      <c r="H68" s="6"/>
      <c r="I68" s="6"/>
      <c r="J68" s="6"/>
    </row>
    <row r="69" spans="5:12" ht="15.75" x14ac:dyDescent="0.3">
      <c r="E69" s="346"/>
      <c r="F69" s="346"/>
      <c r="G69" s="6"/>
      <c r="H69" s="6"/>
      <c r="I69" s="6"/>
      <c r="J69" s="6"/>
    </row>
    <row r="70" spans="5:12" x14ac:dyDescent="0.25">
      <c r="G70" s="6"/>
      <c r="H70" s="6"/>
      <c r="I70" s="6"/>
      <c r="J70" s="6"/>
      <c r="K70" s="7"/>
      <c r="L70" s="7"/>
    </row>
  </sheetData>
  <mergeCells count="11">
    <mergeCell ref="A56:E56"/>
    <mergeCell ref="E69:F69"/>
    <mergeCell ref="F6:P6"/>
    <mergeCell ref="F9:P9"/>
    <mergeCell ref="F47:P47"/>
    <mergeCell ref="Q1:R4"/>
    <mergeCell ref="A1:A5"/>
    <mergeCell ref="B1:C4"/>
    <mergeCell ref="D1:D5"/>
    <mergeCell ref="E1:E5"/>
    <mergeCell ref="F1:P1"/>
  </mergeCells>
  <pageMargins left="0.7" right="0.7" top="0.75" bottom="0.75" header="0.3" footer="0.3"/>
  <pageSetup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FAD4ECB-B06B-479F-8216-FEBCD65E0DFC}">
          <x14:formula1>
            <xm:f>'I:\ProjectData\098316_D06-PMF-FY20\Design\Roadway\EngData\DATA\[D06-PMF-FY20-098316.xlsm]LOOKUP'!#REF!</xm:f>
          </x14:formula1>
          <xm:sqref>G3:L3</xm:sqref>
        </x14:dataValidation>
        <x14:dataValidation type="list" allowBlank="1" showInputMessage="1" showErrorMessage="1" xr:uid="{5C842031-2644-45CC-A959-CEB5806E273E}">
          <x14:formula1>
            <xm:f>'I:\ProjectData\098315_D06-PMF-FY19\Design\Roadway\EngData\[D06-PMF-FY19-098315.xlsm]LOOKUP'!#REF!</xm:f>
          </x14:formula1>
          <xm:sqref>F3 M3:P3 F4:P4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3786-40A8-4D5D-9E47-2B73D3FC5343}">
  <sheetPr>
    <tabColor rgb="FF00B050"/>
  </sheetPr>
  <dimension ref="A1:U72"/>
  <sheetViews>
    <sheetView workbookViewId="0">
      <selection sqref="A1:R58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6.5" customHeight="1" thickBot="1" x14ac:dyDescent="0.3">
      <c r="A1" s="33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3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33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33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34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21" s="4" customFormat="1" ht="15" customHeight="1" x14ac:dyDescent="0.25">
      <c r="A6" s="210" t="s">
        <v>328</v>
      </c>
      <c r="B6" s="211">
        <v>0</v>
      </c>
      <c r="C6" s="211">
        <v>0.61</v>
      </c>
      <c r="D6" s="212">
        <f t="shared" ref="D6:D14" si="0">ABS(B6-C6)</f>
        <v>0.61</v>
      </c>
      <c r="E6" s="210">
        <v>0</v>
      </c>
      <c r="F6" s="350" t="s">
        <v>534</v>
      </c>
      <c r="G6" s="351"/>
      <c r="H6" s="351"/>
      <c r="I6" s="351"/>
      <c r="J6" s="351"/>
      <c r="K6" s="351"/>
      <c r="L6" s="351"/>
      <c r="M6" s="351"/>
      <c r="N6" s="351"/>
      <c r="O6" s="351"/>
      <c r="P6" s="352"/>
      <c r="Q6" s="190" t="s">
        <v>329</v>
      </c>
      <c r="R6" s="190" t="s">
        <v>10</v>
      </c>
      <c r="S6" s="3"/>
      <c r="T6" s="4" t="str">
        <f t="shared" ref="T6:U8" si="1">UPPER(Q6)</f>
        <v>CLOCKWISE</v>
      </c>
      <c r="U6" s="4" t="str">
        <f t="shared" si="1"/>
        <v/>
      </c>
    </row>
    <row r="7" spans="1:21" s="4" customFormat="1" ht="15" customHeight="1" x14ac:dyDescent="0.25">
      <c r="A7" s="210" t="s">
        <v>328</v>
      </c>
      <c r="B7" s="211">
        <v>0.61</v>
      </c>
      <c r="C7" s="211">
        <v>9.3000000000000007</v>
      </c>
      <c r="D7" s="153">
        <f t="shared" si="0"/>
        <v>8.6900000000000013</v>
      </c>
      <c r="E7" s="210">
        <v>2</v>
      </c>
      <c r="F7" s="210"/>
      <c r="G7" s="213">
        <v>17.2</v>
      </c>
      <c r="H7" s="213">
        <v>17.2</v>
      </c>
      <c r="I7" s="213">
        <v>33.82</v>
      </c>
      <c r="J7" s="213"/>
      <c r="K7" s="214"/>
      <c r="L7" s="214"/>
      <c r="M7" s="214"/>
      <c r="N7" s="213"/>
      <c r="O7" s="213"/>
      <c r="P7" s="213"/>
      <c r="Q7" s="190" t="s">
        <v>329</v>
      </c>
      <c r="R7" s="190" t="s">
        <v>10</v>
      </c>
      <c r="S7" s="3"/>
      <c r="T7" s="4" t="str">
        <f t="shared" si="1"/>
        <v>CLOCKWISE</v>
      </c>
      <c r="U7" s="4" t="str">
        <f t="shared" si="1"/>
        <v/>
      </c>
    </row>
    <row r="8" spans="1:21" s="4" customFormat="1" ht="15" customHeight="1" x14ac:dyDescent="0.25">
      <c r="A8" s="210" t="s">
        <v>328</v>
      </c>
      <c r="B8" s="211">
        <v>9.3000000000000007</v>
      </c>
      <c r="C8" s="210">
        <v>18.79</v>
      </c>
      <c r="D8" s="153">
        <f t="shared" si="0"/>
        <v>9.4899999999999984</v>
      </c>
      <c r="E8" s="210">
        <v>2</v>
      </c>
      <c r="F8" s="210"/>
      <c r="G8" s="213">
        <v>18.98</v>
      </c>
      <c r="H8" s="213">
        <v>18.98</v>
      </c>
      <c r="I8" s="213">
        <v>56.94</v>
      </c>
      <c r="J8" s="213"/>
      <c r="K8" s="214"/>
      <c r="L8" s="214"/>
      <c r="M8" s="214"/>
      <c r="N8" s="213"/>
      <c r="O8" s="213"/>
      <c r="P8" s="213"/>
      <c r="Q8" s="190" t="s">
        <v>329</v>
      </c>
      <c r="R8" s="190"/>
      <c r="S8" s="3"/>
      <c r="T8" s="4" t="str">
        <f t="shared" si="1"/>
        <v>CLOCKWISE</v>
      </c>
      <c r="U8" s="4" t="str">
        <f t="shared" si="1"/>
        <v/>
      </c>
    </row>
    <row r="9" spans="1:21" s="4" customFormat="1" ht="15" customHeight="1" x14ac:dyDescent="0.25">
      <c r="A9" s="210" t="s">
        <v>328</v>
      </c>
      <c r="B9" s="211">
        <v>18.79</v>
      </c>
      <c r="C9" s="210">
        <v>21.92</v>
      </c>
      <c r="D9" s="153">
        <f t="shared" si="0"/>
        <v>3.1300000000000026</v>
      </c>
      <c r="E9" s="210">
        <v>0</v>
      </c>
      <c r="F9" s="323" t="s">
        <v>487</v>
      </c>
      <c r="G9" s="324"/>
      <c r="H9" s="324"/>
      <c r="I9" s="324"/>
      <c r="J9" s="324"/>
      <c r="K9" s="324"/>
      <c r="L9" s="324"/>
      <c r="M9" s="324"/>
      <c r="N9" s="324"/>
      <c r="O9" s="324"/>
      <c r="P9" s="325"/>
      <c r="Q9" s="190" t="s">
        <v>329</v>
      </c>
      <c r="R9" s="190"/>
      <c r="S9" s="3"/>
    </row>
    <row r="10" spans="1:21" s="4" customFormat="1" ht="15" customHeight="1" x14ac:dyDescent="0.25">
      <c r="A10" s="210" t="s">
        <v>328</v>
      </c>
      <c r="B10" s="124">
        <v>21.92</v>
      </c>
      <c r="C10" s="123">
        <v>24.56</v>
      </c>
      <c r="D10" s="191">
        <f t="shared" si="0"/>
        <v>2.639999999999997</v>
      </c>
      <c r="E10" s="123">
        <v>2</v>
      </c>
      <c r="F10" s="123"/>
      <c r="G10" s="126">
        <v>5.28</v>
      </c>
      <c r="H10" s="126">
        <v>5.28</v>
      </c>
      <c r="I10" s="126">
        <v>17.52</v>
      </c>
      <c r="J10" s="126"/>
      <c r="K10" s="127">
        <v>8550</v>
      </c>
      <c r="L10" s="127">
        <v>5400</v>
      </c>
      <c r="M10" s="127"/>
      <c r="N10" s="126"/>
      <c r="O10" s="126"/>
      <c r="P10" s="126"/>
      <c r="Q10" s="190" t="s">
        <v>329</v>
      </c>
      <c r="R10" s="125" t="s">
        <v>10</v>
      </c>
      <c r="S10" s="3"/>
      <c r="T10" s="4" t="str">
        <f>UPPER(Q10)</f>
        <v>CLOCKWISE</v>
      </c>
      <c r="U10" s="4" t="str">
        <f>UPPER(R10)</f>
        <v/>
      </c>
    </row>
    <row r="11" spans="1:21" s="4" customFormat="1" ht="15" customHeight="1" x14ac:dyDescent="0.25">
      <c r="A11" s="210" t="s">
        <v>328</v>
      </c>
      <c r="B11" s="124">
        <v>24.56</v>
      </c>
      <c r="C11" s="123">
        <v>26.49</v>
      </c>
      <c r="D11" s="191">
        <f t="shared" si="0"/>
        <v>1.9299999999999997</v>
      </c>
      <c r="E11" s="123">
        <v>0</v>
      </c>
      <c r="F11" s="323" t="s">
        <v>453</v>
      </c>
      <c r="G11" s="324"/>
      <c r="H11" s="324"/>
      <c r="I11" s="324"/>
      <c r="J11" s="324"/>
      <c r="K11" s="324"/>
      <c r="L11" s="324"/>
      <c r="M11" s="324"/>
      <c r="N11" s="324"/>
      <c r="O11" s="324"/>
      <c r="P11" s="325"/>
      <c r="Q11" s="190" t="s">
        <v>329</v>
      </c>
      <c r="R11" s="125"/>
      <c r="S11" s="3"/>
    </row>
    <row r="12" spans="1:21" s="4" customFormat="1" ht="15" customHeight="1" x14ac:dyDescent="0.25">
      <c r="A12" s="210" t="s">
        <v>328</v>
      </c>
      <c r="B12" s="124">
        <v>26.49</v>
      </c>
      <c r="C12" s="124">
        <v>37</v>
      </c>
      <c r="D12" s="191">
        <f t="shared" si="0"/>
        <v>10.510000000000002</v>
      </c>
      <c r="E12" s="123">
        <v>2</v>
      </c>
      <c r="F12" s="123"/>
      <c r="G12" s="126">
        <v>21.02</v>
      </c>
      <c r="H12" s="126">
        <v>21.02</v>
      </c>
      <c r="I12" s="126">
        <v>65.319999999999993</v>
      </c>
      <c r="J12" s="126"/>
      <c r="K12" s="127"/>
      <c r="L12" s="127"/>
      <c r="M12" s="127"/>
      <c r="N12" s="126"/>
      <c r="O12" s="126"/>
      <c r="P12" s="126"/>
      <c r="Q12" s="125" t="s">
        <v>329</v>
      </c>
      <c r="R12" s="125"/>
      <c r="S12" s="3"/>
      <c r="T12" s="4" t="str">
        <f>UPPER(Q12)</f>
        <v>CLOCKWISE</v>
      </c>
      <c r="U12" s="4" t="str">
        <f>UPPER(R12)</f>
        <v/>
      </c>
    </row>
    <row r="13" spans="1:21" s="4" customFormat="1" ht="15" customHeight="1" x14ac:dyDescent="0.25">
      <c r="A13" s="210" t="s">
        <v>328</v>
      </c>
      <c r="B13" s="124">
        <v>37</v>
      </c>
      <c r="C13" s="124">
        <v>40.5</v>
      </c>
      <c r="D13" s="145">
        <f t="shared" si="0"/>
        <v>3.5</v>
      </c>
      <c r="E13" s="123">
        <v>0</v>
      </c>
      <c r="F13" s="323" t="s">
        <v>535</v>
      </c>
      <c r="G13" s="324"/>
      <c r="H13" s="324"/>
      <c r="I13" s="324"/>
      <c r="J13" s="324"/>
      <c r="K13" s="324"/>
      <c r="L13" s="324"/>
      <c r="M13" s="324"/>
      <c r="N13" s="324"/>
      <c r="O13" s="324"/>
      <c r="P13" s="325"/>
      <c r="Q13" s="125" t="s">
        <v>329</v>
      </c>
      <c r="R13" s="125"/>
      <c r="S13" s="3"/>
    </row>
    <row r="14" spans="1:21" s="4" customFormat="1" ht="15" customHeight="1" x14ac:dyDescent="0.25">
      <c r="A14" s="210" t="s">
        <v>328</v>
      </c>
      <c r="B14" s="124">
        <v>40.5</v>
      </c>
      <c r="C14" s="124">
        <v>42.15</v>
      </c>
      <c r="D14" s="191">
        <f t="shared" si="0"/>
        <v>1.6499999999999986</v>
      </c>
      <c r="E14" s="123">
        <v>2</v>
      </c>
      <c r="F14" s="123"/>
      <c r="G14" s="126">
        <v>3.3</v>
      </c>
      <c r="H14" s="126">
        <v>3.3</v>
      </c>
      <c r="I14" s="126">
        <v>4.42</v>
      </c>
      <c r="J14" s="126"/>
      <c r="K14" s="127"/>
      <c r="L14" s="127"/>
      <c r="M14" s="127"/>
      <c r="N14" s="126"/>
      <c r="O14" s="126"/>
      <c r="P14" s="126"/>
      <c r="Q14" s="125" t="s">
        <v>329</v>
      </c>
      <c r="R14" s="125"/>
      <c r="S14" s="3"/>
    </row>
    <row r="15" spans="1:21" s="4" customFormat="1" ht="15" customHeight="1" x14ac:dyDescent="0.25">
      <c r="A15" s="210" t="s">
        <v>328</v>
      </c>
      <c r="B15" s="124">
        <v>42.15</v>
      </c>
      <c r="C15" s="124">
        <v>43.22</v>
      </c>
      <c r="D15" s="145">
        <f>C15-B15</f>
        <v>1.0700000000000003</v>
      </c>
      <c r="E15" s="123">
        <v>0</v>
      </c>
      <c r="F15" s="323" t="s">
        <v>520</v>
      </c>
      <c r="G15" s="324"/>
      <c r="H15" s="324"/>
      <c r="I15" s="324"/>
      <c r="J15" s="324"/>
      <c r="K15" s="324"/>
      <c r="L15" s="324"/>
      <c r="M15" s="324"/>
      <c r="N15" s="324"/>
      <c r="O15" s="324"/>
      <c r="P15" s="325"/>
      <c r="Q15" s="125"/>
      <c r="R15" s="125"/>
      <c r="S15" s="3"/>
    </row>
    <row r="16" spans="1:21" s="4" customFormat="1" ht="15" customHeight="1" x14ac:dyDescent="0.25">
      <c r="A16" s="210" t="s">
        <v>328</v>
      </c>
      <c r="B16" s="124">
        <v>43.22</v>
      </c>
      <c r="C16" s="124">
        <v>48.47</v>
      </c>
      <c r="D16" s="145">
        <f>C16-B16</f>
        <v>5.25</v>
      </c>
      <c r="E16" s="123">
        <v>2</v>
      </c>
      <c r="F16" s="266"/>
      <c r="G16" s="126">
        <v>10.5</v>
      </c>
      <c r="H16" s="126">
        <v>10.5</v>
      </c>
      <c r="I16" s="126">
        <v>20.48</v>
      </c>
      <c r="J16" s="126"/>
      <c r="K16" s="127"/>
      <c r="L16" s="127"/>
      <c r="M16" s="126"/>
      <c r="N16" s="126"/>
      <c r="O16" s="126"/>
      <c r="P16" s="126"/>
      <c r="Q16" s="125"/>
      <c r="R16" s="125"/>
      <c r="S16" s="3"/>
    </row>
    <row r="17" spans="1:21" s="4" customFormat="1" ht="15" customHeight="1" x14ac:dyDescent="0.25">
      <c r="A17" s="210" t="s">
        <v>328</v>
      </c>
      <c r="B17" s="124">
        <v>48.47</v>
      </c>
      <c r="C17" s="124">
        <v>52.71</v>
      </c>
      <c r="D17" s="145">
        <f>C17-B17</f>
        <v>4.240000000000002</v>
      </c>
      <c r="E17" s="123">
        <v>0</v>
      </c>
      <c r="F17" s="323" t="s">
        <v>487</v>
      </c>
      <c r="G17" s="324"/>
      <c r="H17" s="324"/>
      <c r="I17" s="324"/>
      <c r="J17" s="324"/>
      <c r="K17" s="324"/>
      <c r="L17" s="324"/>
      <c r="M17" s="324"/>
      <c r="N17" s="324"/>
      <c r="O17" s="324"/>
      <c r="P17" s="325"/>
      <c r="Q17" s="125"/>
      <c r="R17" s="125"/>
      <c r="S17" s="3"/>
    </row>
    <row r="18" spans="1:21" s="4" customFormat="1" ht="15" customHeight="1" x14ac:dyDescent="0.25">
      <c r="A18" s="210" t="s">
        <v>328</v>
      </c>
      <c r="B18" s="124">
        <v>52.71</v>
      </c>
      <c r="C18" s="124">
        <v>54.97</v>
      </c>
      <c r="D18" s="145">
        <f>C18-B18</f>
        <v>2.259999999999998</v>
      </c>
      <c r="E18" s="191">
        <v>2</v>
      </c>
      <c r="F18" s="123"/>
      <c r="G18" s="126">
        <v>4.5199999999999996</v>
      </c>
      <c r="H18" s="126">
        <v>4.5199999999999996</v>
      </c>
      <c r="I18" s="126">
        <v>10.56</v>
      </c>
      <c r="J18" s="126"/>
      <c r="K18" s="127"/>
      <c r="L18" s="127"/>
      <c r="M18" s="126"/>
      <c r="N18" s="126"/>
      <c r="O18" s="126"/>
      <c r="P18" s="126"/>
      <c r="Q18" s="125" t="s">
        <v>329</v>
      </c>
      <c r="R18" s="125"/>
      <c r="S18" s="3"/>
    </row>
    <row r="19" spans="1:21" s="4" customFormat="1" ht="15" customHeight="1" x14ac:dyDescent="0.25">
      <c r="A19" s="210" t="s">
        <v>328</v>
      </c>
      <c r="B19" s="124">
        <v>30.59</v>
      </c>
      <c r="C19" s="124">
        <v>32.5</v>
      </c>
      <c r="D19" s="145">
        <f>ABS(B19-C19)</f>
        <v>1.9100000000000001</v>
      </c>
      <c r="E19" s="123">
        <v>2</v>
      </c>
      <c r="F19" s="123"/>
      <c r="G19" s="126">
        <v>7.4</v>
      </c>
      <c r="H19" s="126">
        <v>7.4</v>
      </c>
      <c r="I19" s="126">
        <v>14.52</v>
      </c>
      <c r="J19" s="126"/>
      <c r="K19" s="127"/>
      <c r="L19" s="127"/>
      <c r="M19" s="127"/>
      <c r="N19" s="126"/>
      <c r="O19" s="126"/>
      <c r="P19" s="126"/>
      <c r="Q19" s="125" t="s">
        <v>330</v>
      </c>
      <c r="R19" s="125" t="s">
        <v>332</v>
      </c>
      <c r="S19" s="3"/>
      <c r="T19" s="4" t="str">
        <f>UPPER(Q19)</f>
        <v>CLOCKWISE - CD LANES</v>
      </c>
      <c r="U19" s="4" t="str">
        <f>UPPER(R19)</f>
        <v>END CD LANES</v>
      </c>
    </row>
    <row r="20" spans="1:21" s="4" customFormat="1" ht="15" customHeight="1" x14ac:dyDescent="0.25">
      <c r="A20" s="210" t="s">
        <v>328</v>
      </c>
      <c r="B20" s="124">
        <v>40.78</v>
      </c>
      <c r="C20" s="123">
        <v>41.64</v>
      </c>
      <c r="D20" s="145">
        <v>0.86</v>
      </c>
      <c r="E20" s="123">
        <v>2</v>
      </c>
      <c r="F20" s="123"/>
      <c r="G20" s="126">
        <v>1.72</v>
      </c>
      <c r="H20" s="126">
        <v>1.72</v>
      </c>
      <c r="I20" s="126">
        <v>3.44</v>
      </c>
      <c r="J20" s="126"/>
      <c r="K20" s="127"/>
      <c r="L20" s="127"/>
      <c r="M20" s="127"/>
      <c r="N20" s="126"/>
      <c r="O20" s="126"/>
      <c r="P20" s="126"/>
      <c r="Q20" s="125" t="s">
        <v>331</v>
      </c>
      <c r="R20" s="125" t="s">
        <v>86</v>
      </c>
      <c r="S20" s="3"/>
      <c r="T20" s="4" t="str">
        <f>UPPER(Q20)</f>
        <v>CLOCKWISE - BEGIN CD</v>
      </c>
    </row>
    <row r="21" spans="1:21" s="4" customFormat="1" ht="15" customHeight="1" x14ac:dyDescent="0.25">
      <c r="A21" s="210" t="s">
        <v>328</v>
      </c>
      <c r="B21" s="124">
        <v>41.64</v>
      </c>
      <c r="C21" s="123">
        <v>43.47</v>
      </c>
      <c r="D21" s="145">
        <f>ABS(B21-C21)</f>
        <v>1.8299999999999983</v>
      </c>
      <c r="E21" s="123">
        <v>2</v>
      </c>
      <c r="F21" s="123"/>
      <c r="G21" s="126">
        <v>3.66</v>
      </c>
      <c r="H21" s="126">
        <v>3.66</v>
      </c>
      <c r="I21" s="126">
        <v>6.74</v>
      </c>
      <c r="J21" s="126"/>
      <c r="K21" s="127"/>
      <c r="L21" s="127"/>
      <c r="M21" s="126"/>
      <c r="N21" s="126"/>
      <c r="O21" s="126"/>
      <c r="P21" s="126"/>
      <c r="Q21" s="125" t="s">
        <v>330</v>
      </c>
      <c r="R21" s="125" t="s">
        <v>332</v>
      </c>
      <c r="S21" s="3"/>
      <c r="T21" s="4" t="str">
        <f>UPPER(Q21)</f>
        <v>CLOCKWISE - CD LANES</v>
      </c>
      <c r="U21" s="4" t="str">
        <f>UPPER(R21)</f>
        <v>END CD LANES</v>
      </c>
    </row>
    <row r="22" spans="1:21" s="4" customFormat="1" ht="15" customHeight="1" x14ac:dyDescent="0.25">
      <c r="A22" s="210"/>
      <c r="B22" s="124"/>
      <c r="C22" s="123"/>
      <c r="D22" s="145"/>
      <c r="E22" s="123"/>
      <c r="F22" s="123"/>
      <c r="G22" s="126"/>
      <c r="H22" s="126"/>
      <c r="I22" s="126"/>
      <c r="J22" s="126"/>
      <c r="K22" s="127"/>
      <c r="L22" s="127"/>
      <c r="M22" s="126"/>
      <c r="N22" s="126"/>
      <c r="O22" s="126"/>
      <c r="P22" s="126"/>
      <c r="Q22" s="125"/>
      <c r="R22" s="125"/>
      <c r="S22" s="3"/>
    </row>
    <row r="23" spans="1:21" s="4" customFormat="1" ht="15" customHeight="1" x14ac:dyDescent="0.25">
      <c r="A23" s="123" t="s">
        <v>333</v>
      </c>
      <c r="B23" s="124">
        <v>54.97</v>
      </c>
      <c r="C23" s="123">
        <v>52.71</v>
      </c>
      <c r="D23" s="145">
        <f t="shared" ref="D23:D40" si="2">ABS(C23-B23)</f>
        <v>2.259999999999998</v>
      </c>
      <c r="E23" s="123">
        <v>2</v>
      </c>
      <c r="F23" s="123"/>
      <c r="G23" s="126">
        <v>4.5199999999999996</v>
      </c>
      <c r="H23" s="126">
        <v>4.5199999999999996</v>
      </c>
      <c r="I23" s="126">
        <v>10.119999999999999</v>
      </c>
      <c r="J23" s="126"/>
      <c r="K23" s="127"/>
      <c r="L23" s="127"/>
      <c r="M23" s="126"/>
      <c r="N23" s="126"/>
      <c r="O23" s="126"/>
      <c r="P23" s="126"/>
      <c r="Q23" s="125" t="s">
        <v>334</v>
      </c>
      <c r="R23" s="125"/>
      <c r="S23" s="3"/>
    </row>
    <row r="24" spans="1:21" s="4" customFormat="1" ht="15" customHeight="1" x14ac:dyDescent="0.25">
      <c r="A24" s="123" t="s">
        <v>333</v>
      </c>
      <c r="B24" s="124">
        <v>52.71</v>
      </c>
      <c r="C24" s="123">
        <v>48.47</v>
      </c>
      <c r="D24" s="145">
        <f t="shared" si="2"/>
        <v>4.240000000000002</v>
      </c>
      <c r="E24" s="123">
        <v>0</v>
      </c>
      <c r="F24" s="323" t="s">
        <v>487</v>
      </c>
      <c r="G24" s="324"/>
      <c r="H24" s="324"/>
      <c r="I24" s="324"/>
      <c r="J24" s="324"/>
      <c r="K24" s="324"/>
      <c r="L24" s="324"/>
      <c r="M24" s="324"/>
      <c r="N24" s="324"/>
      <c r="O24" s="324"/>
      <c r="P24" s="325"/>
      <c r="Q24" s="125" t="s">
        <v>334</v>
      </c>
      <c r="R24" s="125"/>
      <c r="S24" s="3"/>
    </row>
    <row r="25" spans="1:21" s="4" customFormat="1" ht="15" customHeight="1" x14ac:dyDescent="0.25">
      <c r="A25" s="123" t="s">
        <v>333</v>
      </c>
      <c r="B25" s="124">
        <v>48.47</v>
      </c>
      <c r="C25" s="123">
        <v>43.22</v>
      </c>
      <c r="D25" s="145">
        <f t="shared" si="2"/>
        <v>5.25</v>
      </c>
      <c r="E25" s="123">
        <v>2</v>
      </c>
      <c r="F25" s="123"/>
      <c r="G25" s="126">
        <v>10.5</v>
      </c>
      <c r="H25" s="126">
        <v>10.5</v>
      </c>
      <c r="I25" s="126">
        <v>19.22</v>
      </c>
      <c r="J25" s="126"/>
      <c r="K25" s="127"/>
      <c r="L25" s="127"/>
      <c r="M25" s="126"/>
      <c r="N25" s="126"/>
      <c r="O25" s="126"/>
      <c r="P25" s="126"/>
      <c r="Q25" s="125" t="s">
        <v>334</v>
      </c>
      <c r="R25" s="125"/>
      <c r="S25" s="3"/>
    </row>
    <row r="26" spans="1:21" s="4" customFormat="1" ht="15" customHeight="1" x14ac:dyDescent="0.25">
      <c r="A26" s="123" t="s">
        <v>333</v>
      </c>
      <c r="B26" s="124">
        <v>43.22</v>
      </c>
      <c r="C26" s="123">
        <v>42.15</v>
      </c>
      <c r="D26" s="145">
        <f t="shared" si="2"/>
        <v>1.0700000000000003</v>
      </c>
      <c r="E26" s="123">
        <v>0</v>
      </c>
      <c r="F26" s="323" t="s">
        <v>536</v>
      </c>
      <c r="G26" s="324"/>
      <c r="H26" s="324"/>
      <c r="I26" s="324"/>
      <c r="J26" s="324"/>
      <c r="K26" s="324"/>
      <c r="L26" s="324"/>
      <c r="M26" s="324"/>
      <c r="N26" s="324"/>
      <c r="O26" s="324"/>
      <c r="P26" s="325"/>
      <c r="Q26" s="125" t="s">
        <v>334</v>
      </c>
      <c r="R26" s="125"/>
      <c r="S26" s="3"/>
    </row>
    <row r="27" spans="1:21" ht="15" customHeight="1" x14ac:dyDescent="0.25">
      <c r="A27" s="123" t="s">
        <v>333</v>
      </c>
      <c r="B27" s="131">
        <v>42.15</v>
      </c>
      <c r="C27" s="131">
        <v>40.5</v>
      </c>
      <c r="D27" s="145">
        <f t="shared" si="2"/>
        <v>1.6499999999999986</v>
      </c>
      <c r="E27" s="130">
        <v>2</v>
      </c>
      <c r="F27" s="130"/>
      <c r="G27" s="202">
        <v>3.3</v>
      </c>
      <c r="H27" s="202">
        <v>3.3</v>
      </c>
      <c r="I27" s="202">
        <v>3.82</v>
      </c>
      <c r="J27" s="202"/>
      <c r="K27" s="203"/>
      <c r="L27" s="203"/>
      <c r="M27" s="203"/>
      <c r="N27" s="202"/>
      <c r="O27" s="202"/>
      <c r="P27" s="202"/>
      <c r="Q27" s="125" t="s">
        <v>334</v>
      </c>
      <c r="R27" s="132"/>
      <c r="T27" t="str">
        <f>UPPER(Q27)</f>
        <v>COUNTER-CLOCKWISE</v>
      </c>
      <c r="U27" t="str">
        <f>UPPER(R27)</f>
        <v/>
      </c>
    </row>
    <row r="28" spans="1:21" ht="15" customHeight="1" x14ac:dyDescent="0.25">
      <c r="A28" s="123" t="s">
        <v>333</v>
      </c>
      <c r="B28" s="131">
        <v>40.5</v>
      </c>
      <c r="C28" s="131">
        <v>37</v>
      </c>
      <c r="D28" s="145">
        <f t="shared" si="2"/>
        <v>3.5</v>
      </c>
      <c r="E28" s="130">
        <v>0</v>
      </c>
      <c r="F28" s="326" t="s">
        <v>535</v>
      </c>
      <c r="G28" s="327"/>
      <c r="H28" s="327"/>
      <c r="I28" s="327"/>
      <c r="J28" s="327"/>
      <c r="K28" s="327"/>
      <c r="L28" s="327"/>
      <c r="M28" s="327"/>
      <c r="N28" s="327"/>
      <c r="O28" s="327"/>
      <c r="P28" s="328"/>
      <c r="Q28" s="125" t="s">
        <v>334</v>
      </c>
      <c r="R28" s="132"/>
    </row>
    <row r="29" spans="1:21" s="4" customFormat="1" ht="15" customHeight="1" x14ac:dyDescent="0.25">
      <c r="A29" s="123" t="s">
        <v>333</v>
      </c>
      <c r="B29" s="124">
        <v>37</v>
      </c>
      <c r="C29" s="123">
        <v>30.54</v>
      </c>
      <c r="D29" s="145">
        <f t="shared" si="2"/>
        <v>6.4600000000000009</v>
      </c>
      <c r="E29" s="123">
        <v>2</v>
      </c>
      <c r="F29" s="123"/>
      <c r="G29" s="126">
        <v>12.92</v>
      </c>
      <c r="H29" s="126">
        <v>12.92</v>
      </c>
      <c r="I29" s="126">
        <v>33.9</v>
      </c>
      <c r="J29" s="126"/>
      <c r="K29" s="127"/>
      <c r="L29" s="127"/>
      <c r="M29" s="127"/>
      <c r="N29" s="126"/>
      <c r="O29" s="126"/>
      <c r="P29" s="126"/>
      <c r="Q29" s="125" t="s">
        <v>334</v>
      </c>
      <c r="R29" s="125" t="s">
        <v>10</v>
      </c>
      <c r="S29" s="3"/>
      <c r="T29" s="4" t="str">
        <f>UPPER(Q29)</f>
        <v>COUNTER-CLOCKWISE</v>
      </c>
      <c r="U29" s="4" t="str">
        <f>UPPER(R29)</f>
        <v/>
      </c>
    </row>
    <row r="30" spans="1:21" s="4" customFormat="1" ht="15" customHeight="1" x14ac:dyDescent="0.25">
      <c r="A30" s="123" t="s">
        <v>333</v>
      </c>
      <c r="B30" s="124">
        <v>30.54</v>
      </c>
      <c r="C30" s="123">
        <v>29.36</v>
      </c>
      <c r="D30" s="145">
        <f t="shared" si="2"/>
        <v>1.1799999999999997</v>
      </c>
      <c r="E30" s="123">
        <v>0</v>
      </c>
      <c r="F30" s="323" t="s">
        <v>537</v>
      </c>
      <c r="G30" s="324"/>
      <c r="H30" s="324"/>
      <c r="I30" s="324"/>
      <c r="J30" s="324"/>
      <c r="K30" s="324"/>
      <c r="L30" s="324"/>
      <c r="M30" s="324"/>
      <c r="N30" s="324"/>
      <c r="O30" s="324"/>
      <c r="P30" s="325"/>
      <c r="Q30" s="125" t="s">
        <v>334</v>
      </c>
      <c r="R30" s="125"/>
      <c r="S30" s="3"/>
    </row>
    <row r="31" spans="1:21" s="4" customFormat="1" ht="15" customHeight="1" x14ac:dyDescent="0.25">
      <c r="A31" s="123" t="s">
        <v>333</v>
      </c>
      <c r="B31" s="124">
        <v>29.36</v>
      </c>
      <c r="C31" s="123">
        <v>26.49</v>
      </c>
      <c r="D31" s="145">
        <f t="shared" si="2"/>
        <v>2.870000000000001</v>
      </c>
      <c r="E31" s="123">
        <v>2</v>
      </c>
      <c r="F31" s="123"/>
      <c r="G31" s="126">
        <v>5.74</v>
      </c>
      <c r="H31" s="126">
        <v>5.74</v>
      </c>
      <c r="I31" s="126">
        <v>19.399999999999999</v>
      </c>
      <c r="J31" s="126"/>
      <c r="K31" s="127"/>
      <c r="L31" s="127"/>
      <c r="M31" s="126"/>
      <c r="N31" s="126"/>
      <c r="O31" s="126"/>
      <c r="P31" s="126"/>
      <c r="Q31" s="125" t="s">
        <v>334</v>
      </c>
      <c r="R31" s="125"/>
      <c r="S31" s="3"/>
    </row>
    <row r="32" spans="1:21" s="4" customFormat="1" ht="15" customHeight="1" x14ac:dyDescent="0.25">
      <c r="A32" s="123" t="s">
        <v>333</v>
      </c>
      <c r="B32" s="124">
        <v>26.49</v>
      </c>
      <c r="C32" s="123">
        <v>24.56</v>
      </c>
      <c r="D32" s="145">
        <f t="shared" si="2"/>
        <v>1.9299999999999997</v>
      </c>
      <c r="E32" s="123">
        <v>0</v>
      </c>
      <c r="F32" s="323" t="s">
        <v>453</v>
      </c>
      <c r="G32" s="324"/>
      <c r="H32" s="324"/>
      <c r="I32" s="324"/>
      <c r="J32" s="324"/>
      <c r="K32" s="324"/>
      <c r="L32" s="324"/>
      <c r="M32" s="324"/>
      <c r="N32" s="324"/>
      <c r="O32" s="324"/>
      <c r="P32" s="325"/>
      <c r="Q32" s="125" t="s">
        <v>334</v>
      </c>
      <c r="R32" s="125"/>
      <c r="S32" s="3"/>
    </row>
    <row r="33" spans="1:21" s="4" customFormat="1" ht="15" customHeight="1" x14ac:dyDescent="0.25">
      <c r="A33" s="123" t="s">
        <v>333</v>
      </c>
      <c r="B33" s="124">
        <v>24.56</v>
      </c>
      <c r="C33" s="124">
        <v>21.62</v>
      </c>
      <c r="D33" s="145">
        <f t="shared" si="2"/>
        <v>2.9399999999999977</v>
      </c>
      <c r="E33" s="123">
        <v>2</v>
      </c>
      <c r="F33" s="123"/>
      <c r="G33" s="126">
        <v>5.88</v>
      </c>
      <c r="H33" s="126">
        <v>5.88</v>
      </c>
      <c r="I33" s="126">
        <v>18.920000000000002</v>
      </c>
      <c r="J33" s="126"/>
      <c r="K33" s="127">
        <v>10350</v>
      </c>
      <c r="L33" s="127">
        <v>6000</v>
      </c>
      <c r="M33" s="126"/>
      <c r="N33" s="126"/>
      <c r="O33" s="126"/>
      <c r="P33" s="126"/>
      <c r="Q33" s="125" t="s">
        <v>334</v>
      </c>
      <c r="R33" s="125"/>
      <c r="S33" s="3"/>
    </row>
    <row r="34" spans="1:21" s="4" customFormat="1" ht="15" customHeight="1" x14ac:dyDescent="0.25">
      <c r="A34" s="123" t="s">
        <v>333</v>
      </c>
      <c r="B34" s="124">
        <v>21.62</v>
      </c>
      <c r="C34" s="124">
        <v>18.79</v>
      </c>
      <c r="D34" s="145">
        <f t="shared" si="2"/>
        <v>2.8300000000000018</v>
      </c>
      <c r="E34" s="123">
        <v>0</v>
      </c>
      <c r="F34" s="323" t="s">
        <v>487</v>
      </c>
      <c r="G34" s="324"/>
      <c r="H34" s="324"/>
      <c r="I34" s="324"/>
      <c r="J34" s="324"/>
      <c r="K34" s="324"/>
      <c r="L34" s="324"/>
      <c r="M34" s="324"/>
      <c r="N34" s="324"/>
      <c r="O34" s="324"/>
      <c r="P34" s="325"/>
      <c r="Q34" s="125" t="s">
        <v>334</v>
      </c>
      <c r="R34" s="125"/>
      <c r="S34" s="3"/>
    </row>
    <row r="35" spans="1:21" s="4" customFormat="1" ht="15" customHeight="1" x14ac:dyDescent="0.25">
      <c r="A35" s="123" t="s">
        <v>333</v>
      </c>
      <c r="B35" s="124">
        <v>18.79</v>
      </c>
      <c r="C35" s="124">
        <v>17.309999999999999</v>
      </c>
      <c r="D35" s="145">
        <f t="shared" si="2"/>
        <v>1.4800000000000004</v>
      </c>
      <c r="E35" s="123">
        <v>2</v>
      </c>
      <c r="F35" s="123"/>
      <c r="G35" s="126">
        <v>2.96</v>
      </c>
      <c r="H35" s="126">
        <v>2.96</v>
      </c>
      <c r="I35" s="126">
        <v>10</v>
      </c>
      <c r="J35" s="126"/>
      <c r="K35" s="127"/>
      <c r="L35" s="127"/>
      <c r="M35" s="127"/>
      <c r="N35" s="126"/>
      <c r="O35" s="126"/>
      <c r="P35" s="126"/>
      <c r="Q35" s="125" t="s">
        <v>334</v>
      </c>
      <c r="R35" s="125"/>
      <c r="S35" s="3"/>
    </row>
    <row r="36" spans="1:21" s="4" customFormat="1" ht="15" customHeight="1" x14ac:dyDescent="0.25">
      <c r="A36" s="123" t="s">
        <v>333</v>
      </c>
      <c r="B36" s="124">
        <v>17.309999999999999</v>
      </c>
      <c r="C36" s="124">
        <v>9.3000000000000007</v>
      </c>
      <c r="D36" s="145">
        <f t="shared" si="2"/>
        <v>8.009999999999998</v>
      </c>
      <c r="E36" s="123">
        <v>0</v>
      </c>
      <c r="F36" s="323" t="s">
        <v>538</v>
      </c>
      <c r="G36" s="324"/>
      <c r="H36" s="324"/>
      <c r="I36" s="324"/>
      <c r="J36" s="324"/>
      <c r="K36" s="324"/>
      <c r="L36" s="324"/>
      <c r="M36" s="324"/>
      <c r="N36" s="324"/>
      <c r="O36" s="324"/>
      <c r="P36" s="325"/>
      <c r="Q36" s="125" t="s">
        <v>334</v>
      </c>
      <c r="R36" s="125"/>
      <c r="S36" s="3"/>
    </row>
    <row r="37" spans="1:21" s="4" customFormat="1" ht="15" customHeight="1" x14ac:dyDescent="0.25">
      <c r="A37" s="123" t="s">
        <v>333</v>
      </c>
      <c r="B37" s="124">
        <v>9.3000000000000007</v>
      </c>
      <c r="C37" s="124">
        <v>0.61</v>
      </c>
      <c r="D37" s="145">
        <f t="shared" si="2"/>
        <v>8.6900000000000013</v>
      </c>
      <c r="E37" s="123">
        <v>2</v>
      </c>
      <c r="F37" s="123"/>
      <c r="G37" s="126">
        <v>17.38</v>
      </c>
      <c r="H37" s="126">
        <v>17.38</v>
      </c>
      <c r="I37" s="126">
        <v>34.54</v>
      </c>
      <c r="J37" s="126"/>
      <c r="K37" s="127"/>
      <c r="L37" s="127"/>
      <c r="M37" s="126"/>
      <c r="N37" s="126"/>
      <c r="O37" s="126"/>
      <c r="P37" s="126"/>
      <c r="Q37" s="125" t="s">
        <v>334</v>
      </c>
      <c r="R37" s="125"/>
      <c r="S37" s="3"/>
    </row>
    <row r="38" spans="1:21" s="4" customFormat="1" ht="15" customHeight="1" x14ac:dyDescent="0.25">
      <c r="A38" s="123" t="s">
        <v>333</v>
      </c>
      <c r="B38" s="124">
        <v>0.61</v>
      </c>
      <c r="C38" s="124">
        <v>0</v>
      </c>
      <c r="D38" s="145">
        <f t="shared" si="2"/>
        <v>0.61</v>
      </c>
      <c r="E38" s="123">
        <v>0</v>
      </c>
      <c r="F38" s="323" t="s">
        <v>534</v>
      </c>
      <c r="G38" s="324"/>
      <c r="H38" s="324"/>
      <c r="I38" s="324"/>
      <c r="J38" s="324"/>
      <c r="K38" s="324"/>
      <c r="L38" s="324"/>
      <c r="M38" s="324"/>
      <c r="N38" s="324"/>
      <c r="O38" s="324"/>
      <c r="P38" s="325"/>
      <c r="Q38" s="125" t="s">
        <v>334</v>
      </c>
      <c r="R38" s="125"/>
      <c r="S38" s="3"/>
    </row>
    <row r="39" spans="1:21" s="4" customFormat="1" ht="15" customHeight="1" x14ac:dyDescent="0.25">
      <c r="A39" s="123" t="s">
        <v>333</v>
      </c>
      <c r="B39" s="124">
        <v>43.11</v>
      </c>
      <c r="C39" s="124">
        <v>40.65</v>
      </c>
      <c r="D39" s="145">
        <f t="shared" si="2"/>
        <v>2.4600000000000009</v>
      </c>
      <c r="E39" s="123">
        <v>2</v>
      </c>
      <c r="F39" s="123"/>
      <c r="G39" s="126">
        <v>4.92</v>
      </c>
      <c r="H39" s="126">
        <v>4.92</v>
      </c>
      <c r="I39" s="126">
        <v>8.4600000000000009</v>
      </c>
      <c r="J39" s="126"/>
      <c r="K39" s="127"/>
      <c r="L39" s="127"/>
      <c r="M39" s="127"/>
      <c r="N39" s="126"/>
      <c r="O39" s="126"/>
      <c r="P39" s="126"/>
      <c r="Q39" s="125" t="s">
        <v>335</v>
      </c>
      <c r="R39" s="125" t="s">
        <v>332</v>
      </c>
      <c r="S39" s="3"/>
    </row>
    <row r="40" spans="1:21" s="4" customFormat="1" ht="15" customHeight="1" x14ac:dyDescent="0.25">
      <c r="A40" s="123" t="s">
        <v>333</v>
      </c>
      <c r="B40" s="124">
        <v>33.57</v>
      </c>
      <c r="C40" s="124">
        <v>30.3</v>
      </c>
      <c r="D40" s="145">
        <f t="shared" si="2"/>
        <v>3.2699999999999996</v>
      </c>
      <c r="E40" s="123">
        <v>2</v>
      </c>
      <c r="F40" s="123"/>
      <c r="G40" s="126">
        <v>6.54</v>
      </c>
      <c r="H40" s="126">
        <v>6.54</v>
      </c>
      <c r="I40" s="126">
        <v>10.02</v>
      </c>
      <c r="J40" s="126"/>
      <c r="K40" s="127"/>
      <c r="L40" s="127"/>
      <c r="M40" s="127"/>
      <c r="N40" s="126"/>
      <c r="O40" s="126"/>
      <c r="P40" s="126"/>
      <c r="Q40" s="125" t="s">
        <v>335</v>
      </c>
      <c r="R40" s="125" t="s">
        <v>332</v>
      </c>
      <c r="S40" s="3"/>
    </row>
    <row r="41" spans="1:21" s="4" customFormat="1" ht="15" customHeight="1" x14ac:dyDescent="0.25">
      <c r="A41" s="123"/>
      <c r="B41" s="124"/>
      <c r="C41" s="123"/>
      <c r="D41" s="191"/>
      <c r="E41" s="123"/>
      <c r="F41" s="123"/>
      <c r="G41" s="126"/>
      <c r="H41" s="126"/>
      <c r="I41" s="126"/>
      <c r="J41" s="126"/>
      <c r="K41" s="127"/>
      <c r="L41" s="127"/>
      <c r="M41" s="126"/>
      <c r="N41" s="126"/>
      <c r="O41" s="126"/>
      <c r="P41" s="126"/>
      <c r="Q41" s="125"/>
      <c r="R41" s="125"/>
      <c r="S41" s="3"/>
      <c r="T41" s="4" t="str">
        <f>UPPER(Q41)</f>
        <v/>
      </c>
      <c r="U41" s="4" t="str">
        <f>UPPER(R41)</f>
        <v/>
      </c>
    </row>
    <row r="42" spans="1:21" s="4" customFormat="1" ht="15" customHeight="1" x14ac:dyDescent="0.25">
      <c r="A42" s="123" t="s">
        <v>333</v>
      </c>
      <c r="B42" s="124">
        <v>1.94</v>
      </c>
      <c r="C42" s="123"/>
      <c r="D42" s="145">
        <v>0.39599999999999996</v>
      </c>
      <c r="E42" s="123">
        <v>2</v>
      </c>
      <c r="F42" s="123"/>
      <c r="G42" s="126">
        <v>0.8</v>
      </c>
      <c r="H42" s="126">
        <v>0.8</v>
      </c>
      <c r="I42" s="126">
        <v>0</v>
      </c>
      <c r="J42" s="126">
        <v>0</v>
      </c>
      <c r="K42" s="127">
        <v>260</v>
      </c>
      <c r="L42" s="127"/>
      <c r="M42" s="127"/>
      <c r="N42" s="126"/>
      <c r="O42" s="126"/>
      <c r="P42" s="126"/>
      <c r="Q42" s="125" t="s">
        <v>109</v>
      </c>
      <c r="R42" s="125" t="s">
        <v>336</v>
      </c>
      <c r="S42" s="3"/>
    </row>
    <row r="43" spans="1:21" s="4" customFormat="1" ht="15" customHeight="1" x14ac:dyDescent="0.25">
      <c r="A43" s="123" t="s">
        <v>333</v>
      </c>
      <c r="B43" s="124">
        <v>2.21</v>
      </c>
      <c r="C43" s="123"/>
      <c r="D43" s="191">
        <v>0.12000000000000099</v>
      </c>
      <c r="E43" s="123">
        <v>2</v>
      </c>
      <c r="F43" s="123"/>
      <c r="G43" s="126">
        <v>0.25</v>
      </c>
      <c r="H43" s="126">
        <v>0.25</v>
      </c>
      <c r="I43" s="126">
        <v>0</v>
      </c>
      <c r="J43" s="126">
        <v>0</v>
      </c>
      <c r="K43" s="127">
        <v>300</v>
      </c>
      <c r="L43" s="127"/>
      <c r="M43" s="126"/>
      <c r="N43" s="126"/>
      <c r="O43" s="126"/>
      <c r="P43" s="126"/>
      <c r="Q43" s="125" t="s">
        <v>109</v>
      </c>
      <c r="R43" s="125" t="s">
        <v>337</v>
      </c>
      <c r="S43" s="3"/>
      <c r="T43" s="4" t="str">
        <f t="shared" ref="T43:T53" si="3">UPPER(Q43)</f>
        <v>RAMP FROM</v>
      </c>
      <c r="U43" s="4" t="str">
        <f t="shared" ref="U43:U53" si="4">UPPER(R43)</f>
        <v>US-62 SB</v>
      </c>
    </row>
    <row r="44" spans="1:21" s="4" customFormat="1" ht="15" customHeight="1" x14ac:dyDescent="0.25">
      <c r="A44" s="123" t="s">
        <v>333</v>
      </c>
      <c r="B44" s="124">
        <v>2.4300000000000002</v>
      </c>
      <c r="C44" s="123"/>
      <c r="D44" s="191">
        <v>0.32000000000000028</v>
      </c>
      <c r="E44" s="123">
        <v>2</v>
      </c>
      <c r="F44" s="123"/>
      <c r="G44" s="126">
        <v>0.65</v>
      </c>
      <c r="H44" s="126">
        <v>0.65</v>
      </c>
      <c r="I44" s="126">
        <v>0</v>
      </c>
      <c r="J44" s="126">
        <v>0</v>
      </c>
      <c r="K44" s="127">
        <v>1260</v>
      </c>
      <c r="L44" s="127"/>
      <c r="M44" s="126"/>
      <c r="N44" s="126"/>
      <c r="O44" s="126"/>
      <c r="P44" s="126"/>
      <c r="Q44" s="125" t="s">
        <v>110</v>
      </c>
      <c r="R44" s="125" t="s">
        <v>338</v>
      </c>
      <c r="S44" s="3"/>
      <c r="T44" s="4" t="str">
        <f t="shared" si="3"/>
        <v>RAMP TO</v>
      </c>
      <c r="U44" s="4" t="str">
        <f t="shared" si="4"/>
        <v>US-62</v>
      </c>
    </row>
    <row r="45" spans="1:21" s="4" customFormat="1" ht="15" customHeight="1" x14ac:dyDescent="0.25">
      <c r="A45" s="210" t="s">
        <v>328</v>
      </c>
      <c r="B45" s="124">
        <v>1.9</v>
      </c>
      <c r="C45" s="123"/>
      <c r="D45" s="191">
        <v>0.81600000000000072</v>
      </c>
      <c r="E45" s="123">
        <v>2</v>
      </c>
      <c r="F45" s="123"/>
      <c r="G45" s="126">
        <v>1.64</v>
      </c>
      <c r="H45" s="126">
        <v>1.64</v>
      </c>
      <c r="I45" s="126">
        <v>0</v>
      </c>
      <c r="J45" s="126">
        <v>0</v>
      </c>
      <c r="K45" s="127">
        <v>1180</v>
      </c>
      <c r="L45" s="127"/>
      <c r="M45" s="126"/>
      <c r="N45" s="126"/>
      <c r="O45" s="126"/>
      <c r="P45" s="126"/>
      <c r="Q45" s="125" t="s">
        <v>110</v>
      </c>
      <c r="R45" s="125" t="s">
        <v>338</v>
      </c>
      <c r="S45" s="3"/>
      <c r="T45" s="4" t="str">
        <f t="shared" si="3"/>
        <v>RAMP TO</v>
      </c>
      <c r="U45" s="4" t="str">
        <f t="shared" si="4"/>
        <v>US-62</v>
      </c>
    </row>
    <row r="46" spans="1:21" s="4" customFormat="1" ht="15" customHeight="1" x14ac:dyDescent="0.25">
      <c r="A46" s="210" t="s">
        <v>328</v>
      </c>
      <c r="B46" s="124">
        <v>2.0699999999999998</v>
      </c>
      <c r="C46" s="123"/>
      <c r="D46" s="191">
        <v>0.25500000000000078</v>
      </c>
      <c r="E46" s="123">
        <v>2</v>
      </c>
      <c r="F46" s="123"/>
      <c r="G46" s="126">
        <v>0.52</v>
      </c>
      <c r="H46" s="126">
        <v>0.52</v>
      </c>
      <c r="I46" s="126">
        <v>0</v>
      </c>
      <c r="J46" s="126">
        <v>0</v>
      </c>
      <c r="K46" s="127">
        <v>340</v>
      </c>
      <c r="L46" s="127"/>
      <c r="M46" s="126"/>
      <c r="N46" s="126"/>
      <c r="O46" s="126"/>
      <c r="P46" s="126"/>
      <c r="Q46" s="125" t="s">
        <v>109</v>
      </c>
      <c r="R46" s="125" t="s">
        <v>336</v>
      </c>
      <c r="S46" s="3"/>
      <c r="T46" s="4" t="str">
        <f t="shared" si="3"/>
        <v>RAMP FROM</v>
      </c>
      <c r="U46" s="4" t="str">
        <f t="shared" si="4"/>
        <v>US-62 NB</v>
      </c>
    </row>
    <row r="47" spans="1:21" s="4" customFormat="1" ht="15" customHeight="1" x14ac:dyDescent="0.25">
      <c r="A47" s="123"/>
      <c r="B47" s="124"/>
      <c r="C47" s="123"/>
      <c r="D47" s="191"/>
      <c r="E47" s="123"/>
      <c r="F47" s="123"/>
      <c r="G47" s="126"/>
      <c r="H47" s="126"/>
      <c r="I47" s="126"/>
      <c r="J47" s="126"/>
      <c r="K47" s="127"/>
      <c r="L47" s="127"/>
      <c r="M47" s="127"/>
      <c r="N47" s="126"/>
      <c r="O47" s="126"/>
      <c r="P47" s="126"/>
      <c r="Q47" s="125"/>
      <c r="R47" s="125"/>
      <c r="S47" s="3"/>
      <c r="T47" s="4" t="str">
        <f t="shared" si="3"/>
        <v/>
      </c>
      <c r="U47" s="4" t="str">
        <f t="shared" si="4"/>
        <v/>
      </c>
    </row>
    <row r="48" spans="1:21" s="4" customFormat="1" ht="15" customHeight="1" x14ac:dyDescent="0.25">
      <c r="A48" s="123" t="s">
        <v>333</v>
      </c>
      <c r="B48" s="124">
        <v>4.53</v>
      </c>
      <c r="C48" s="123"/>
      <c r="D48" s="191">
        <v>0.26999999999999957</v>
      </c>
      <c r="E48" s="123">
        <v>2</v>
      </c>
      <c r="F48" s="123"/>
      <c r="G48" s="126">
        <v>0.54</v>
      </c>
      <c r="H48" s="126">
        <v>0.54</v>
      </c>
      <c r="I48" s="126">
        <v>0</v>
      </c>
      <c r="J48" s="126">
        <v>0</v>
      </c>
      <c r="K48" s="127">
        <v>600</v>
      </c>
      <c r="L48" s="127">
        <v>0</v>
      </c>
      <c r="M48" s="126">
        <v>0</v>
      </c>
      <c r="N48" s="126"/>
      <c r="O48" s="126"/>
      <c r="P48" s="126"/>
      <c r="Q48" s="125" t="s">
        <v>109</v>
      </c>
      <c r="R48" s="125" t="s">
        <v>339</v>
      </c>
      <c r="S48" s="3"/>
      <c r="T48" s="4" t="str">
        <f t="shared" si="3"/>
        <v>RAMP FROM</v>
      </c>
      <c r="U48" s="4" t="str">
        <f t="shared" si="4"/>
        <v>GEORGESVILLE RD NB</v>
      </c>
    </row>
    <row r="49" spans="1:21" s="4" customFormat="1" ht="15" customHeight="1" x14ac:dyDescent="0.25">
      <c r="A49" s="123" t="s">
        <v>333</v>
      </c>
      <c r="B49" s="124">
        <v>4.8499999999999996</v>
      </c>
      <c r="C49" s="123"/>
      <c r="D49" s="191">
        <v>0.50999999999999979</v>
      </c>
      <c r="E49" s="123">
        <v>2</v>
      </c>
      <c r="F49" s="123"/>
      <c r="G49" s="126">
        <v>1.02</v>
      </c>
      <c r="H49" s="126">
        <v>1.02</v>
      </c>
      <c r="I49" s="126">
        <v>0</v>
      </c>
      <c r="J49" s="126">
        <v>0</v>
      </c>
      <c r="K49" s="127">
        <v>600</v>
      </c>
      <c r="L49" s="127">
        <v>0</v>
      </c>
      <c r="M49" s="127">
        <v>0</v>
      </c>
      <c r="N49" s="126"/>
      <c r="O49" s="126"/>
      <c r="P49" s="126"/>
      <c r="Q49" s="125" t="s">
        <v>109</v>
      </c>
      <c r="R49" s="125" t="s">
        <v>340</v>
      </c>
      <c r="S49" s="3"/>
      <c r="T49" s="4" t="str">
        <f t="shared" si="3"/>
        <v>RAMP FROM</v>
      </c>
      <c r="U49" s="4" t="str">
        <f t="shared" si="4"/>
        <v>GEORGESVILLE RD SB</v>
      </c>
    </row>
    <row r="50" spans="1:21" s="4" customFormat="1" ht="15" customHeight="1" x14ac:dyDescent="0.25">
      <c r="A50" s="123" t="s">
        <v>333</v>
      </c>
      <c r="B50" s="124">
        <v>5.18</v>
      </c>
      <c r="C50" s="123"/>
      <c r="D50" s="191">
        <v>0.32000000000000028</v>
      </c>
      <c r="E50" s="123">
        <v>2</v>
      </c>
      <c r="F50" s="123"/>
      <c r="G50" s="126">
        <v>0.65</v>
      </c>
      <c r="H50" s="126">
        <v>0.65</v>
      </c>
      <c r="I50" s="126">
        <v>0</v>
      </c>
      <c r="J50" s="126">
        <v>0</v>
      </c>
      <c r="K50" s="127">
        <v>1230</v>
      </c>
      <c r="L50" s="127">
        <v>0</v>
      </c>
      <c r="M50" s="126">
        <v>0</v>
      </c>
      <c r="N50" s="126"/>
      <c r="O50" s="126"/>
      <c r="P50" s="126"/>
      <c r="Q50" s="125" t="s">
        <v>110</v>
      </c>
      <c r="R50" s="125" t="s">
        <v>341</v>
      </c>
      <c r="S50" s="3"/>
      <c r="T50" s="4" t="str">
        <f t="shared" si="3"/>
        <v>RAMP TO</v>
      </c>
      <c r="U50" s="4" t="str">
        <f t="shared" si="4"/>
        <v>GEORGESVILLE RD</v>
      </c>
    </row>
    <row r="51" spans="1:21" s="4" customFormat="1" ht="15" customHeight="1" x14ac:dyDescent="0.25">
      <c r="A51" s="210" t="s">
        <v>328</v>
      </c>
      <c r="B51" s="124">
        <v>4.7300000000000004</v>
      </c>
      <c r="C51" s="123"/>
      <c r="D51" s="191">
        <v>0.32000000000000028</v>
      </c>
      <c r="E51" s="123">
        <v>2</v>
      </c>
      <c r="F51" s="123"/>
      <c r="G51" s="126">
        <v>0.65</v>
      </c>
      <c r="H51" s="126">
        <v>0.65</v>
      </c>
      <c r="I51" s="126">
        <v>0</v>
      </c>
      <c r="J51" s="126">
        <v>0</v>
      </c>
      <c r="K51" s="127">
        <v>1160</v>
      </c>
      <c r="L51" s="127">
        <v>0</v>
      </c>
      <c r="M51" s="126">
        <v>0</v>
      </c>
      <c r="N51" s="126"/>
      <c r="O51" s="126"/>
      <c r="P51" s="126"/>
      <c r="Q51" s="125" t="s">
        <v>110</v>
      </c>
      <c r="R51" s="125" t="s">
        <v>341</v>
      </c>
      <c r="S51" s="3"/>
      <c r="T51" s="4" t="str">
        <f t="shared" si="3"/>
        <v>RAMP TO</v>
      </c>
      <c r="U51" s="4" t="str">
        <f t="shared" si="4"/>
        <v>GEORGESVILLE RD</v>
      </c>
    </row>
    <row r="52" spans="1:21" s="4" customFormat="1" ht="15" customHeight="1" x14ac:dyDescent="0.25">
      <c r="A52" s="210" t="s">
        <v>328</v>
      </c>
      <c r="B52" s="123">
        <v>5.13</v>
      </c>
      <c r="C52" s="123"/>
      <c r="D52" s="191">
        <v>0.50999999999999979</v>
      </c>
      <c r="E52" s="123">
        <v>2</v>
      </c>
      <c r="F52" s="123"/>
      <c r="G52" s="126">
        <v>1.02</v>
      </c>
      <c r="H52" s="126">
        <v>1.02</v>
      </c>
      <c r="I52" s="126">
        <v>0</v>
      </c>
      <c r="J52" s="126">
        <v>0</v>
      </c>
      <c r="K52" s="127">
        <v>620</v>
      </c>
      <c r="L52" s="127">
        <v>1080</v>
      </c>
      <c r="M52" s="126"/>
      <c r="N52" s="126"/>
      <c r="O52" s="126"/>
      <c r="P52" s="126"/>
      <c r="Q52" s="125" t="s">
        <v>109</v>
      </c>
      <c r="R52" s="125" t="s">
        <v>339</v>
      </c>
      <c r="S52" s="3"/>
      <c r="T52" s="4" t="str">
        <f t="shared" si="3"/>
        <v>RAMP FROM</v>
      </c>
      <c r="U52" s="4" t="str">
        <f t="shared" si="4"/>
        <v>GEORGESVILLE RD NB</v>
      </c>
    </row>
    <row r="53" spans="1:21" s="4" customFormat="1" ht="15" customHeight="1" x14ac:dyDescent="0.25">
      <c r="A53" s="210" t="s">
        <v>328</v>
      </c>
      <c r="B53" s="124">
        <v>5.32</v>
      </c>
      <c r="C53" s="124"/>
      <c r="D53" s="145">
        <v>0.1899999999999995</v>
      </c>
      <c r="E53" s="123">
        <v>2</v>
      </c>
      <c r="F53" s="123"/>
      <c r="G53" s="126">
        <v>0.38</v>
      </c>
      <c r="H53" s="126">
        <v>0.38</v>
      </c>
      <c r="I53" s="126">
        <v>0</v>
      </c>
      <c r="J53" s="126">
        <v>0</v>
      </c>
      <c r="K53" s="127">
        <v>600</v>
      </c>
      <c r="L53" s="127">
        <v>1000</v>
      </c>
      <c r="M53" s="126"/>
      <c r="N53" s="126"/>
      <c r="O53" s="126"/>
      <c r="P53" s="126"/>
      <c r="Q53" s="125" t="s">
        <v>109</v>
      </c>
      <c r="R53" s="125" t="s">
        <v>340</v>
      </c>
      <c r="S53" s="3"/>
      <c r="T53" s="4" t="str">
        <f t="shared" si="3"/>
        <v>RAMP FROM</v>
      </c>
      <c r="U53" s="4" t="str">
        <f t="shared" si="4"/>
        <v>GEORGESVILLE RD SB</v>
      </c>
    </row>
    <row r="54" spans="1:21" s="4" customFormat="1" ht="15" customHeight="1" x14ac:dyDescent="0.25">
      <c r="A54" s="210"/>
      <c r="B54" s="124"/>
      <c r="C54" s="124"/>
      <c r="D54" s="145"/>
      <c r="E54" s="123"/>
      <c r="F54" s="123"/>
      <c r="G54" s="126"/>
      <c r="H54" s="126"/>
      <c r="I54" s="126"/>
      <c r="J54" s="126"/>
      <c r="K54" s="127"/>
      <c r="L54" s="127"/>
      <c r="M54" s="126"/>
      <c r="N54" s="126"/>
      <c r="O54" s="126"/>
      <c r="P54" s="126"/>
      <c r="Q54" s="125"/>
      <c r="R54" s="125"/>
      <c r="S54" s="3"/>
    </row>
    <row r="55" spans="1:21" s="4" customFormat="1" ht="15" customHeight="1" x14ac:dyDescent="0.25">
      <c r="A55" s="210"/>
      <c r="B55" s="124"/>
      <c r="C55" s="124"/>
      <c r="D55" s="145"/>
      <c r="E55" s="123"/>
      <c r="F55" s="123"/>
      <c r="G55" s="126"/>
      <c r="H55" s="126"/>
      <c r="I55" s="126"/>
      <c r="J55" s="126"/>
      <c r="K55" s="127"/>
      <c r="L55" s="127"/>
      <c r="M55" s="126"/>
      <c r="N55" s="126"/>
      <c r="O55" s="126"/>
      <c r="P55" s="126"/>
      <c r="Q55" s="125"/>
      <c r="R55" s="125"/>
      <c r="S55" s="3"/>
    </row>
    <row r="56" spans="1:21" s="4" customFormat="1" ht="15" customHeight="1" thickBot="1" x14ac:dyDescent="0.3">
      <c r="A56" s="123"/>
      <c r="B56" s="124"/>
      <c r="C56" s="124"/>
      <c r="D56" s="145"/>
      <c r="E56" s="123"/>
      <c r="F56" s="123"/>
      <c r="G56" s="126"/>
      <c r="H56" s="126"/>
      <c r="I56" s="126"/>
      <c r="J56" s="126"/>
      <c r="K56" s="127"/>
      <c r="L56" s="127"/>
      <c r="M56" s="126"/>
      <c r="N56" s="126"/>
      <c r="O56" s="126"/>
      <c r="P56" s="126"/>
      <c r="Q56" s="125"/>
      <c r="R56" s="125"/>
      <c r="S56" s="3"/>
      <c r="T56" s="4" t="str">
        <f>UPPER(Q56)</f>
        <v/>
      </c>
      <c r="U56" s="4" t="str">
        <f>UPPER(R56)</f>
        <v/>
      </c>
    </row>
    <row r="57" spans="1:21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21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>IF(SUM(F8:F56)&gt;0,SUM(F8:F56)," ")</f>
        <v xml:space="preserve"> </v>
      </c>
      <c r="G58" s="244">
        <f>IF(SUM(G7:G56)&gt;0,SUM(G7:G56)," ")</f>
        <v>176.36</v>
      </c>
      <c r="H58" s="244">
        <f>IF(SUM(H7:H55)&gt;0,SUM(H7:H55)," ")</f>
        <v>176.36</v>
      </c>
      <c r="I58" s="244">
        <f>IF(SUM(I7:I55)&gt;0,SUM(I7:I55)," ")</f>
        <v>402.15999999999991</v>
      </c>
      <c r="J58" s="116" t="str">
        <f>IF(SUM(J8:J56)&gt;0,SUM(J8:J56)," ")</f>
        <v xml:space="preserve"> </v>
      </c>
      <c r="K58" s="265">
        <f>IF(SUM(K7:K55)&gt;0,SUM(K7:K55)," ")</f>
        <v>27050</v>
      </c>
      <c r="L58" s="265">
        <f>IF(SUM(L7:L55)&gt;0,SUM(L7:L55)," ")</f>
        <v>13480</v>
      </c>
      <c r="M58" s="116" t="str">
        <f>IF(SUM(M8:M56)&gt;0,SUM(M8:M56)," ")</f>
        <v xml:space="preserve"> </v>
      </c>
      <c r="N58" s="116" t="str">
        <f>IF(SUM(N8:N56)&gt;0,SUM(N8:N56)," ")</f>
        <v xml:space="preserve"> </v>
      </c>
      <c r="O58" s="116"/>
      <c r="P58" s="116" t="str">
        <f>IF(SUM(P8:P56)&gt;0,SUM(P8:P56)," ")</f>
        <v xml:space="preserve"> </v>
      </c>
      <c r="Q58" s="245"/>
      <c r="R58" s="245"/>
    </row>
    <row r="59" spans="1:21" ht="15" customHeight="1" x14ac:dyDescent="0.25"/>
    <row r="71" spans="5:12" ht="15.75" x14ac:dyDescent="0.3">
      <c r="E71" s="346"/>
      <c r="F71" s="346"/>
    </row>
    <row r="72" spans="5:12" x14ac:dyDescent="0.25">
      <c r="G72" s="6"/>
      <c r="H72" s="6"/>
      <c r="I72" s="6"/>
      <c r="J72" s="6"/>
      <c r="K72" s="7"/>
      <c r="L72" s="7"/>
    </row>
  </sheetData>
  <mergeCells count="23">
    <mergeCell ref="E71:F71"/>
    <mergeCell ref="A57:R57"/>
    <mergeCell ref="Q1:R4"/>
    <mergeCell ref="A1:A5"/>
    <mergeCell ref="B1:C4"/>
    <mergeCell ref="D1:D5"/>
    <mergeCell ref="E1:E5"/>
    <mergeCell ref="F1:P1"/>
    <mergeCell ref="A58:E58"/>
    <mergeCell ref="F6:P6"/>
    <mergeCell ref="F9:P9"/>
    <mergeCell ref="F11:P11"/>
    <mergeCell ref="F13:P13"/>
    <mergeCell ref="F15:P15"/>
    <mergeCell ref="F17:P17"/>
    <mergeCell ref="F24:P24"/>
    <mergeCell ref="F36:P36"/>
    <mergeCell ref="F38:P38"/>
    <mergeCell ref="F26:P26"/>
    <mergeCell ref="F28:P28"/>
    <mergeCell ref="F30:P30"/>
    <mergeCell ref="F32:P32"/>
    <mergeCell ref="F34:P34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664A27C-9429-4CD2-A2FB-FB2E3E724130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604F4CA1-4C19-4472-9D24-4E9F234B6416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C0CD-AD16-461F-BD3D-D93B0BC6ACE5}">
  <sheetPr>
    <tabColor rgb="FF00B050"/>
  </sheetPr>
  <dimension ref="A1:U74"/>
  <sheetViews>
    <sheetView topLeftCell="A31" workbookViewId="0">
      <selection sqref="A1:R60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6.5" customHeight="1" thickBot="1" x14ac:dyDescent="0.3">
      <c r="A1" s="33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3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33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33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34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21" s="4" customFormat="1" ht="15" customHeight="1" x14ac:dyDescent="0.25">
      <c r="A6" s="210" t="s">
        <v>328</v>
      </c>
      <c r="B6" s="211">
        <v>6.65</v>
      </c>
      <c r="C6" s="211"/>
      <c r="D6" s="152">
        <v>0.47</v>
      </c>
      <c r="E6" s="210">
        <v>2</v>
      </c>
      <c r="F6" s="210"/>
      <c r="G6" s="213">
        <v>0.94</v>
      </c>
      <c r="H6" s="213">
        <v>0.94</v>
      </c>
      <c r="I6" s="213">
        <v>0.12</v>
      </c>
      <c r="J6" s="213">
        <v>0</v>
      </c>
      <c r="K6" s="214">
        <v>1280</v>
      </c>
      <c r="L6" s="214">
        <v>1440</v>
      </c>
      <c r="M6" s="213"/>
      <c r="N6" s="213"/>
      <c r="O6" s="213"/>
      <c r="P6" s="213"/>
      <c r="Q6" s="190" t="s">
        <v>109</v>
      </c>
      <c r="R6" s="190" t="s">
        <v>342</v>
      </c>
      <c r="S6" s="3"/>
      <c r="T6" s="4" t="str">
        <f t="shared" ref="T6:U8" si="0">UPPER(Q6)</f>
        <v>RAMP FROM</v>
      </c>
      <c r="U6" s="4" t="str">
        <f t="shared" si="0"/>
        <v xml:space="preserve">US-40 </v>
      </c>
    </row>
    <row r="7" spans="1:21" s="4" customFormat="1" ht="15" customHeight="1" x14ac:dyDescent="0.25">
      <c r="A7" s="123" t="s">
        <v>333</v>
      </c>
      <c r="B7" s="124">
        <v>7.06</v>
      </c>
      <c r="C7" s="124"/>
      <c r="D7" s="145">
        <v>0.28999999999999998</v>
      </c>
      <c r="E7" s="123">
        <v>2</v>
      </c>
      <c r="F7" s="123"/>
      <c r="G7" s="126">
        <v>0.57999999999999996</v>
      </c>
      <c r="H7" s="126">
        <v>0.57999999999999996</v>
      </c>
      <c r="I7" s="126">
        <v>0</v>
      </c>
      <c r="J7" s="126">
        <v>0</v>
      </c>
      <c r="K7" s="127">
        <v>1068</v>
      </c>
      <c r="L7" s="127">
        <v>0</v>
      </c>
      <c r="M7" s="126"/>
      <c r="N7" s="126"/>
      <c r="O7" s="126"/>
      <c r="P7" s="126"/>
      <c r="Q7" s="125" t="s">
        <v>109</v>
      </c>
      <c r="R7" s="125" t="s">
        <v>342</v>
      </c>
      <c r="S7" s="3"/>
      <c r="T7" s="4" t="str">
        <f t="shared" si="0"/>
        <v>RAMP FROM</v>
      </c>
      <c r="U7" s="4" t="str">
        <f t="shared" si="0"/>
        <v xml:space="preserve">US-40 </v>
      </c>
    </row>
    <row r="8" spans="1:21" s="4" customFormat="1" ht="15" customHeight="1" x14ac:dyDescent="0.25">
      <c r="A8" s="123" t="s">
        <v>333</v>
      </c>
      <c r="B8" s="124">
        <v>7.31</v>
      </c>
      <c r="C8" s="124"/>
      <c r="D8" s="145">
        <v>0.28999999999999998</v>
      </c>
      <c r="E8" s="123">
        <v>2</v>
      </c>
      <c r="F8" s="123"/>
      <c r="G8" s="126">
        <v>0.57999999999999996</v>
      </c>
      <c r="H8" s="126">
        <v>0.57999999999999996</v>
      </c>
      <c r="I8" s="126">
        <v>0</v>
      </c>
      <c r="J8" s="126">
        <v>0</v>
      </c>
      <c r="K8" s="127">
        <v>6550</v>
      </c>
      <c r="L8" s="127">
        <v>0</v>
      </c>
      <c r="M8" s="126"/>
      <c r="N8" s="126"/>
      <c r="O8" s="126"/>
      <c r="P8" s="126"/>
      <c r="Q8" s="125" t="s">
        <v>110</v>
      </c>
      <c r="R8" s="125" t="s">
        <v>343</v>
      </c>
      <c r="S8" s="3"/>
      <c r="T8" s="4" t="str">
        <f t="shared" si="0"/>
        <v>RAMP TO</v>
      </c>
      <c r="U8" s="4" t="str">
        <f t="shared" si="0"/>
        <v xml:space="preserve">US-40 WB </v>
      </c>
    </row>
    <row r="9" spans="1:21" s="4" customFormat="1" ht="15" customHeight="1" x14ac:dyDescent="0.25">
      <c r="A9" s="210" t="s">
        <v>328</v>
      </c>
      <c r="B9" s="124">
        <v>7.06</v>
      </c>
      <c r="C9" s="124"/>
      <c r="D9" s="145">
        <v>0.11</v>
      </c>
      <c r="E9" s="123">
        <v>2</v>
      </c>
      <c r="F9" s="123"/>
      <c r="G9" s="126">
        <v>0.22</v>
      </c>
      <c r="H9" s="126">
        <v>0.22</v>
      </c>
      <c r="I9" s="126">
        <v>0</v>
      </c>
      <c r="J9" s="126">
        <v>0</v>
      </c>
      <c r="K9" s="127">
        <v>0</v>
      </c>
      <c r="L9" s="127">
        <v>0</v>
      </c>
      <c r="M9" s="126"/>
      <c r="N9" s="126"/>
      <c r="O9" s="126"/>
      <c r="P9" s="126"/>
      <c r="Q9" s="125" t="s">
        <v>109</v>
      </c>
      <c r="R9" s="125" t="s">
        <v>344</v>
      </c>
      <c r="S9" s="3"/>
      <c r="T9" s="4" t="str">
        <f t="shared" ref="T9:T23" si="1">UPPER(Q9)</f>
        <v>RAMP FROM</v>
      </c>
    </row>
    <row r="10" spans="1:21" s="4" customFormat="1" ht="15" customHeight="1" x14ac:dyDescent="0.25">
      <c r="A10" s="123" t="s">
        <v>333</v>
      </c>
      <c r="B10" s="124">
        <v>7</v>
      </c>
      <c r="C10" s="124"/>
      <c r="D10" s="145">
        <v>0.18</v>
      </c>
      <c r="E10" s="123">
        <v>2</v>
      </c>
      <c r="F10" s="123"/>
      <c r="G10" s="126">
        <v>0.36</v>
      </c>
      <c r="H10" s="126">
        <v>0.36</v>
      </c>
      <c r="I10" s="126">
        <v>0</v>
      </c>
      <c r="J10" s="126">
        <v>0</v>
      </c>
      <c r="K10" s="127">
        <v>1400</v>
      </c>
      <c r="L10" s="127">
        <v>0</v>
      </c>
      <c r="M10" s="126"/>
      <c r="N10" s="126"/>
      <c r="O10" s="126"/>
      <c r="P10" s="126"/>
      <c r="Q10" s="125" t="s">
        <v>110</v>
      </c>
      <c r="R10" s="125" t="s">
        <v>345</v>
      </c>
      <c r="S10" s="3"/>
      <c r="T10" s="4" t="str">
        <f t="shared" si="1"/>
        <v>RAMP TO</v>
      </c>
      <c r="U10" s="4" t="str">
        <f t="shared" ref="U10:U23" si="2">UPPER(R10)</f>
        <v xml:space="preserve">US-40 EB </v>
      </c>
    </row>
    <row r="11" spans="1:21" ht="15" customHeight="1" x14ac:dyDescent="0.25">
      <c r="A11" s="210" t="s">
        <v>328</v>
      </c>
      <c r="B11" s="131">
        <v>7</v>
      </c>
      <c r="C11" s="130"/>
      <c r="D11" s="201">
        <v>0.19</v>
      </c>
      <c r="E11" s="123">
        <v>2</v>
      </c>
      <c r="F11" s="130"/>
      <c r="G11" s="202">
        <v>0.38</v>
      </c>
      <c r="H11" s="202">
        <v>0.38</v>
      </c>
      <c r="I11" s="202">
        <v>0</v>
      </c>
      <c r="J11" s="202">
        <v>0</v>
      </c>
      <c r="K11" s="203">
        <v>1200</v>
      </c>
      <c r="L11" s="203">
        <v>0</v>
      </c>
      <c r="M11" s="203"/>
      <c r="N11" s="202"/>
      <c r="O11" s="202"/>
      <c r="P11" s="202"/>
      <c r="Q11" s="125" t="s">
        <v>110</v>
      </c>
      <c r="R11" s="132" t="s">
        <v>342</v>
      </c>
      <c r="T11" t="str">
        <f t="shared" si="1"/>
        <v>RAMP TO</v>
      </c>
      <c r="U11" t="str">
        <f t="shared" si="2"/>
        <v xml:space="preserve">US-40 </v>
      </c>
    </row>
    <row r="12" spans="1:21" ht="15" customHeight="1" x14ac:dyDescent="0.25">
      <c r="A12" s="123"/>
      <c r="B12" s="131"/>
      <c r="C12" s="130"/>
      <c r="D12" s="143"/>
      <c r="E12" s="123"/>
      <c r="F12" s="130"/>
      <c r="G12" s="202"/>
      <c r="H12" s="202"/>
      <c r="I12" s="202"/>
      <c r="J12" s="202"/>
      <c r="K12" s="203"/>
      <c r="L12" s="203"/>
      <c r="M12" s="202"/>
      <c r="N12" s="202"/>
      <c r="O12" s="202"/>
      <c r="P12" s="202"/>
      <c r="Q12" s="125"/>
      <c r="R12" s="132"/>
      <c r="T12" t="str">
        <f t="shared" si="1"/>
        <v/>
      </c>
      <c r="U12" t="str">
        <f t="shared" si="2"/>
        <v/>
      </c>
    </row>
    <row r="13" spans="1:21" ht="15" customHeight="1" x14ac:dyDescent="0.25">
      <c r="A13" s="123" t="s">
        <v>333</v>
      </c>
      <c r="B13" s="131">
        <v>10.31</v>
      </c>
      <c r="C13" s="130"/>
      <c r="D13" s="143">
        <v>0.43500000000000005</v>
      </c>
      <c r="E13" s="123">
        <v>2</v>
      </c>
      <c r="F13" s="130"/>
      <c r="G13" s="202">
        <v>0.87</v>
      </c>
      <c r="H13" s="202">
        <v>0.87</v>
      </c>
      <c r="I13" s="202">
        <v>0</v>
      </c>
      <c r="J13" s="202">
        <v>0</v>
      </c>
      <c r="K13" s="203">
        <f>940*2</f>
        <v>1880</v>
      </c>
      <c r="L13" s="203">
        <f>930*2</f>
        <v>1860</v>
      </c>
      <c r="M13" s="203"/>
      <c r="N13" s="202"/>
      <c r="O13" s="202"/>
      <c r="P13" s="202"/>
      <c r="Q13" s="125" t="s">
        <v>109</v>
      </c>
      <c r="R13" s="132" t="s">
        <v>346</v>
      </c>
      <c r="T13" t="str">
        <f t="shared" si="1"/>
        <v>RAMP FROM</v>
      </c>
      <c r="U13" t="str">
        <f t="shared" si="2"/>
        <v>ROBERTS RD</v>
      </c>
    </row>
    <row r="14" spans="1:21" ht="15" customHeight="1" x14ac:dyDescent="0.25">
      <c r="A14" s="123" t="s">
        <v>333</v>
      </c>
      <c r="B14" s="131">
        <v>10.69</v>
      </c>
      <c r="C14" s="130"/>
      <c r="D14" s="143">
        <v>0.34999999999999964</v>
      </c>
      <c r="E14" s="123">
        <v>2</v>
      </c>
      <c r="F14" s="130"/>
      <c r="G14" s="202">
        <v>0.7</v>
      </c>
      <c r="H14" s="202">
        <v>0.7</v>
      </c>
      <c r="I14" s="202">
        <v>0</v>
      </c>
      <c r="J14" s="202">
        <v>0</v>
      </c>
      <c r="K14" s="203">
        <f>510*2</f>
        <v>1020</v>
      </c>
      <c r="L14" s="203">
        <f>510*2</f>
        <v>1020</v>
      </c>
      <c r="M14" s="202"/>
      <c r="N14" s="202"/>
      <c r="O14" s="202"/>
      <c r="P14" s="202"/>
      <c r="Q14" s="125" t="s">
        <v>110</v>
      </c>
      <c r="R14" s="132" t="s">
        <v>346</v>
      </c>
      <c r="T14" t="str">
        <f t="shared" si="1"/>
        <v>RAMP TO</v>
      </c>
      <c r="U14" t="str">
        <f t="shared" si="2"/>
        <v>ROBERTS RD</v>
      </c>
    </row>
    <row r="15" spans="1:21" ht="15" customHeight="1" x14ac:dyDescent="0.25">
      <c r="A15" s="210" t="s">
        <v>328</v>
      </c>
      <c r="B15" s="131">
        <v>10.3</v>
      </c>
      <c r="C15" s="130"/>
      <c r="D15" s="143">
        <v>0.30899999999999928</v>
      </c>
      <c r="E15" s="123">
        <v>2</v>
      </c>
      <c r="F15" s="130"/>
      <c r="G15" s="202">
        <v>0.62</v>
      </c>
      <c r="H15" s="202">
        <v>0.62</v>
      </c>
      <c r="I15" s="202">
        <v>0</v>
      </c>
      <c r="J15" s="202">
        <v>0</v>
      </c>
      <c r="K15" s="203">
        <f>700*2</f>
        <v>1400</v>
      </c>
      <c r="L15" s="203">
        <f>475*2</f>
        <v>950</v>
      </c>
      <c r="M15" s="203"/>
      <c r="N15" s="202"/>
      <c r="O15" s="202"/>
      <c r="P15" s="202"/>
      <c r="Q15" s="125" t="s">
        <v>110</v>
      </c>
      <c r="R15" s="132" t="s">
        <v>346</v>
      </c>
      <c r="T15" t="str">
        <f t="shared" si="1"/>
        <v>RAMP TO</v>
      </c>
      <c r="U15" t="str">
        <f t="shared" si="2"/>
        <v>ROBERTS RD</v>
      </c>
    </row>
    <row r="16" spans="1:21" ht="15" customHeight="1" x14ac:dyDescent="0.25">
      <c r="A16" s="210" t="s">
        <v>328</v>
      </c>
      <c r="B16" s="131">
        <v>10.67</v>
      </c>
      <c r="C16" s="130"/>
      <c r="D16" s="143">
        <v>0.42</v>
      </c>
      <c r="E16" s="123">
        <v>2</v>
      </c>
      <c r="F16" s="130"/>
      <c r="G16" s="202">
        <v>0.84</v>
      </c>
      <c r="H16" s="202">
        <v>0.84</v>
      </c>
      <c r="I16" s="202">
        <v>0</v>
      </c>
      <c r="J16" s="202">
        <v>0</v>
      </c>
      <c r="K16" s="203">
        <f>500*2</f>
        <v>1000</v>
      </c>
      <c r="L16" s="203">
        <f>1100*2</f>
        <v>2200</v>
      </c>
      <c r="M16" s="203"/>
      <c r="N16" s="202"/>
      <c r="O16" s="202"/>
      <c r="P16" s="202"/>
      <c r="Q16" s="125" t="s">
        <v>109</v>
      </c>
      <c r="R16" s="132" t="s">
        <v>346</v>
      </c>
      <c r="T16" t="str">
        <f t="shared" si="1"/>
        <v>RAMP FROM</v>
      </c>
      <c r="U16" t="str">
        <f t="shared" si="2"/>
        <v>ROBERTS RD</v>
      </c>
    </row>
    <row r="17" spans="1:21" ht="15" customHeight="1" x14ac:dyDescent="0.25">
      <c r="A17" s="123"/>
      <c r="B17" s="131"/>
      <c r="C17" s="130"/>
      <c r="D17" s="143"/>
      <c r="E17" s="123"/>
      <c r="F17" s="130"/>
      <c r="G17" s="202"/>
      <c r="H17" s="202"/>
      <c r="I17" s="202"/>
      <c r="J17" s="202"/>
      <c r="K17" s="203"/>
      <c r="L17" s="203"/>
      <c r="M17" s="203"/>
      <c r="N17" s="202"/>
      <c r="O17" s="202"/>
      <c r="P17" s="202"/>
      <c r="Q17" s="125"/>
      <c r="R17" s="132"/>
      <c r="T17" t="str">
        <f t="shared" si="1"/>
        <v/>
      </c>
      <c r="U17" t="str">
        <f t="shared" si="2"/>
        <v/>
      </c>
    </row>
    <row r="18" spans="1:21" ht="15" customHeight="1" x14ac:dyDescent="0.25">
      <c r="A18" s="123" t="s">
        <v>349</v>
      </c>
      <c r="B18" s="131">
        <v>12.5</v>
      </c>
      <c r="C18" s="130"/>
      <c r="D18" s="143">
        <v>0.38999999999999879</v>
      </c>
      <c r="E18" s="123">
        <v>2</v>
      </c>
      <c r="F18" s="130"/>
      <c r="G18" s="202">
        <v>0.78</v>
      </c>
      <c r="H18" s="202">
        <v>0.78</v>
      </c>
      <c r="I18" s="202">
        <v>0</v>
      </c>
      <c r="J18" s="202">
        <v>0</v>
      </c>
      <c r="K18" s="203">
        <v>1180</v>
      </c>
      <c r="L18" s="203">
        <v>0</v>
      </c>
      <c r="M18" s="203"/>
      <c r="N18" s="202"/>
      <c r="O18" s="202"/>
      <c r="P18" s="202"/>
      <c r="Q18" s="125" t="s">
        <v>109</v>
      </c>
      <c r="R18" s="132" t="s">
        <v>351</v>
      </c>
      <c r="T18" t="str">
        <f t="shared" si="1"/>
        <v>RAMP FROM</v>
      </c>
      <c r="U18" t="str">
        <f t="shared" si="2"/>
        <v>CEMETERY RD</v>
      </c>
    </row>
    <row r="19" spans="1:21" ht="15" customHeight="1" x14ac:dyDescent="0.25">
      <c r="A19" s="123" t="s">
        <v>349</v>
      </c>
      <c r="B19" s="131">
        <v>12.69</v>
      </c>
      <c r="C19" s="131"/>
      <c r="D19" s="143">
        <v>0.2759999999999998</v>
      </c>
      <c r="E19" s="123">
        <v>2</v>
      </c>
      <c r="F19" s="130"/>
      <c r="G19" s="202">
        <v>0.56000000000000005</v>
      </c>
      <c r="H19" s="202">
        <v>0.56000000000000005</v>
      </c>
      <c r="I19" s="202">
        <v>0</v>
      </c>
      <c r="J19" s="202">
        <v>0</v>
      </c>
      <c r="K19" s="203">
        <v>260</v>
      </c>
      <c r="L19" s="203">
        <v>0</v>
      </c>
      <c r="M19" s="203"/>
      <c r="N19" s="202"/>
      <c r="O19" s="202"/>
      <c r="P19" s="202"/>
      <c r="Q19" s="125" t="s">
        <v>109</v>
      </c>
      <c r="R19" s="132" t="s">
        <v>351</v>
      </c>
      <c r="T19" t="str">
        <f t="shared" si="1"/>
        <v>RAMP FROM</v>
      </c>
      <c r="U19" t="str">
        <f t="shared" si="2"/>
        <v>CEMETERY RD</v>
      </c>
    </row>
    <row r="20" spans="1:21" ht="15" customHeight="1" x14ac:dyDescent="0.25">
      <c r="A20" s="123" t="s">
        <v>349</v>
      </c>
      <c r="B20" s="131">
        <v>12.89</v>
      </c>
      <c r="C20" s="130"/>
      <c r="D20" s="143">
        <v>0.3100000000000005</v>
      </c>
      <c r="E20" s="123">
        <v>2</v>
      </c>
      <c r="F20" s="130"/>
      <c r="G20" s="202">
        <v>0.63</v>
      </c>
      <c r="H20" s="202">
        <v>0.63</v>
      </c>
      <c r="I20" s="202">
        <v>0</v>
      </c>
      <c r="J20" s="202">
        <v>0</v>
      </c>
      <c r="K20" s="203">
        <v>1400</v>
      </c>
      <c r="L20" s="203">
        <v>700</v>
      </c>
      <c r="M20" s="202"/>
      <c r="N20" s="202"/>
      <c r="O20" s="202"/>
      <c r="P20" s="202"/>
      <c r="Q20" s="125" t="s">
        <v>110</v>
      </c>
      <c r="R20" s="132" t="s">
        <v>351</v>
      </c>
      <c r="T20" t="str">
        <f t="shared" si="1"/>
        <v>RAMP TO</v>
      </c>
      <c r="U20" t="str">
        <f t="shared" si="2"/>
        <v>CEMETERY RD</v>
      </c>
    </row>
    <row r="21" spans="1:21" ht="15" customHeight="1" x14ac:dyDescent="0.25">
      <c r="A21" s="210" t="s">
        <v>350</v>
      </c>
      <c r="B21" s="131">
        <v>12.48</v>
      </c>
      <c r="C21" s="130"/>
      <c r="D21" s="143">
        <v>0.29399999999999871</v>
      </c>
      <c r="E21" s="123">
        <v>2</v>
      </c>
      <c r="F21" s="130"/>
      <c r="G21" s="202">
        <v>0.59</v>
      </c>
      <c r="H21" s="202">
        <v>0.59</v>
      </c>
      <c r="I21" s="202">
        <v>0.16</v>
      </c>
      <c r="J21" s="202">
        <v>0</v>
      </c>
      <c r="K21" s="203">
        <v>2180</v>
      </c>
      <c r="L21" s="203">
        <v>500</v>
      </c>
      <c r="M21" s="202"/>
      <c r="N21" s="202"/>
      <c r="O21" s="202"/>
      <c r="P21" s="202"/>
      <c r="Q21" s="125" t="s">
        <v>110</v>
      </c>
      <c r="R21" s="132" t="s">
        <v>351</v>
      </c>
      <c r="T21" t="str">
        <f t="shared" si="1"/>
        <v>RAMP TO</v>
      </c>
      <c r="U21" t="str">
        <f t="shared" si="2"/>
        <v>CEMETERY RD</v>
      </c>
    </row>
    <row r="22" spans="1:21" ht="15" customHeight="1" x14ac:dyDescent="0.25">
      <c r="A22" s="210" t="s">
        <v>350</v>
      </c>
      <c r="B22" s="131">
        <v>12.68</v>
      </c>
      <c r="C22" s="130"/>
      <c r="D22" s="143">
        <v>0.30000000000000071</v>
      </c>
      <c r="E22" s="123">
        <v>2</v>
      </c>
      <c r="F22" s="130"/>
      <c r="G22" s="202">
        <v>0.61</v>
      </c>
      <c r="H22" s="202">
        <v>0.61</v>
      </c>
      <c r="I22" s="202">
        <v>0</v>
      </c>
      <c r="J22" s="202">
        <v>0</v>
      </c>
      <c r="K22" s="203">
        <v>780</v>
      </c>
      <c r="L22" s="203">
        <v>1540</v>
      </c>
      <c r="M22" s="202"/>
      <c r="N22" s="202"/>
      <c r="O22" s="202"/>
      <c r="P22" s="202"/>
      <c r="Q22" s="125" t="s">
        <v>110</v>
      </c>
      <c r="R22" s="132" t="s">
        <v>351</v>
      </c>
      <c r="T22" t="str">
        <f t="shared" si="1"/>
        <v>RAMP TO</v>
      </c>
      <c r="U22" t="str">
        <f t="shared" si="2"/>
        <v>CEMETERY RD</v>
      </c>
    </row>
    <row r="23" spans="1:21" ht="15" customHeight="1" x14ac:dyDescent="0.25">
      <c r="A23" s="279" t="s">
        <v>350</v>
      </c>
      <c r="B23" s="135">
        <v>12.89</v>
      </c>
      <c r="C23" s="134"/>
      <c r="D23" s="224">
        <v>0.55999999999999994</v>
      </c>
      <c r="E23" s="229">
        <v>2</v>
      </c>
      <c r="F23" s="134"/>
      <c r="G23" s="235">
        <v>1.1200000000000001</v>
      </c>
      <c r="H23" s="235">
        <v>1.1200000000000001</v>
      </c>
      <c r="I23" s="235">
        <v>0</v>
      </c>
      <c r="J23" s="235">
        <v>0</v>
      </c>
      <c r="K23" s="236">
        <v>2480</v>
      </c>
      <c r="L23" s="236">
        <v>2100</v>
      </c>
      <c r="M23" s="235"/>
      <c r="N23" s="235"/>
      <c r="O23" s="235"/>
      <c r="P23" s="235"/>
      <c r="Q23" s="232" t="s">
        <v>109</v>
      </c>
      <c r="R23" s="136" t="s">
        <v>351</v>
      </c>
      <c r="T23" t="str">
        <f t="shared" si="1"/>
        <v>RAMP FROM</v>
      </c>
      <c r="U23" t="str">
        <f t="shared" si="2"/>
        <v>CEMETERY RD</v>
      </c>
    </row>
    <row r="24" spans="1:21" ht="15" customHeight="1" x14ac:dyDescent="0.25">
      <c r="A24" s="123"/>
      <c r="B24" s="131"/>
      <c r="C24" s="130"/>
      <c r="D24" s="143"/>
      <c r="E24" s="123"/>
      <c r="F24" s="130"/>
      <c r="G24" s="202"/>
      <c r="H24" s="202"/>
      <c r="I24" s="202"/>
      <c r="J24" s="202"/>
      <c r="K24" s="203"/>
      <c r="L24" s="203"/>
      <c r="M24" s="202"/>
      <c r="N24" s="202"/>
      <c r="O24" s="202"/>
      <c r="P24" s="202"/>
      <c r="Q24" s="125"/>
      <c r="R24" s="132"/>
    </row>
    <row r="25" spans="1:21" s="4" customFormat="1" ht="15" customHeight="1" x14ac:dyDescent="0.25">
      <c r="A25" s="210" t="s">
        <v>347</v>
      </c>
      <c r="B25" s="211">
        <v>15.42</v>
      </c>
      <c r="C25" s="210"/>
      <c r="D25" s="280">
        <v>0.33</v>
      </c>
      <c r="E25" s="210">
        <v>2</v>
      </c>
      <c r="F25" s="210"/>
      <c r="G25" s="213">
        <v>0.66</v>
      </c>
      <c r="H25" s="213">
        <v>0.66</v>
      </c>
      <c r="I25" s="213">
        <v>0.09</v>
      </c>
      <c r="J25" s="213"/>
      <c r="K25" s="214">
        <v>1080</v>
      </c>
      <c r="L25" s="214">
        <v>1840</v>
      </c>
      <c r="M25" s="214"/>
      <c r="N25" s="213"/>
      <c r="O25" s="213"/>
      <c r="P25" s="213"/>
      <c r="Q25" s="190" t="s">
        <v>109</v>
      </c>
      <c r="R25" s="281" t="s">
        <v>352</v>
      </c>
      <c r="S25" s="3"/>
    </row>
    <row r="26" spans="1:21" s="4" customFormat="1" ht="15" customHeight="1" x14ac:dyDescent="0.25">
      <c r="A26" s="210" t="s">
        <v>347</v>
      </c>
      <c r="B26" s="211">
        <v>15.83</v>
      </c>
      <c r="C26" s="210"/>
      <c r="D26" s="145">
        <v>0.23000000000000043</v>
      </c>
      <c r="E26" s="210">
        <v>2</v>
      </c>
      <c r="F26" s="210"/>
      <c r="G26" s="213">
        <v>0.47000000000000003</v>
      </c>
      <c r="H26" s="213">
        <v>0.47000000000000003</v>
      </c>
      <c r="I26" s="213">
        <v>0</v>
      </c>
      <c r="J26" s="213"/>
      <c r="K26" s="214">
        <v>1600</v>
      </c>
      <c r="L26" s="214">
        <v>6262</v>
      </c>
      <c r="M26" s="214"/>
      <c r="N26" s="213"/>
      <c r="O26" s="213"/>
      <c r="P26" s="213"/>
      <c r="Q26" s="190" t="s">
        <v>110</v>
      </c>
      <c r="R26" s="232" t="s">
        <v>352</v>
      </c>
      <c r="S26" s="3"/>
    </row>
    <row r="27" spans="1:21" s="4" customFormat="1" ht="15" customHeight="1" x14ac:dyDescent="0.25">
      <c r="A27" s="210" t="s">
        <v>348</v>
      </c>
      <c r="B27" s="124">
        <v>15.34</v>
      </c>
      <c r="C27" s="123"/>
      <c r="D27" s="191">
        <v>0.26999999999999957</v>
      </c>
      <c r="E27" s="123">
        <v>2</v>
      </c>
      <c r="F27" s="123"/>
      <c r="G27" s="126">
        <v>0.54</v>
      </c>
      <c r="H27" s="126">
        <v>0.54</v>
      </c>
      <c r="I27" s="126">
        <v>0</v>
      </c>
      <c r="J27" s="126"/>
      <c r="K27" s="127">
        <v>1000</v>
      </c>
      <c r="L27" s="127">
        <v>1000</v>
      </c>
      <c r="M27" s="127"/>
      <c r="N27" s="126"/>
      <c r="O27" s="126"/>
      <c r="P27" s="126"/>
      <c r="Q27" s="190" t="s">
        <v>110</v>
      </c>
      <c r="R27" s="232" t="s">
        <v>352</v>
      </c>
      <c r="S27" s="3"/>
    </row>
    <row r="28" spans="1:21" s="4" customFormat="1" ht="15" customHeight="1" x14ac:dyDescent="0.25">
      <c r="A28" s="123" t="s">
        <v>348</v>
      </c>
      <c r="B28" s="124">
        <v>15.85</v>
      </c>
      <c r="C28" s="124"/>
      <c r="D28" s="191">
        <v>0.32999999999999996</v>
      </c>
      <c r="E28" s="123">
        <v>2</v>
      </c>
      <c r="F28" s="123"/>
      <c r="G28" s="126">
        <v>0.66</v>
      </c>
      <c r="H28" s="126">
        <v>0.66</v>
      </c>
      <c r="I28" s="126">
        <v>0.08</v>
      </c>
      <c r="J28" s="126"/>
      <c r="K28" s="127">
        <v>2200</v>
      </c>
      <c r="L28" s="127">
        <v>2040</v>
      </c>
      <c r="M28" s="127"/>
      <c r="N28" s="126"/>
      <c r="O28" s="126"/>
      <c r="P28" s="126"/>
      <c r="Q28" s="190" t="s">
        <v>109</v>
      </c>
      <c r="R28" s="125" t="s">
        <v>352</v>
      </c>
      <c r="S28" s="3"/>
    </row>
    <row r="29" spans="1:21" s="4" customFormat="1" ht="15" customHeight="1" x14ac:dyDescent="0.25">
      <c r="A29" s="210"/>
      <c r="B29" s="124"/>
      <c r="C29" s="123"/>
      <c r="D29" s="145"/>
      <c r="E29" s="123"/>
      <c r="F29" s="123"/>
      <c r="G29" s="126"/>
      <c r="H29" s="126"/>
      <c r="I29" s="126"/>
      <c r="J29" s="126"/>
      <c r="K29" s="127"/>
      <c r="L29" s="127"/>
      <c r="M29" s="127"/>
      <c r="N29" s="126"/>
      <c r="O29" s="126"/>
      <c r="P29" s="126"/>
      <c r="Q29" s="125"/>
      <c r="R29" s="125"/>
      <c r="S29" s="3"/>
    </row>
    <row r="30" spans="1:21" s="4" customFormat="1" ht="15" customHeight="1" x14ac:dyDescent="0.25">
      <c r="A30" s="210" t="s">
        <v>347</v>
      </c>
      <c r="B30" s="124">
        <v>17.760000000000002</v>
      </c>
      <c r="C30" s="124"/>
      <c r="D30" s="145">
        <v>1.1000000000000001</v>
      </c>
      <c r="E30" s="123">
        <v>2</v>
      </c>
      <c r="F30" s="123"/>
      <c r="G30" s="126">
        <v>2.2000000000000002</v>
      </c>
      <c r="H30" s="126">
        <v>2.2000000000000002</v>
      </c>
      <c r="I30" s="126">
        <v>0</v>
      </c>
      <c r="J30" s="126"/>
      <c r="K30" s="127">
        <v>3740</v>
      </c>
      <c r="L30" s="127">
        <v>4890</v>
      </c>
      <c r="M30" s="126"/>
      <c r="N30" s="126"/>
      <c r="O30" s="126"/>
      <c r="P30" s="126"/>
      <c r="Q30" s="190" t="s">
        <v>110</v>
      </c>
      <c r="R30" s="125" t="s">
        <v>362</v>
      </c>
      <c r="S30" s="3"/>
    </row>
    <row r="31" spans="1:21" s="4" customFormat="1" ht="15" customHeight="1" x14ac:dyDescent="0.25">
      <c r="A31" s="123" t="s">
        <v>347</v>
      </c>
      <c r="B31" s="124">
        <v>17.79</v>
      </c>
      <c r="C31" s="123"/>
      <c r="D31" s="145">
        <v>0.75</v>
      </c>
      <c r="E31" s="123">
        <v>2</v>
      </c>
      <c r="F31" s="123"/>
      <c r="G31" s="126">
        <v>1.5</v>
      </c>
      <c r="H31" s="126">
        <v>1.5</v>
      </c>
      <c r="I31" s="126">
        <v>0</v>
      </c>
      <c r="J31" s="126"/>
      <c r="K31" s="127">
        <v>1400</v>
      </c>
      <c r="L31" s="127">
        <v>0</v>
      </c>
      <c r="M31" s="127"/>
      <c r="N31" s="126"/>
      <c r="O31" s="126"/>
      <c r="P31" s="126"/>
      <c r="Q31" s="190" t="s">
        <v>110</v>
      </c>
      <c r="R31" s="125" t="s">
        <v>363</v>
      </c>
      <c r="S31" s="3"/>
    </row>
    <row r="32" spans="1:21" s="4" customFormat="1" ht="15" customHeight="1" x14ac:dyDescent="0.25">
      <c r="A32" s="123" t="s">
        <v>347</v>
      </c>
      <c r="B32" s="124">
        <v>17.190000000000001</v>
      </c>
      <c r="C32" s="123"/>
      <c r="D32" s="145">
        <v>0.2</v>
      </c>
      <c r="E32" s="123">
        <v>2</v>
      </c>
      <c r="F32" s="123"/>
      <c r="G32" s="126">
        <v>0.4</v>
      </c>
      <c r="H32" s="126">
        <v>0.4</v>
      </c>
      <c r="I32" s="126">
        <v>0</v>
      </c>
      <c r="J32" s="126"/>
      <c r="K32" s="127">
        <v>800</v>
      </c>
      <c r="L32" s="127">
        <v>0</v>
      </c>
      <c r="M32" s="127"/>
      <c r="N32" s="126"/>
      <c r="O32" s="126"/>
      <c r="P32" s="126"/>
      <c r="Q32" s="190" t="s">
        <v>110</v>
      </c>
      <c r="R32" s="125" t="s">
        <v>364</v>
      </c>
      <c r="S32" s="3"/>
    </row>
    <row r="33" spans="1:21" s="4" customFormat="1" ht="15" customHeight="1" x14ac:dyDescent="0.25">
      <c r="A33" s="123" t="s">
        <v>347</v>
      </c>
      <c r="B33" s="124">
        <v>16.73</v>
      </c>
      <c r="C33" s="123"/>
      <c r="D33" s="145">
        <v>0.92</v>
      </c>
      <c r="E33" s="123">
        <v>2</v>
      </c>
      <c r="F33" s="123"/>
      <c r="G33" s="126">
        <v>1.84</v>
      </c>
      <c r="H33" s="126">
        <v>1.84</v>
      </c>
      <c r="I33" s="126">
        <v>0</v>
      </c>
      <c r="J33" s="126"/>
      <c r="K33" s="127">
        <v>2400</v>
      </c>
      <c r="L33" s="127">
        <v>1600</v>
      </c>
      <c r="M33" s="127"/>
      <c r="N33" s="126"/>
      <c r="O33" s="126"/>
      <c r="P33" s="126"/>
      <c r="Q33" s="190" t="s">
        <v>109</v>
      </c>
      <c r="R33" s="125" t="s">
        <v>363</v>
      </c>
      <c r="S33" s="3"/>
    </row>
    <row r="34" spans="1:21" s="4" customFormat="1" ht="15" customHeight="1" x14ac:dyDescent="0.25">
      <c r="A34" s="123" t="s">
        <v>347</v>
      </c>
      <c r="B34" s="124">
        <v>16.440000000000001</v>
      </c>
      <c r="C34" s="123"/>
      <c r="D34" s="145">
        <v>0.94</v>
      </c>
      <c r="E34" s="123">
        <v>2</v>
      </c>
      <c r="F34" s="123"/>
      <c r="G34" s="126">
        <v>1.88</v>
      </c>
      <c r="H34" s="126">
        <v>1.88</v>
      </c>
      <c r="I34" s="126">
        <v>1.88</v>
      </c>
      <c r="J34" s="126"/>
      <c r="K34" s="127">
        <v>2920</v>
      </c>
      <c r="L34" s="127">
        <v>3800</v>
      </c>
      <c r="M34" s="126"/>
      <c r="N34" s="126"/>
      <c r="O34" s="126"/>
      <c r="P34" s="126"/>
      <c r="Q34" s="190" t="s">
        <v>109</v>
      </c>
      <c r="R34" s="125" t="s">
        <v>364</v>
      </c>
      <c r="S34" s="3"/>
    </row>
    <row r="35" spans="1:21" s="4" customFormat="1" ht="15" customHeight="1" x14ac:dyDescent="0.25">
      <c r="A35" s="123" t="s">
        <v>348</v>
      </c>
      <c r="B35" s="124">
        <v>17</v>
      </c>
      <c r="C35" s="123"/>
      <c r="D35" s="145">
        <v>0.72</v>
      </c>
      <c r="E35" s="123">
        <v>2</v>
      </c>
      <c r="F35" s="123"/>
      <c r="G35" s="126">
        <v>1.44</v>
      </c>
      <c r="H35" s="126">
        <v>1.44</v>
      </c>
      <c r="I35" s="126">
        <v>0.46</v>
      </c>
      <c r="J35" s="126"/>
      <c r="K35" s="127">
        <v>1000</v>
      </c>
      <c r="L35" s="127">
        <v>3000</v>
      </c>
      <c r="M35" s="126"/>
      <c r="N35" s="126"/>
      <c r="O35" s="126"/>
      <c r="P35" s="126"/>
      <c r="Q35" s="190" t="s">
        <v>109</v>
      </c>
      <c r="R35" s="125" t="s">
        <v>364</v>
      </c>
      <c r="S35" s="3"/>
    </row>
    <row r="36" spans="1:21" ht="15" customHeight="1" x14ac:dyDescent="0.25">
      <c r="A36" s="123" t="s">
        <v>348</v>
      </c>
      <c r="B36" s="131">
        <v>17</v>
      </c>
      <c r="C36" s="131"/>
      <c r="D36" s="145">
        <v>0.32</v>
      </c>
      <c r="E36" s="123">
        <v>2</v>
      </c>
      <c r="F36" s="130"/>
      <c r="G36" s="202">
        <v>0.64</v>
      </c>
      <c r="H36" s="202">
        <v>0.64</v>
      </c>
      <c r="I36" s="202">
        <v>0.14000000000000001</v>
      </c>
      <c r="J36" s="202"/>
      <c r="K36" s="203">
        <v>700</v>
      </c>
      <c r="L36" s="203">
        <v>1220</v>
      </c>
      <c r="M36" s="203"/>
      <c r="N36" s="202"/>
      <c r="O36" s="202"/>
      <c r="P36" s="202"/>
      <c r="Q36" s="190" t="s">
        <v>110</v>
      </c>
      <c r="R36" s="132" t="s">
        <v>364</v>
      </c>
    </row>
    <row r="37" spans="1:21" s="4" customFormat="1" ht="15" customHeight="1" x14ac:dyDescent="0.25">
      <c r="A37" s="123" t="s">
        <v>348</v>
      </c>
      <c r="B37" s="124">
        <v>17.3</v>
      </c>
      <c r="C37" s="123"/>
      <c r="D37" s="145">
        <v>0.16</v>
      </c>
      <c r="E37" s="123">
        <v>2</v>
      </c>
      <c r="F37" s="123"/>
      <c r="G37" s="126">
        <v>0.32</v>
      </c>
      <c r="H37" s="126">
        <v>0.32</v>
      </c>
      <c r="I37" s="126">
        <v>0</v>
      </c>
      <c r="J37" s="126"/>
      <c r="K37" s="127">
        <v>1400</v>
      </c>
      <c r="L37" s="127">
        <v>1000</v>
      </c>
      <c r="M37" s="127"/>
      <c r="N37" s="126"/>
      <c r="O37" s="126"/>
      <c r="P37" s="126"/>
      <c r="Q37" s="190" t="s">
        <v>110</v>
      </c>
      <c r="R37" s="125" t="s">
        <v>363</v>
      </c>
      <c r="S37" s="3"/>
    </row>
    <row r="38" spans="1:21" s="4" customFormat="1" ht="15" customHeight="1" x14ac:dyDescent="0.25">
      <c r="A38" s="123"/>
      <c r="B38" s="124"/>
      <c r="C38" s="123"/>
      <c r="D38" s="145"/>
      <c r="E38" s="123"/>
      <c r="F38" s="123"/>
      <c r="G38" s="126"/>
      <c r="H38" s="126"/>
      <c r="I38" s="126"/>
      <c r="J38" s="126"/>
      <c r="K38" s="127"/>
      <c r="L38" s="127"/>
      <c r="M38" s="126"/>
      <c r="N38" s="126"/>
      <c r="O38" s="126"/>
      <c r="P38" s="126"/>
      <c r="Q38" s="125"/>
      <c r="R38" s="125"/>
      <c r="S38" s="3"/>
    </row>
    <row r="39" spans="1:21" s="4" customFormat="1" ht="15" customHeight="1" x14ac:dyDescent="0.25">
      <c r="A39" s="237" t="s">
        <v>347</v>
      </c>
      <c r="B39" s="124">
        <v>21</v>
      </c>
      <c r="C39" s="124"/>
      <c r="D39" s="145">
        <v>0.28000000000000003</v>
      </c>
      <c r="E39" s="123">
        <v>2</v>
      </c>
      <c r="F39" s="123"/>
      <c r="G39" s="126">
        <v>0.56000000000000005</v>
      </c>
      <c r="H39" s="126">
        <v>0.56000000000000005</v>
      </c>
      <c r="I39" s="126">
        <v>0</v>
      </c>
      <c r="J39" s="126"/>
      <c r="K39" s="127">
        <v>0</v>
      </c>
      <c r="L39" s="127">
        <v>0</v>
      </c>
      <c r="M39" s="126"/>
      <c r="N39" s="126"/>
      <c r="O39" s="126"/>
      <c r="P39" s="126"/>
      <c r="Q39" s="190" t="s">
        <v>109</v>
      </c>
      <c r="R39" s="125" t="s">
        <v>358</v>
      </c>
      <c r="S39" s="3"/>
    </row>
    <row r="40" spans="1:21" s="4" customFormat="1" ht="15" customHeight="1" x14ac:dyDescent="0.25">
      <c r="A40" s="237" t="s">
        <v>347</v>
      </c>
      <c r="B40" s="124">
        <v>21</v>
      </c>
      <c r="C40" s="124"/>
      <c r="D40" s="145">
        <v>0.18</v>
      </c>
      <c r="E40" s="123">
        <v>2</v>
      </c>
      <c r="F40" s="123"/>
      <c r="G40" s="126">
        <v>0.36</v>
      </c>
      <c r="H40" s="126">
        <v>0.36</v>
      </c>
      <c r="I40" s="126">
        <v>0</v>
      </c>
      <c r="J40" s="126"/>
      <c r="K40" s="127">
        <v>0</v>
      </c>
      <c r="L40" s="127">
        <v>0</v>
      </c>
      <c r="M40" s="127"/>
      <c r="N40" s="126"/>
      <c r="O40" s="126"/>
      <c r="P40" s="126"/>
      <c r="Q40" s="190" t="s">
        <v>109</v>
      </c>
      <c r="R40" s="125" t="s">
        <v>357</v>
      </c>
      <c r="S40" s="3"/>
    </row>
    <row r="41" spans="1:21" s="4" customFormat="1" ht="15" customHeight="1" x14ac:dyDescent="0.25">
      <c r="A41" s="237" t="s">
        <v>347</v>
      </c>
      <c r="B41" s="124">
        <v>23.76</v>
      </c>
      <c r="C41" s="123"/>
      <c r="D41" s="145">
        <v>0.36</v>
      </c>
      <c r="E41" s="123">
        <v>2</v>
      </c>
      <c r="F41" s="123"/>
      <c r="G41" s="126">
        <v>0.72</v>
      </c>
      <c r="H41" s="126">
        <v>0.72</v>
      </c>
      <c r="I41" s="126">
        <v>0</v>
      </c>
      <c r="J41" s="126"/>
      <c r="K41" s="127">
        <v>1500</v>
      </c>
      <c r="L41" s="127">
        <v>2500</v>
      </c>
      <c r="M41" s="126"/>
      <c r="N41" s="126"/>
      <c r="O41" s="126"/>
      <c r="P41" s="126"/>
      <c r="Q41" s="190" t="s">
        <v>109</v>
      </c>
      <c r="R41" s="125" t="s">
        <v>355</v>
      </c>
      <c r="S41" s="3"/>
    </row>
    <row r="42" spans="1:21" s="17" customFormat="1" ht="15" customHeight="1" x14ac:dyDescent="0.25">
      <c r="A42" s="237" t="s">
        <v>347</v>
      </c>
      <c r="B42" s="124">
        <v>23.76</v>
      </c>
      <c r="C42" s="123"/>
      <c r="D42" s="191">
        <v>0.41699999999999998</v>
      </c>
      <c r="E42" s="123">
        <v>2</v>
      </c>
      <c r="F42" s="123"/>
      <c r="G42" s="126">
        <v>0.84</v>
      </c>
      <c r="H42" s="126">
        <v>0.84</v>
      </c>
      <c r="I42" s="126">
        <v>0</v>
      </c>
      <c r="J42" s="126"/>
      <c r="K42" s="127">
        <v>500</v>
      </c>
      <c r="L42" s="127">
        <v>0</v>
      </c>
      <c r="M42" s="126"/>
      <c r="N42" s="126"/>
      <c r="O42" s="126"/>
      <c r="P42" s="126"/>
      <c r="Q42" s="190" t="s">
        <v>109</v>
      </c>
      <c r="R42" s="125" t="s">
        <v>359</v>
      </c>
      <c r="S42" s="18"/>
      <c r="T42" s="17" t="str">
        <f t="shared" ref="T42:U45" si="3">UPPER(Q42)</f>
        <v>RAMP FROM</v>
      </c>
      <c r="U42" s="17" t="str">
        <f t="shared" si="3"/>
        <v>US23 N</v>
      </c>
    </row>
    <row r="43" spans="1:21" s="17" customFormat="1" ht="15" customHeight="1" x14ac:dyDescent="0.25">
      <c r="A43" s="237" t="s">
        <v>347</v>
      </c>
      <c r="B43" s="124">
        <v>24.25</v>
      </c>
      <c r="C43" s="123"/>
      <c r="D43" s="191">
        <v>0.31</v>
      </c>
      <c r="E43" s="123">
        <v>2</v>
      </c>
      <c r="F43" s="123"/>
      <c r="G43" s="126">
        <v>0.62</v>
      </c>
      <c r="H43" s="126">
        <v>0.62</v>
      </c>
      <c r="I43" s="126">
        <v>0.18</v>
      </c>
      <c r="J43" s="126"/>
      <c r="K43" s="127">
        <v>0</v>
      </c>
      <c r="L43" s="127">
        <v>0</v>
      </c>
      <c r="M43" s="126"/>
      <c r="N43" s="126"/>
      <c r="O43" s="126"/>
      <c r="P43" s="126"/>
      <c r="Q43" s="190" t="s">
        <v>110</v>
      </c>
      <c r="R43" s="125" t="s">
        <v>360</v>
      </c>
      <c r="S43" s="18"/>
      <c r="T43" s="17" t="str">
        <f t="shared" si="3"/>
        <v>RAMP TO</v>
      </c>
      <c r="U43" s="17" t="str">
        <f t="shared" si="3"/>
        <v xml:space="preserve">US23 N/S </v>
      </c>
    </row>
    <row r="44" spans="1:21" s="17" customFormat="1" ht="15" customHeight="1" x14ac:dyDescent="0.25">
      <c r="A44" s="123" t="s">
        <v>347</v>
      </c>
      <c r="B44" s="124">
        <v>23.8</v>
      </c>
      <c r="C44" s="123"/>
      <c r="D44" s="191">
        <v>0.23</v>
      </c>
      <c r="E44" s="123">
        <v>2</v>
      </c>
      <c r="F44" s="123"/>
      <c r="G44" s="126">
        <v>0.46</v>
      </c>
      <c r="H44" s="126">
        <v>0.46</v>
      </c>
      <c r="I44" s="126">
        <v>0.46</v>
      </c>
      <c r="J44" s="126"/>
      <c r="K44" s="127">
        <v>0</v>
      </c>
      <c r="L44" s="127">
        <v>0</v>
      </c>
      <c r="M44" s="126"/>
      <c r="N44" s="126"/>
      <c r="O44" s="126"/>
      <c r="P44" s="126"/>
      <c r="Q44" s="190" t="s">
        <v>110</v>
      </c>
      <c r="R44" s="125" t="s">
        <v>361</v>
      </c>
      <c r="S44" s="18"/>
      <c r="T44" s="17" t="str">
        <f t="shared" si="3"/>
        <v>RAMP TO</v>
      </c>
      <c r="U44" s="17" t="str">
        <f t="shared" si="3"/>
        <v>IR270CCW CD</v>
      </c>
    </row>
    <row r="45" spans="1:21" s="17" customFormat="1" ht="15" customHeight="1" x14ac:dyDescent="0.25">
      <c r="A45" s="237"/>
      <c r="B45" s="124"/>
      <c r="C45" s="123"/>
      <c r="D45" s="191"/>
      <c r="E45" s="191"/>
      <c r="F45" s="123"/>
      <c r="G45" s="126"/>
      <c r="H45" s="126"/>
      <c r="I45" s="126"/>
      <c r="J45" s="126"/>
      <c r="K45" s="127">
        <v>0</v>
      </c>
      <c r="L45" s="127">
        <v>0</v>
      </c>
      <c r="M45" s="126"/>
      <c r="N45" s="126"/>
      <c r="O45" s="126"/>
      <c r="P45" s="126"/>
      <c r="Q45" s="190"/>
      <c r="R45" s="125"/>
      <c r="S45" s="18"/>
      <c r="T45" s="17" t="str">
        <f t="shared" si="3"/>
        <v/>
      </c>
      <c r="U45" s="17" t="str">
        <f t="shared" si="3"/>
        <v/>
      </c>
    </row>
    <row r="46" spans="1:21" s="17" customFormat="1" ht="15" customHeight="1" x14ac:dyDescent="0.25">
      <c r="A46" s="237" t="s">
        <v>353</v>
      </c>
      <c r="B46" s="124"/>
      <c r="C46" s="123"/>
      <c r="D46" s="191">
        <v>0.59</v>
      </c>
      <c r="E46" s="191">
        <v>2</v>
      </c>
      <c r="F46" s="123"/>
      <c r="G46" s="126">
        <v>1.18</v>
      </c>
      <c r="H46" s="126">
        <v>1.18</v>
      </c>
      <c r="I46" s="126">
        <v>1.18</v>
      </c>
      <c r="J46" s="126">
        <v>0</v>
      </c>
      <c r="K46" s="127">
        <v>4900</v>
      </c>
      <c r="L46" s="127">
        <v>3450</v>
      </c>
      <c r="M46" s="126"/>
      <c r="N46" s="126"/>
      <c r="O46" s="126"/>
      <c r="P46" s="126"/>
      <c r="Q46" s="190" t="s">
        <v>109</v>
      </c>
      <c r="R46" s="125" t="s">
        <v>354</v>
      </c>
      <c r="S46" s="18"/>
    </row>
    <row r="47" spans="1:21" s="17" customFormat="1" ht="15" customHeight="1" x14ac:dyDescent="0.25">
      <c r="A47" s="237" t="s">
        <v>353</v>
      </c>
      <c r="B47" s="124"/>
      <c r="C47" s="123"/>
      <c r="D47" s="191">
        <v>0.13</v>
      </c>
      <c r="E47" s="191">
        <v>2</v>
      </c>
      <c r="F47" s="123"/>
      <c r="G47" s="126">
        <v>0.26</v>
      </c>
      <c r="H47" s="126">
        <v>0.26</v>
      </c>
      <c r="I47" s="126">
        <v>0</v>
      </c>
      <c r="J47" s="126">
        <v>0</v>
      </c>
      <c r="K47" s="127">
        <v>0</v>
      </c>
      <c r="L47" s="127">
        <v>0</v>
      </c>
      <c r="M47" s="127"/>
      <c r="N47" s="126"/>
      <c r="O47" s="126"/>
      <c r="P47" s="126"/>
      <c r="Q47" s="125" t="s">
        <v>109</v>
      </c>
      <c r="R47" s="125" t="s">
        <v>355</v>
      </c>
      <c r="S47" s="18"/>
    </row>
    <row r="48" spans="1:21" s="17" customFormat="1" ht="15" customHeight="1" x14ac:dyDescent="0.25">
      <c r="A48" s="237" t="s">
        <v>353</v>
      </c>
      <c r="B48" s="124"/>
      <c r="C48" s="123"/>
      <c r="D48" s="191">
        <v>0.34</v>
      </c>
      <c r="E48" s="191">
        <v>2</v>
      </c>
      <c r="F48" s="123"/>
      <c r="G48" s="126">
        <v>0.68</v>
      </c>
      <c r="H48" s="126">
        <v>0.68</v>
      </c>
      <c r="I48" s="126">
        <v>0</v>
      </c>
      <c r="J48" s="126">
        <v>0</v>
      </c>
      <c r="K48" s="127">
        <v>700</v>
      </c>
      <c r="L48" s="127">
        <v>1350</v>
      </c>
      <c r="M48" s="126"/>
      <c r="N48" s="126"/>
      <c r="O48" s="126"/>
      <c r="P48" s="126"/>
      <c r="Q48" s="125" t="s">
        <v>109</v>
      </c>
      <c r="R48" s="125" t="s">
        <v>356</v>
      </c>
      <c r="S48" s="18"/>
    </row>
    <row r="49" spans="1:21" s="17" customFormat="1" ht="15" customHeight="1" x14ac:dyDescent="0.25">
      <c r="A49" s="237" t="s">
        <v>353</v>
      </c>
      <c r="B49" s="124"/>
      <c r="C49" s="123"/>
      <c r="D49" s="191">
        <v>0.21</v>
      </c>
      <c r="E49" s="191">
        <v>2</v>
      </c>
      <c r="F49" s="123"/>
      <c r="G49" s="126">
        <v>0.43</v>
      </c>
      <c r="H49" s="126">
        <v>0.43</v>
      </c>
      <c r="I49" s="126">
        <v>0</v>
      </c>
      <c r="J49" s="126">
        <v>0</v>
      </c>
      <c r="K49" s="127">
        <v>0</v>
      </c>
      <c r="L49" s="127">
        <v>0</v>
      </c>
      <c r="M49" s="126"/>
      <c r="N49" s="126"/>
      <c r="O49" s="126"/>
      <c r="P49" s="126"/>
      <c r="Q49" s="125" t="s">
        <v>110</v>
      </c>
      <c r="R49" s="125" t="s">
        <v>357</v>
      </c>
      <c r="S49" s="18"/>
      <c r="T49" s="17" t="s">
        <v>110</v>
      </c>
      <c r="U49" s="17" t="s">
        <v>357</v>
      </c>
    </row>
    <row r="50" spans="1:21" s="17" customFormat="1" ht="15" customHeight="1" x14ac:dyDescent="0.25">
      <c r="A50" s="237" t="s">
        <v>353</v>
      </c>
      <c r="B50" s="123"/>
      <c r="C50" s="123"/>
      <c r="D50" s="191">
        <v>0.49</v>
      </c>
      <c r="E50" s="191">
        <v>2</v>
      </c>
      <c r="F50" s="123"/>
      <c r="G50" s="126">
        <v>0.99</v>
      </c>
      <c r="H50" s="126">
        <v>0.99</v>
      </c>
      <c r="I50" s="126">
        <v>0.99</v>
      </c>
      <c r="J50" s="126">
        <v>0</v>
      </c>
      <c r="K50" s="127">
        <v>0</v>
      </c>
      <c r="L50" s="127">
        <v>0</v>
      </c>
      <c r="M50" s="126"/>
      <c r="N50" s="126"/>
      <c r="O50" s="126"/>
      <c r="P50" s="126"/>
      <c r="Q50" s="190" t="s">
        <v>110</v>
      </c>
      <c r="R50" s="125" t="s">
        <v>358</v>
      </c>
      <c r="S50" s="18"/>
      <c r="T50" s="17" t="s">
        <v>110</v>
      </c>
      <c r="U50" s="17" t="s">
        <v>358</v>
      </c>
    </row>
    <row r="51" spans="1:21" s="17" customFormat="1" ht="15" customHeight="1" x14ac:dyDescent="0.25">
      <c r="A51" s="210"/>
      <c r="B51" s="124"/>
      <c r="C51" s="124"/>
      <c r="D51" s="145"/>
      <c r="E51" s="191"/>
      <c r="F51" s="123"/>
      <c r="G51" s="126"/>
      <c r="H51" s="126"/>
      <c r="I51" s="126"/>
      <c r="J51" s="126"/>
      <c r="K51" s="127"/>
      <c r="L51" s="127"/>
      <c r="M51" s="126"/>
      <c r="N51" s="126"/>
      <c r="O51" s="126"/>
      <c r="P51" s="126"/>
      <c r="Q51" s="125"/>
      <c r="R51" s="125"/>
      <c r="S51" s="18"/>
      <c r="T51" s="17" t="str">
        <f>UPPER(Q51)</f>
        <v/>
      </c>
      <c r="U51" s="17" t="str">
        <f>UPPER(R51)</f>
        <v/>
      </c>
    </row>
    <row r="52" spans="1:21" s="16" customFormat="1" ht="15" customHeight="1" x14ac:dyDescent="0.25">
      <c r="A52" s="210" t="s">
        <v>328</v>
      </c>
      <c r="B52" s="131">
        <v>22.25</v>
      </c>
      <c r="C52" s="130"/>
      <c r="D52" s="201">
        <v>0.2</v>
      </c>
      <c r="E52" s="191">
        <v>2</v>
      </c>
      <c r="F52" s="130"/>
      <c r="G52" s="202">
        <v>0.4</v>
      </c>
      <c r="H52" s="202">
        <v>0.4</v>
      </c>
      <c r="I52" s="202"/>
      <c r="J52" s="202"/>
      <c r="K52" s="203">
        <v>1000</v>
      </c>
      <c r="L52" s="203">
        <v>0</v>
      </c>
      <c r="M52" s="203"/>
      <c r="N52" s="202"/>
      <c r="O52" s="202"/>
      <c r="P52" s="202"/>
      <c r="Q52" s="190" t="s">
        <v>110</v>
      </c>
      <c r="R52" s="132" t="s">
        <v>365</v>
      </c>
      <c r="S52" s="15"/>
      <c r="T52" s="16" t="str">
        <f>UPPER(Q52)</f>
        <v>RAMP TO</v>
      </c>
      <c r="U52" s="16" t="str">
        <f>UPPER(R52)</f>
        <v>SR315 N/S</v>
      </c>
    </row>
    <row r="53" spans="1:21" s="17" customFormat="1" ht="15" customHeight="1" x14ac:dyDescent="0.25">
      <c r="A53" s="123" t="s">
        <v>328</v>
      </c>
      <c r="B53" s="124">
        <v>22.5</v>
      </c>
      <c r="C53" s="124"/>
      <c r="D53" s="145">
        <v>0.35</v>
      </c>
      <c r="E53" s="191">
        <v>2</v>
      </c>
      <c r="F53" s="123"/>
      <c r="G53" s="126">
        <v>0.7</v>
      </c>
      <c r="H53" s="126">
        <v>0.7</v>
      </c>
      <c r="I53" s="126">
        <v>0.72</v>
      </c>
      <c r="J53" s="126"/>
      <c r="K53" s="127">
        <v>560</v>
      </c>
      <c r="L53" s="127">
        <v>0</v>
      </c>
      <c r="M53" s="126"/>
      <c r="N53" s="126"/>
      <c r="O53" s="126"/>
      <c r="P53" s="126"/>
      <c r="Q53" s="190" t="s">
        <v>110</v>
      </c>
      <c r="R53" s="125" t="s">
        <v>358</v>
      </c>
      <c r="S53" s="18"/>
      <c r="T53" s="17" t="str">
        <f>UPPER(Q53)</f>
        <v>RAMP TO</v>
      </c>
    </row>
    <row r="54" spans="1:21" s="17" customFormat="1" ht="15" customHeight="1" x14ac:dyDescent="0.25">
      <c r="A54" s="123" t="s">
        <v>328</v>
      </c>
      <c r="B54" s="124">
        <v>22.53</v>
      </c>
      <c r="C54" s="124"/>
      <c r="D54" s="145">
        <v>0.49</v>
      </c>
      <c r="E54" s="191">
        <v>2</v>
      </c>
      <c r="F54" s="123"/>
      <c r="G54" s="126">
        <v>0.98</v>
      </c>
      <c r="H54" s="126">
        <v>0.98</v>
      </c>
      <c r="I54" s="126"/>
      <c r="J54" s="126"/>
      <c r="K54" s="127">
        <v>0</v>
      </c>
      <c r="L54" s="127">
        <v>0</v>
      </c>
      <c r="M54" s="126"/>
      <c r="N54" s="126"/>
      <c r="O54" s="126"/>
      <c r="P54" s="126"/>
      <c r="Q54" s="190" t="s">
        <v>110</v>
      </c>
      <c r="R54" s="125" t="s">
        <v>357</v>
      </c>
      <c r="S54" s="18"/>
      <c r="T54" s="17" t="str">
        <f>UPPER(Q54)</f>
        <v>RAMP TO</v>
      </c>
      <c r="U54" s="17" t="str">
        <f>UPPER(R54)</f>
        <v>SR315 N</v>
      </c>
    </row>
    <row r="55" spans="1:21" s="17" customFormat="1" ht="15" customHeight="1" x14ac:dyDescent="0.25">
      <c r="A55" s="122" t="s">
        <v>328</v>
      </c>
      <c r="B55" s="124">
        <v>22.55</v>
      </c>
      <c r="C55" s="124"/>
      <c r="D55" s="145">
        <v>0.28999999999999998</v>
      </c>
      <c r="E55" s="191">
        <v>2</v>
      </c>
      <c r="F55" s="123"/>
      <c r="G55" s="126">
        <v>0.57999999999999996</v>
      </c>
      <c r="H55" s="126">
        <v>0.57999999999999996</v>
      </c>
      <c r="I55" s="126"/>
      <c r="J55" s="126"/>
      <c r="K55" s="127">
        <v>0</v>
      </c>
      <c r="L55" s="127">
        <v>0</v>
      </c>
      <c r="M55" s="126"/>
      <c r="N55" s="126"/>
      <c r="O55" s="126"/>
      <c r="P55" s="126"/>
      <c r="Q55" s="190" t="s">
        <v>110</v>
      </c>
      <c r="R55" s="125" t="s">
        <v>366</v>
      </c>
      <c r="S55" s="18"/>
      <c r="T55" s="17" t="str">
        <f>UPPER(Q55)</f>
        <v>RAMP TO</v>
      </c>
      <c r="U55" s="17" t="str">
        <f>UPPER(R55)</f>
        <v>IR270 CW CD</v>
      </c>
    </row>
    <row r="56" spans="1:21" s="17" customFormat="1" ht="15" customHeight="1" x14ac:dyDescent="0.25">
      <c r="A56" s="210" t="s">
        <v>328</v>
      </c>
      <c r="B56" s="124">
        <v>23.75</v>
      </c>
      <c r="C56" s="124"/>
      <c r="D56" s="145">
        <v>0.61</v>
      </c>
      <c r="E56" s="191">
        <v>2</v>
      </c>
      <c r="F56" s="123"/>
      <c r="G56" s="126">
        <v>1.22</v>
      </c>
      <c r="H56" s="126">
        <v>1.22</v>
      </c>
      <c r="I56" s="126"/>
      <c r="J56" s="126"/>
      <c r="K56" s="127">
        <v>1600</v>
      </c>
      <c r="L56" s="127">
        <v>0</v>
      </c>
      <c r="M56" s="126"/>
      <c r="N56" s="126"/>
      <c r="O56" s="126"/>
      <c r="P56" s="126"/>
      <c r="Q56" s="125" t="s">
        <v>109</v>
      </c>
      <c r="R56" s="125" t="s">
        <v>355</v>
      </c>
      <c r="S56" s="18"/>
      <c r="T56" s="17" t="str">
        <f>UPPER(Q56)</f>
        <v>RAMP FROM</v>
      </c>
      <c r="U56" s="17" t="str">
        <f>UPPER(R56)</f>
        <v>US23 S</v>
      </c>
    </row>
    <row r="57" spans="1:21" s="17" customFormat="1" ht="15" customHeight="1" x14ac:dyDescent="0.25">
      <c r="A57" s="210" t="s">
        <v>328</v>
      </c>
      <c r="B57" s="124">
        <v>23.76</v>
      </c>
      <c r="C57" s="124"/>
      <c r="D57" s="145">
        <v>0.15</v>
      </c>
      <c r="E57" s="191">
        <v>2</v>
      </c>
      <c r="F57" s="123"/>
      <c r="G57" s="126">
        <v>0.3</v>
      </c>
      <c r="H57" s="126">
        <v>0.3</v>
      </c>
      <c r="I57" s="126"/>
      <c r="J57" s="126"/>
      <c r="K57" s="127">
        <v>0</v>
      </c>
      <c r="L57" s="127">
        <v>0</v>
      </c>
      <c r="M57" s="126"/>
      <c r="N57" s="126"/>
      <c r="O57" s="126"/>
      <c r="P57" s="126"/>
      <c r="Q57" s="125" t="s">
        <v>109</v>
      </c>
      <c r="R57" s="125" t="s">
        <v>359</v>
      </c>
      <c r="S57" s="18"/>
      <c r="T57" s="17" t="str">
        <f>UPPER(Q57)</f>
        <v>RAMP FROM</v>
      </c>
    </row>
    <row r="58" spans="1:21" ht="15" customHeight="1" thickBot="1" x14ac:dyDescent="0.3">
      <c r="A58" s="161"/>
      <c r="B58" s="161"/>
      <c r="C58" s="161"/>
      <c r="D58" s="238"/>
      <c r="E58" s="238"/>
      <c r="F58" s="161"/>
      <c r="G58" s="215"/>
      <c r="H58" s="215"/>
      <c r="I58" s="215"/>
      <c r="J58" s="215"/>
      <c r="K58" s="216"/>
      <c r="L58" s="216"/>
      <c r="M58" s="215"/>
      <c r="N58" s="215"/>
      <c r="O58" s="215"/>
      <c r="P58" s="215"/>
      <c r="Q58" s="239" t="s">
        <v>10</v>
      </c>
      <c r="R58" s="162" t="s">
        <v>10</v>
      </c>
      <c r="T58" t="str">
        <f t="shared" ref="T58:U58" si="4">UPPER(Q58)</f>
        <v/>
      </c>
      <c r="U58" t="str">
        <f t="shared" si="4"/>
        <v/>
      </c>
    </row>
    <row r="59" spans="1:21" ht="15" customHeight="1" thickBot="1" x14ac:dyDescent="0.3">
      <c r="A59" s="297"/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9"/>
    </row>
    <row r="60" spans="1:21" ht="15" customHeight="1" thickBot="1" x14ac:dyDescent="0.3">
      <c r="A60" s="317" t="str">
        <f>'DEL1'!A68</f>
        <v>TOTAL CARRIED TO SUBUMMARY, SHEET P.06</v>
      </c>
      <c r="B60" s="318"/>
      <c r="C60" s="318"/>
      <c r="D60" s="318"/>
      <c r="E60" s="319"/>
      <c r="F60" s="116" t="str">
        <f>IF(SUM(F25:F58)&gt;0,SUM(F25:F58)," ")</f>
        <v xml:space="preserve"> </v>
      </c>
      <c r="G60" s="244">
        <f t="shared" ref="G60:M60" si="5">IF(SUM(G6:G58)&gt;0,SUM(G6:G58)," ")</f>
        <v>34.209999999999987</v>
      </c>
      <c r="H60" s="244">
        <f t="shared" si="5"/>
        <v>34.209999999999987</v>
      </c>
      <c r="I60" s="244">
        <f t="shared" si="5"/>
        <v>6.46</v>
      </c>
      <c r="J60" s="244" t="str">
        <f t="shared" si="5"/>
        <v xml:space="preserve"> </v>
      </c>
      <c r="K60" s="265">
        <f t="shared" si="5"/>
        <v>56078</v>
      </c>
      <c r="L60" s="265">
        <f t="shared" si="5"/>
        <v>46262</v>
      </c>
      <c r="M60" s="244" t="str">
        <f t="shared" si="5"/>
        <v xml:space="preserve"> </v>
      </c>
      <c r="N60" s="116" t="str">
        <f>IF(SUM(N25:N58)&gt;0,SUM(N25:N58)," ")</f>
        <v xml:space="preserve"> </v>
      </c>
      <c r="O60" s="116"/>
      <c r="P60" s="116" t="str">
        <f>IF(SUM(P25:P58)&gt;0,SUM(P25:P58)," ")</f>
        <v xml:space="preserve"> </v>
      </c>
      <c r="Q60" s="245"/>
      <c r="R60" s="245"/>
    </row>
    <row r="61" spans="1:21" ht="15" customHeight="1" x14ac:dyDescent="0.25"/>
    <row r="73" spans="5:12" ht="15.75" x14ac:dyDescent="0.3">
      <c r="E73" s="346"/>
      <c r="F73" s="346"/>
    </row>
    <row r="74" spans="5:12" x14ac:dyDescent="0.25">
      <c r="G74" s="6"/>
      <c r="H74" s="6"/>
      <c r="I74" s="6"/>
      <c r="J74" s="6"/>
      <c r="K74" s="7"/>
      <c r="L74" s="7"/>
    </row>
  </sheetData>
  <mergeCells count="9">
    <mergeCell ref="A59:R59"/>
    <mergeCell ref="A60:E60"/>
    <mergeCell ref="E73:F73"/>
    <mergeCell ref="A1:A5"/>
    <mergeCell ref="B1:C4"/>
    <mergeCell ref="D1:D5"/>
    <mergeCell ref="E1:E5"/>
    <mergeCell ref="F1:P1"/>
    <mergeCell ref="Q1:R4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0D7AAE1-8F5B-488A-8F87-85ADCA6CEFF1}">
          <x14:formula1>
            <xm:f>'I:\ProjectData\098316_D06-PMF-FY20\Design\Roadway\EngData\DATA\[D06-PMF-FY20-098316.xlsm]LOOKUP'!#REF!</xm:f>
          </x14:formula1>
          <xm:sqref>G3:L3</xm:sqref>
        </x14:dataValidation>
        <x14:dataValidation type="list" allowBlank="1" showInputMessage="1" showErrorMessage="1" xr:uid="{9CC47FD2-AEEF-44C9-9EA9-A5E225EA6FF7}">
          <x14:formula1>
            <xm:f>'I:\ProjectData\098315_D06-PMF-FY19\Design\Roadway\EngData\[D06-PMF-FY19-098315.xlsm]LOOKUP'!#REF!</xm:f>
          </x14:formula1>
          <xm:sqref>F3 M3:P3 F4:P4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29D1-126E-4969-B1CC-30172D58DFEF}">
  <sheetPr>
    <tabColor rgb="FF00B050"/>
  </sheetPr>
  <dimension ref="A1:U72"/>
  <sheetViews>
    <sheetView topLeftCell="A31" workbookViewId="0">
      <selection sqref="A1:R58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1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16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21" s="17" customFormat="1" ht="15" customHeight="1" x14ac:dyDescent="0.25">
      <c r="A6" s="210" t="s">
        <v>367</v>
      </c>
      <c r="B6" s="211"/>
      <c r="C6" s="211"/>
      <c r="D6" s="152">
        <v>0.34</v>
      </c>
      <c r="E6" s="153">
        <v>2</v>
      </c>
      <c r="F6" s="210"/>
      <c r="G6" s="213">
        <v>0.68</v>
      </c>
      <c r="H6" s="213">
        <v>0.68</v>
      </c>
      <c r="I6" s="213">
        <v>0</v>
      </c>
      <c r="J6" s="213"/>
      <c r="K6" s="214">
        <v>0</v>
      </c>
      <c r="L6" s="214">
        <v>0</v>
      </c>
      <c r="M6" s="213"/>
      <c r="N6" s="213"/>
      <c r="O6" s="213"/>
      <c r="P6" s="213"/>
      <c r="Q6" s="190" t="s">
        <v>109</v>
      </c>
      <c r="R6" s="190" t="s">
        <v>358</v>
      </c>
      <c r="S6" s="18"/>
      <c r="T6" s="17" t="str">
        <f t="shared" ref="T6:T12" si="0">UPPER(Q6)</f>
        <v>RAMP FROM</v>
      </c>
    </row>
    <row r="7" spans="1:21" s="17" customFormat="1" ht="15" customHeight="1" x14ac:dyDescent="0.25">
      <c r="A7" s="122" t="s">
        <v>367</v>
      </c>
      <c r="B7" s="124"/>
      <c r="C7" s="124"/>
      <c r="D7" s="145">
        <v>0.68700000000000006</v>
      </c>
      <c r="E7" s="191">
        <v>2</v>
      </c>
      <c r="F7" s="123"/>
      <c r="G7" s="126">
        <v>1.3800000000000001</v>
      </c>
      <c r="H7" s="126">
        <v>1.3800000000000001</v>
      </c>
      <c r="I7" s="126">
        <v>1.38</v>
      </c>
      <c r="J7" s="126"/>
      <c r="K7" s="127">
        <v>1100</v>
      </c>
      <c r="L7" s="127">
        <v>920</v>
      </c>
      <c r="M7" s="126"/>
      <c r="N7" s="126"/>
      <c r="O7" s="126"/>
      <c r="P7" s="126"/>
      <c r="Q7" s="125" t="s">
        <v>109</v>
      </c>
      <c r="R7" s="125" t="s">
        <v>357</v>
      </c>
      <c r="S7" s="18"/>
      <c r="T7" s="17" t="str">
        <f t="shared" si="0"/>
        <v>RAMP FROM</v>
      </c>
      <c r="U7" s="17" t="str">
        <f t="shared" ref="U7:U12" si="1">UPPER(R7)</f>
        <v>SR315 N</v>
      </c>
    </row>
    <row r="8" spans="1:21" s="16" customFormat="1" ht="15" customHeight="1" x14ac:dyDescent="0.25">
      <c r="A8" s="210" t="s">
        <v>367</v>
      </c>
      <c r="B8" s="131"/>
      <c r="C8" s="130"/>
      <c r="D8" s="201">
        <v>0.43</v>
      </c>
      <c r="E8" s="191">
        <v>2</v>
      </c>
      <c r="F8" s="130"/>
      <c r="G8" s="202">
        <v>0.86</v>
      </c>
      <c r="H8" s="202">
        <v>0.86</v>
      </c>
      <c r="I8" s="202">
        <v>0.72</v>
      </c>
      <c r="J8" s="202"/>
      <c r="K8" s="203">
        <v>4880</v>
      </c>
      <c r="L8" s="203">
        <v>2400</v>
      </c>
      <c r="M8" s="203"/>
      <c r="N8" s="202"/>
      <c r="O8" s="202"/>
      <c r="P8" s="202"/>
      <c r="Q8" s="190" t="s">
        <v>110</v>
      </c>
      <c r="R8" s="132" t="s">
        <v>368</v>
      </c>
      <c r="S8" s="15"/>
      <c r="T8" s="16" t="str">
        <f t="shared" si="0"/>
        <v>RAMP TO</v>
      </c>
      <c r="U8" s="16" t="str">
        <f t="shared" si="1"/>
        <v>IR270 CW</v>
      </c>
    </row>
    <row r="9" spans="1:21" ht="15" customHeight="1" x14ac:dyDescent="0.25">
      <c r="A9" s="123" t="s">
        <v>367</v>
      </c>
      <c r="B9" s="131"/>
      <c r="C9" s="130"/>
      <c r="D9" s="201">
        <v>0.27</v>
      </c>
      <c r="E9" s="191">
        <v>2</v>
      </c>
      <c r="F9" s="130"/>
      <c r="G9" s="202">
        <v>0.54</v>
      </c>
      <c r="H9" s="202">
        <v>0.54</v>
      </c>
      <c r="I9" s="202">
        <v>0</v>
      </c>
      <c r="J9" s="202"/>
      <c r="K9" s="203"/>
      <c r="L9" s="203"/>
      <c r="M9" s="203"/>
      <c r="N9" s="202"/>
      <c r="O9" s="202"/>
      <c r="P9" s="202"/>
      <c r="Q9" s="190" t="s">
        <v>110</v>
      </c>
      <c r="R9" s="132" t="s">
        <v>356</v>
      </c>
      <c r="T9" t="str">
        <f t="shared" si="0"/>
        <v>RAMP TO</v>
      </c>
      <c r="U9" t="str">
        <f t="shared" si="1"/>
        <v>US23 N/S</v>
      </c>
    </row>
    <row r="10" spans="1:21" ht="15" customHeight="1" x14ac:dyDescent="0.25">
      <c r="A10" s="130"/>
      <c r="B10" s="131"/>
      <c r="C10" s="130"/>
      <c r="D10" s="143"/>
      <c r="E10" s="130"/>
      <c r="F10" s="130"/>
      <c r="G10" s="202"/>
      <c r="H10" s="202"/>
      <c r="I10" s="202"/>
      <c r="J10" s="202"/>
      <c r="K10" s="203"/>
      <c r="L10" s="203"/>
      <c r="M10" s="203"/>
      <c r="N10" s="202"/>
      <c r="O10" s="202"/>
      <c r="P10" s="202"/>
      <c r="Q10" s="132"/>
      <c r="R10" s="132"/>
      <c r="T10" t="str">
        <f t="shared" si="0"/>
        <v/>
      </c>
      <c r="U10" t="str">
        <f t="shared" si="1"/>
        <v/>
      </c>
    </row>
    <row r="11" spans="1:21" ht="15" customHeight="1" x14ac:dyDescent="0.25">
      <c r="A11" s="210" t="s">
        <v>349</v>
      </c>
      <c r="B11" s="131">
        <v>30.46</v>
      </c>
      <c r="C11" s="130"/>
      <c r="D11" s="143">
        <v>0.27999999999999936</v>
      </c>
      <c r="E11" s="191"/>
      <c r="F11" s="130"/>
      <c r="G11" s="202">
        <v>0.56000000000000005</v>
      </c>
      <c r="H11" s="202">
        <v>0.56000000000000005</v>
      </c>
      <c r="I11" s="202">
        <v>0</v>
      </c>
      <c r="J11" s="202"/>
      <c r="K11" s="203">
        <v>300</v>
      </c>
      <c r="L11" s="203">
        <v>880</v>
      </c>
      <c r="M11" s="202"/>
      <c r="N11" s="202"/>
      <c r="O11" s="202"/>
      <c r="P11" s="202"/>
      <c r="Q11" s="125" t="s">
        <v>109</v>
      </c>
      <c r="R11" s="132" t="s">
        <v>369</v>
      </c>
      <c r="T11" t="str">
        <f t="shared" si="0"/>
        <v>RAMP FROM</v>
      </c>
      <c r="U11" t="str">
        <f t="shared" si="1"/>
        <v>SR-161 E</v>
      </c>
    </row>
    <row r="12" spans="1:21" ht="15" customHeight="1" x14ac:dyDescent="0.25">
      <c r="A12" s="210" t="s">
        <v>349</v>
      </c>
      <c r="B12" s="131">
        <v>30.63</v>
      </c>
      <c r="C12" s="130"/>
      <c r="D12" s="143">
        <v>0.52999999999999936</v>
      </c>
      <c r="E12" s="191"/>
      <c r="F12" s="130"/>
      <c r="G12" s="202">
        <v>1.06</v>
      </c>
      <c r="H12" s="202">
        <v>1.06</v>
      </c>
      <c r="I12" s="202">
        <v>0</v>
      </c>
      <c r="J12" s="202"/>
      <c r="K12" s="203">
        <v>1000</v>
      </c>
      <c r="L12" s="203">
        <v>0</v>
      </c>
      <c r="M12" s="203"/>
      <c r="N12" s="202"/>
      <c r="O12" s="202"/>
      <c r="P12" s="202"/>
      <c r="Q12" s="190" t="s">
        <v>110</v>
      </c>
      <c r="R12" s="132" t="s">
        <v>370</v>
      </c>
      <c r="T12" t="str">
        <f t="shared" si="0"/>
        <v>RAMP TO</v>
      </c>
      <c r="U12" t="str">
        <f t="shared" si="1"/>
        <v>SR-161 W</v>
      </c>
    </row>
    <row r="13" spans="1:21" ht="15" customHeight="1" x14ac:dyDescent="0.25">
      <c r="A13" s="210" t="s">
        <v>349</v>
      </c>
      <c r="B13" s="131">
        <v>30.74</v>
      </c>
      <c r="C13" s="130"/>
      <c r="D13" s="143">
        <v>0.49</v>
      </c>
      <c r="E13" s="191"/>
      <c r="F13" s="130"/>
      <c r="G13" s="202">
        <v>0.98</v>
      </c>
      <c r="H13" s="202">
        <v>0.98</v>
      </c>
      <c r="I13" s="202">
        <v>0.98</v>
      </c>
      <c r="J13" s="202"/>
      <c r="K13" s="203">
        <v>500</v>
      </c>
      <c r="L13" s="203">
        <v>0</v>
      </c>
      <c r="M13" s="203"/>
      <c r="N13" s="202"/>
      <c r="O13" s="202"/>
      <c r="P13" s="202"/>
      <c r="Q13" s="190" t="s">
        <v>110</v>
      </c>
      <c r="R13" s="132" t="s">
        <v>369</v>
      </c>
    </row>
    <row r="14" spans="1:21" ht="15" customHeight="1" x14ac:dyDescent="0.25">
      <c r="A14" s="210" t="s">
        <v>350</v>
      </c>
      <c r="B14" s="131">
        <v>29.83</v>
      </c>
      <c r="C14" s="130"/>
      <c r="D14" s="143">
        <v>1.1500000000000004</v>
      </c>
      <c r="E14" s="191"/>
      <c r="F14" s="130"/>
      <c r="G14" s="202">
        <v>2.2999999999999998</v>
      </c>
      <c r="H14" s="202">
        <v>2.2999999999999998</v>
      </c>
      <c r="I14" s="202">
        <v>2.2999999999999998</v>
      </c>
      <c r="J14" s="202"/>
      <c r="K14" s="203">
        <v>2950</v>
      </c>
      <c r="L14" s="203">
        <v>0</v>
      </c>
      <c r="M14" s="203"/>
      <c r="N14" s="202"/>
      <c r="O14" s="202"/>
      <c r="P14" s="202"/>
      <c r="Q14" s="190" t="s">
        <v>110</v>
      </c>
      <c r="R14" s="132" t="s">
        <v>369</v>
      </c>
    </row>
    <row r="15" spans="1:21" ht="15" customHeight="1" x14ac:dyDescent="0.25">
      <c r="A15" s="210" t="s">
        <v>350</v>
      </c>
      <c r="B15" s="131">
        <v>30.83</v>
      </c>
      <c r="C15" s="130"/>
      <c r="D15" s="143">
        <v>0.45000000000000107</v>
      </c>
      <c r="E15" s="191"/>
      <c r="F15" s="130"/>
      <c r="G15" s="202">
        <v>0.91</v>
      </c>
      <c r="H15" s="202">
        <v>0.91</v>
      </c>
      <c r="I15" s="202">
        <v>0.91</v>
      </c>
      <c r="J15" s="202"/>
      <c r="K15" s="203">
        <v>630</v>
      </c>
      <c r="L15" s="203">
        <v>0</v>
      </c>
      <c r="M15" s="203"/>
      <c r="N15" s="202"/>
      <c r="O15" s="202"/>
      <c r="P15" s="202"/>
      <c r="Q15" s="125" t="s">
        <v>109</v>
      </c>
      <c r="R15" s="132" t="s">
        <v>369</v>
      </c>
    </row>
    <row r="16" spans="1:21" ht="15" customHeight="1" x14ac:dyDescent="0.25">
      <c r="A16" s="123"/>
      <c r="B16" s="131"/>
      <c r="C16" s="130"/>
      <c r="D16" s="143"/>
      <c r="E16" s="191"/>
      <c r="F16" s="130"/>
      <c r="G16" s="202"/>
      <c r="H16" s="202"/>
      <c r="I16" s="202"/>
      <c r="J16" s="202"/>
      <c r="K16" s="203"/>
      <c r="L16" s="203"/>
      <c r="M16" s="203"/>
      <c r="N16" s="202"/>
      <c r="O16" s="202"/>
      <c r="P16" s="202"/>
      <c r="Q16" s="132"/>
      <c r="R16" s="132"/>
      <c r="T16" t="str">
        <f>UPPER(Q16)</f>
        <v/>
      </c>
      <c r="U16" t="str">
        <f>UPPER(R16)</f>
        <v/>
      </c>
    </row>
    <row r="17" spans="1:21" s="17" customFormat="1" ht="15" customHeight="1" x14ac:dyDescent="0.25">
      <c r="A17" s="210" t="s">
        <v>333</v>
      </c>
      <c r="B17" s="124">
        <v>31.89</v>
      </c>
      <c r="C17" s="124"/>
      <c r="D17" s="145">
        <v>0.32000000000000028</v>
      </c>
      <c r="E17" s="191">
        <v>2</v>
      </c>
      <c r="F17" s="123"/>
      <c r="G17" s="126">
        <v>0.65</v>
      </c>
      <c r="H17" s="126">
        <v>0.65</v>
      </c>
      <c r="I17" s="126">
        <v>0.65</v>
      </c>
      <c r="J17" s="126">
        <v>0</v>
      </c>
      <c r="K17" s="127">
        <v>6400</v>
      </c>
      <c r="L17" s="127">
        <v>400</v>
      </c>
      <c r="M17" s="126"/>
      <c r="N17" s="126"/>
      <c r="O17" s="126"/>
      <c r="P17" s="126"/>
      <c r="Q17" s="125" t="s">
        <v>110</v>
      </c>
      <c r="R17" s="125" t="s">
        <v>327</v>
      </c>
      <c r="S17" s="18"/>
      <c r="T17" s="17" t="str">
        <f>UPPER(Q17)</f>
        <v>RAMP TO</v>
      </c>
      <c r="U17" s="17" t="str">
        <f>UPPER(R17)</f>
        <v>MORSE RD</v>
      </c>
    </row>
    <row r="18" spans="1:21" s="17" customFormat="1" ht="15" customHeight="1" x14ac:dyDescent="0.25">
      <c r="A18" s="210" t="s">
        <v>333</v>
      </c>
      <c r="B18" s="124">
        <v>32.49</v>
      </c>
      <c r="C18" s="124"/>
      <c r="D18" s="145">
        <v>0.38</v>
      </c>
      <c r="E18" s="191">
        <v>2</v>
      </c>
      <c r="F18" s="123"/>
      <c r="G18" s="126">
        <v>0.76</v>
      </c>
      <c r="H18" s="126">
        <v>0.76</v>
      </c>
      <c r="I18" s="126">
        <v>0</v>
      </c>
      <c r="J18" s="126">
        <v>0</v>
      </c>
      <c r="K18" s="127">
        <v>1330</v>
      </c>
      <c r="L18" s="127">
        <v>0</v>
      </c>
      <c r="M18" s="126"/>
      <c r="N18" s="126"/>
      <c r="O18" s="126"/>
      <c r="P18" s="126"/>
      <c r="Q18" s="190" t="s">
        <v>109</v>
      </c>
      <c r="R18" s="125" t="s">
        <v>327</v>
      </c>
      <c r="S18" s="18"/>
      <c r="T18" s="17" t="str">
        <f>UPPER(Q18)</f>
        <v>RAMP FROM</v>
      </c>
    </row>
    <row r="19" spans="1:21" s="17" customFormat="1" ht="15" customHeight="1" x14ac:dyDescent="0.25">
      <c r="A19" s="123" t="s">
        <v>328</v>
      </c>
      <c r="B19" s="124">
        <v>31.95</v>
      </c>
      <c r="C19" s="124"/>
      <c r="D19" s="145">
        <v>0.22000000000000064</v>
      </c>
      <c r="E19" s="191">
        <v>2</v>
      </c>
      <c r="F19" s="123"/>
      <c r="G19" s="126">
        <v>0.45</v>
      </c>
      <c r="H19" s="126">
        <v>0.45</v>
      </c>
      <c r="I19" s="126">
        <v>0.45</v>
      </c>
      <c r="J19" s="126">
        <v>0</v>
      </c>
      <c r="K19" s="127">
        <v>6000</v>
      </c>
      <c r="L19" s="127">
        <v>1100</v>
      </c>
      <c r="M19" s="126"/>
      <c r="N19" s="126"/>
      <c r="O19" s="126"/>
      <c r="P19" s="126"/>
      <c r="Q19" s="125" t="s">
        <v>110</v>
      </c>
      <c r="R19" s="125" t="s">
        <v>327</v>
      </c>
      <c r="S19" s="18"/>
      <c r="T19" s="17" t="str">
        <f>UPPER(Q19)</f>
        <v>RAMP TO</v>
      </c>
      <c r="U19" s="17" t="str">
        <f>UPPER(R19)</f>
        <v>MORSE RD</v>
      </c>
    </row>
    <row r="20" spans="1:21" s="17" customFormat="1" ht="15" customHeight="1" x14ac:dyDescent="0.25">
      <c r="A20" s="123" t="s">
        <v>328</v>
      </c>
      <c r="B20" s="124">
        <v>32.5</v>
      </c>
      <c r="C20" s="124"/>
      <c r="D20" s="145">
        <v>0.44</v>
      </c>
      <c r="E20" s="191">
        <v>2</v>
      </c>
      <c r="F20" s="123"/>
      <c r="G20" s="126">
        <v>0.88</v>
      </c>
      <c r="H20" s="126">
        <v>0.88</v>
      </c>
      <c r="I20" s="126">
        <v>0.88</v>
      </c>
      <c r="J20" s="126">
        <v>0</v>
      </c>
      <c r="K20" s="127">
        <v>1710</v>
      </c>
      <c r="L20" s="127">
        <v>0</v>
      </c>
      <c r="M20" s="126"/>
      <c r="N20" s="126"/>
      <c r="O20" s="126"/>
      <c r="P20" s="126"/>
      <c r="Q20" s="125" t="s">
        <v>109</v>
      </c>
      <c r="R20" s="125" t="s">
        <v>327</v>
      </c>
      <c r="S20" s="18"/>
      <c r="T20" s="17" t="str">
        <f>UPPER(Q20)</f>
        <v>RAMP FROM</v>
      </c>
    </row>
    <row r="21" spans="1:21" s="17" customFormat="1" ht="15" customHeight="1" x14ac:dyDescent="0.25">
      <c r="A21" s="210"/>
      <c r="B21" s="211"/>
      <c r="C21" s="211"/>
      <c r="D21" s="152"/>
      <c r="E21" s="153"/>
      <c r="F21" s="210"/>
      <c r="G21" s="213"/>
      <c r="H21" s="213"/>
      <c r="I21" s="213"/>
      <c r="J21" s="213"/>
      <c r="K21" s="214"/>
      <c r="L21" s="214"/>
      <c r="M21" s="213"/>
      <c r="N21" s="213"/>
      <c r="O21" s="213"/>
      <c r="P21" s="213"/>
      <c r="Q21" s="190"/>
      <c r="R21" s="190"/>
      <c r="S21" s="18"/>
    </row>
    <row r="22" spans="1:21" s="20" customFormat="1" ht="15" customHeight="1" x14ac:dyDescent="0.25">
      <c r="A22" s="210" t="s">
        <v>333</v>
      </c>
      <c r="B22" s="211">
        <v>32.49</v>
      </c>
      <c r="C22" s="211"/>
      <c r="D22" s="152">
        <v>0.49000000000000021</v>
      </c>
      <c r="E22" s="153">
        <v>2</v>
      </c>
      <c r="F22" s="210"/>
      <c r="G22" s="213">
        <v>0.98</v>
      </c>
      <c r="H22" s="213">
        <v>0.98</v>
      </c>
      <c r="I22" s="213"/>
      <c r="J22" s="213"/>
      <c r="K22" s="214">
        <v>740</v>
      </c>
      <c r="L22" s="214"/>
      <c r="M22" s="213"/>
      <c r="N22" s="213"/>
      <c r="O22" s="213"/>
      <c r="P22" s="213"/>
      <c r="Q22" s="190" t="s">
        <v>109</v>
      </c>
      <c r="R22" s="190" t="s">
        <v>371</v>
      </c>
      <c r="S22" s="19"/>
      <c r="T22" t="str">
        <f t="shared" ref="T22:U26" si="2">UPPER(Q22)</f>
        <v>RAMP FROM</v>
      </c>
      <c r="U22" t="str">
        <f t="shared" si="2"/>
        <v>EASTON WAY</v>
      </c>
    </row>
    <row r="23" spans="1:21" s="4" customFormat="1" ht="15" customHeight="1" x14ac:dyDescent="0.25">
      <c r="A23" s="210" t="s">
        <v>333</v>
      </c>
      <c r="B23" s="124">
        <v>33.270000000000003</v>
      </c>
      <c r="C23" s="124"/>
      <c r="D23" s="191">
        <v>0.39000000000000057</v>
      </c>
      <c r="E23" s="123">
        <v>2</v>
      </c>
      <c r="F23" s="123"/>
      <c r="G23" s="126">
        <v>0.79</v>
      </c>
      <c r="H23" s="126">
        <v>0.79</v>
      </c>
      <c r="I23" s="126"/>
      <c r="J23" s="126"/>
      <c r="K23" s="127">
        <v>2420</v>
      </c>
      <c r="L23" s="127"/>
      <c r="M23" s="126"/>
      <c r="N23" s="126"/>
      <c r="O23" s="126"/>
      <c r="P23" s="126"/>
      <c r="Q23" s="125" t="s">
        <v>110</v>
      </c>
      <c r="R23" s="125" t="s">
        <v>371</v>
      </c>
      <c r="S23" s="3"/>
      <c r="T23" t="str">
        <f t="shared" si="2"/>
        <v>RAMP TO</v>
      </c>
      <c r="U23" t="str">
        <f t="shared" si="2"/>
        <v>EASTON WAY</v>
      </c>
    </row>
    <row r="24" spans="1:21" s="4" customFormat="1" ht="15" customHeight="1" x14ac:dyDescent="0.25">
      <c r="A24" s="210" t="s">
        <v>328</v>
      </c>
      <c r="B24" s="124">
        <v>32.67</v>
      </c>
      <c r="C24" s="124"/>
      <c r="D24" s="145">
        <v>0.25</v>
      </c>
      <c r="E24" s="123">
        <v>2</v>
      </c>
      <c r="F24" s="123"/>
      <c r="G24" s="126">
        <v>0.5</v>
      </c>
      <c r="H24" s="126">
        <v>0.5</v>
      </c>
      <c r="I24" s="126"/>
      <c r="J24" s="126"/>
      <c r="K24" s="127">
        <v>1360</v>
      </c>
      <c r="L24" s="127"/>
      <c r="M24" s="126"/>
      <c r="N24" s="126"/>
      <c r="O24" s="126"/>
      <c r="P24" s="126"/>
      <c r="Q24" s="125" t="s">
        <v>110</v>
      </c>
      <c r="R24" s="125" t="s">
        <v>371</v>
      </c>
      <c r="S24" s="3"/>
      <c r="T24" t="str">
        <f t="shared" si="2"/>
        <v>RAMP TO</v>
      </c>
      <c r="U24" t="str">
        <f t="shared" si="2"/>
        <v>EASTON WAY</v>
      </c>
    </row>
    <row r="25" spans="1:21" s="4" customFormat="1" ht="15" customHeight="1" x14ac:dyDescent="0.25">
      <c r="A25" s="210" t="s">
        <v>328</v>
      </c>
      <c r="B25" s="124">
        <v>33.07</v>
      </c>
      <c r="C25" s="124"/>
      <c r="D25" s="145">
        <v>0.35</v>
      </c>
      <c r="E25" s="123">
        <v>2</v>
      </c>
      <c r="F25" s="123"/>
      <c r="G25" s="126">
        <v>0.7</v>
      </c>
      <c r="H25" s="126">
        <v>0.7</v>
      </c>
      <c r="I25" s="126"/>
      <c r="J25" s="126"/>
      <c r="K25" s="127">
        <v>720</v>
      </c>
      <c r="L25" s="127"/>
      <c r="M25" s="126"/>
      <c r="N25" s="126"/>
      <c r="O25" s="126"/>
      <c r="P25" s="126"/>
      <c r="Q25" s="125" t="s">
        <v>109</v>
      </c>
      <c r="R25" s="125" t="s">
        <v>371</v>
      </c>
      <c r="S25" s="3"/>
      <c r="T25" t="str">
        <f t="shared" si="2"/>
        <v>RAMP FROM</v>
      </c>
      <c r="U25" t="str">
        <f t="shared" si="2"/>
        <v>EASTON WAY</v>
      </c>
    </row>
    <row r="26" spans="1:21" s="4" customFormat="1" ht="15" customHeight="1" x14ac:dyDescent="0.25">
      <c r="A26" s="210"/>
      <c r="B26" s="124"/>
      <c r="C26" s="124"/>
      <c r="D26" s="191"/>
      <c r="E26" s="123"/>
      <c r="F26" s="123"/>
      <c r="G26" s="126"/>
      <c r="H26" s="126"/>
      <c r="I26" s="126"/>
      <c r="J26" s="126"/>
      <c r="K26" s="127"/>
      <c r="L26" s="127"/>
      <c r="M26" s="126"/>
      <c r="N26" s="126"/>
      <c r="O26" s="126"/>
      <c r="P26" s="126"/>
      <c r="Q26" s="125"/>
      <c r="R26" s="125"/>
      <c r="S26" s="3"/>
      <c r="T26" t="str">
        <f t="shared" si="2"/>
        <v/>
      </c>
      <c r="U26" t="str">
        <f t="shared" si="2"/>
        <v/>
      </c>
    </row>
    <row r="27" spans="1:21" s="4" customFormat="1" ht="15" customHeight="1" x14ac:dyDescent="0.25">
      <c r="A27" s="210" t="s">
        <v>333</v>
      </c>
      <c r="B27" s="124">
        <v>34</v>
      </c>
      <c r="C27" s="124"/>
      <c r="D27" s="191">
        <v>0.46</v>
      </c>
      <c r="E27" s="123">
        <v>2</v>
      </c>
      <c r="F27" s="123"/>
      <c r="G27" s="126">
        <v>0.92</v>
      </c>
      <c r="H27" s="126">
        <v>0.92</v>
      </c>
      <c r="I27" s="126">
        <v>1.84</v>
      </c>
      <c r="J27" s="126"/>
      <c r="K27" s="127">
        <v>4940</v>
      </c>
      <c r="L27" s="127"/>
      <c r="M27" s="126"/>
      <c r="N27" s="126"/>
      <c r="O27" s="126"/>
      <c r="P27" s="126"/>
      <c r="Q27" s="125" t="s">
        <v>110</v>
      </c>
      <c r="R27" s="125" t="s">
        <v>372</v>
      </c>
      <c r="S27" s="3"/>
      <c r="T27" t="s">
        <v>110</v>
      </c>
      <c r="U27" t="s">
        <v>372</v>
      </c>
    </row>
    <row r="28" spans="1:21" s="4" customFormat="1" ht="15" customHeight="1" x14ac:dyDescent="0.25">
      <c r="A28" s="210" t="s">
        <v>328</v>
      </c>
      <c r="B28" s="124">
        <v>34</v>
      </c>
      <c r="C28" s="124"/>
      <c r="D28" s="191">
        <v>0.13</v>
      </c>
      <c r="E28" s="123">
        <v>2</v>
      </c>
      <c r="F28" s="123"/>
      <c r="G28" s="126">
        <v>0.26</v>
      </c>
      <c r="H28" s="126">
        <v>0.26</v>
      </c>
      <c r="I28" s="126">
        <v>0.52</v>
      </c>
      <c r="J28" s="126"/>
      <c r="K28" s="127">
        <v>7000</v>
      </c>
      <c r="L28" s="127">
        <v>1240</v>
      </c>
      <c r="M28" s="126"/>
      <c r="N28" s="126"/>
      <c r="O28" s="126"/>
      <c r="P28" s="126"/>
      <c r="Q28" s="125" t="s">
        <v>109</v>
      </c>
      <c r="R28" s="125" t="s">
        <v>372</v>
      </c>
      <c r="S28" s="3"/>
      <c r="T28" t="s">
        <v>109</v>
      </c>
      <c r="U28" t="s">
        <v>372</v>
      </c>
    </row>
    <row r="29" spans="1:21" s="4" customFormat="1" ht="15" customHeight="1" x14ac:dyDescent="0.25">
      <c r="A29" s="210"/>
      <c r="B29" s="124"/>
      <c r="C29" s="123"/>
      <c r="D29" s="191"/>
      <c r="E29" s="191"/>
      <c r="F29" s="123"/>
      <c r="G29" s="126"/>
      <c r="H29" s="126"/>
      <c r="I29" s="126"/>
      <c r="J29" s="126"/>
      <c r="K29" s="127"/>
      <c r="L29" s="127"/>
      <c r="M29" s="126"/>
      <c r="N29" s="126"/>
      <c r="O29" s="126"/>
      <c r="P29" s="126"/>
      <c r="Q29" s="125"/>
      <c r="R29" s="125"/>
      <c r="S29" s="3"/>
      <c r="T29" t="str">
        <f t="shared" ref="T29:U31" si="3">UPPER(Q29)</f>
        <v/>
      </c>
      <c r="U29" t="str">
        <f t="shared" si="3"/>
        <v/>
      </c>
    </row>
    <row r="30" spans="1:21" ht="15" customHeight="1" x14ac:dyDescent="0.25">
      <c r="A30" s="210" t="s">
        <v>333</v>
      </c>
      <c r="B30" s="131">
        <v>40.94</v>
      </c>
      <c r="C30" s="130"/>
      <c r="D30" s="143">
        <v>0.35999999999999943</v>
      </c>
      <c r="E30" s="191">
        <v>2</v>
      </c>
      <c r="F30" s="130"/>
      <c r="G30" s="202">
        <v>0.72</v>
      </c>
      <c r="H30" s="202">
        <v>0.72</v>
      </c>
      <c r="I30" s="202">
        <v>0</v>
      </c>
      <c r="J30" s="202">
        <v>0</v>
      </c>
      <c r="K30" s="203">
        <v>480</v>
      </c>
      <c r="L30" s="203">
        <v>400</v>
      </c>
      <c r="M30" s="202"/>
      <c r="N30" s="202"/>
      <c r="O30" s="202"/>
      <c r="P30" s="202"/>
      <c r="Q30" s="132" t="s">
        <v>109</v>
      </c>
      <c r="R30" s="132" t="s">
        <v>373</v>
      </c>
      <c r="T30" t="str">
        <f t="shared" si="3"/>
        <v>RAMP FROM</v>
      </c>
      <c r="U30" t="str">
        <f t="shared" si="3"/>
        <v>US-40 W</v>
      </c>
    </row>
    <row r="31" spans="1:21" ht="15" customHeight="1" x14ac:dyDescent="0.25">
      <c r="A31" s="210" t="s">
        <v>333</v>
      </c>
      <c r="B31" s="131">
        <v>41.21</v>
      </c>
      <c r="C31" s="130"/>
      <c r="D31" s="143">
        <v>0.25</v>
      </c>
      <c r="E31" s="191">
        <v>2</v>
      </c>
      <c r="F31" s="130"/>
      <c r="G31" s="202">
        <v>0.5</v>
      </c>
      <c r="H31" s="202">
        <v>0.5</v>
      </c>
      <c r="I31" s="202">
        <v>0</v>
      </c>
      <c r="J31" s="202">
        <v>0</v>
      </c>
      <c r="K31" s="203">
        <v>550</v>
      </c>
      <c r="L31" s="203">
        <v>0</v>
      </c>
      <c r="M31" s="203"/>
      <c r="N31" s="202"/>
      <c r="O31" s="202"/>
      <c r="P31" s="202"/>
      <c r="Q31" s="125" t="s">
        <v>110</v>
      </c>
      <c r="R31" s="132" t="s">
        <v>373</v>
      </c>
      <c r="T31" t="str">
        <f t="shared" si="3"/>
        <v>RAMP TO</v>
      </c>
      <c r="U31" t="str">
        <f t="shared" si="3"/>
        <v>US-40 W</v>
      </c>
    </row>
    <row r="32" spans="1:21" ht="15" customHeight="1" x14ac:dyDescent="0.25">
      <c r="A32" s="210" t="s">
        <v>333</v>
      </c>
      <c r="B32" s="131">
        <v>41.27</v>
      </c>
      <c r="C32" s="130"/>
      <c r="D32" s="143">
        <v>0.25999999999999979</v>
      </c>
      <c r="E32" s="191">
        <v>2</v>
      </c>
      <c r="F32" s="130"/>
      <c r="G32" s="202">
        <v>0.52</v>
      </c>
      <c r="H32" s="202">
        <v>0.52</v>
      </c>
      <c r="I32" s="202">
        <v>0</v>
      </c>
      <c r="J32" s="202">
        <v>0</v>
      </c>
      <c r="K32" s="203">
        <v>280</v>
      </c>
      <c r="L32" s="203">
        <v>1100</v>
      </c>
      <c r="M32" s="203"/>
      <c r="N32" s="202"/>
      <c r="O32" s="202"/>
      <c r="P32" s="202"/>
      <c r="Q32" s="132" t="s">
        <v>109</v>
      </c>
      <c r="R32" s="132" t="s">
        <v>374</v>
      </c>
    </row>
    <row r="33" spans="1:21" ht="15" customHeight="1" x14ac:dyDescent="0.25">
      <c r="A33" s="210" t="s">
        <v>333</v>
      </c>
      <c r="B33" s="131">
        <v>41.54</v>
      </c>
      <c r="C33" s="130"/>
      <c r="D33" s="143">
        <v>0.33999999999999986</v>
      </c>
      <c r="E33" s="191">
        <v>2</v>
      </c>
      <c r="F33" s="130"/>
      <c r="G33" s="202">
        <v>0.68</v>
      </c>
      <c r="H33" s="202">
        <v>0.68</v>
      </c>
      <c r="I33" s="202">
        <v>0</v>
      </c>
      <c r="J33" s="202">
        <v>0</v>
      </c>
      <c r="K33" s="203">
        <v>1500</v>
      </c>
      <c r="L33" s="203">
        <v>0</v>
      </c>
      <c r="M33" s="203"/>
      <c r="N33" s="202"/>
      <c r="O33" s="202"/>
      <c r="P33" s="202"/>
      <c r="Q33" s="125" t="s">
        <v>110</v>
      </c>
      <c r="R33" s="132" t="s">
        <v>374</v>
      </c>
    </row>
    <row r="34" spans="1:21" ht="15" customHeight="1" x14ac:dyDescent="0.25">
      <c r="A34" s="123" t="s">
        <v>328</v>
      </c>
      <c r="B34" s="131">
        <v>41.05</v>
      </c>
      <c r="C34" s="130"/>
      <c r="D34" s="143">
        <v>0.76999999999999957</v>
      </c>
      <c r="E34" s="191">
        <v>2</v>
      </c>
      <c r="F34" s="130"/>
      <c r="G34" s="202">
        <v>1.54</v>
      </c>
      <c r="H34" s="202">
        <v>1.54</v>
      </c>
      <c r="I34" s="202">
        <v>0</v>
      </c>
      <c r="J34" s="202">
        <v>0</v>
      </c>
      <c r="K34" s="203">
        <v>760</v>
      </c>
      <c r="L34" s="203">
        <v>0</v>
      </c>
      <c r="M34" s="203"/>
      <c r="N34" s="202"/>
      <c r="O34" s="202"/>
      <c r="P34" s="202"/>
      <c r="Q34" s="125" t="s">
        <v>110</v>
      </c>
      <c r="R34" s="132" t="s">
        <v>373</v>
      </c>
    </row>
    <row r="35" spans="1:21" ht="15" customHeight="1" x14ac:dyDescent="0.25">
      <c r="A35" s="123" t="s">
        <v>328</v>
      </c>
      <c r="B35" s="131">
        <v>41.3</v>
      </c>
      <c r="C35" s="130"/>
      <c r="D35" s="143">
        <v>0.26999999999999957</v>
      </c>
      <c r="E35" s="191">
        <v>2</v>
      </c>
      <c r="F35" s="130"/>
      <c r="G35" s="202">
        <v>0.54</v>
      </c>
      <c r="H35" s="202">
        <v>0.54</v>
      </c>
      <c r="I35" s="202">
        <v>0</v>
      </c>
      <c r="J35" s="202">
        <v>0</v>
      </c>
      <c r="K35" s="203">
        <v>340</v>
      </c>
      <c r="L35" s="203">
        <v>0</v>
      </c>
      <c r="M35" s="203"/>
      <c r="N35" s="202"/>
      <c r="O35" s="202"/>
      <c r="P35" s="202"/>
      <c r="Q35" s="132" t="s">
        <v>109</v>
      </c>
      <c r="R35" s="132" t="s">
        <v>373</v>
      </c>
      <c r="T35" t="str">
        <f t="shared" ref="T35:U38" si="4">UPPER(Q35)</f>
        <v>RAMP FROM</v>
      </c>
      <c r="U35" t="str">
        <f t="shared" si="4"/>
        <v>US-40 W</v>
      </c>
    </row>
    <row r="36" spans="1:21" ht="15" customHeight="1" x14ac:dyDescent="0.25">
      <c r="A36" s="123" t="s">
        <v>328</v>
      </c>
      <c r="B36" s="131">
        <v>41.36</v>
      </c>
      <c r="C36" s="130"/>
      <c r="D36" s="143">
        <v>0.25999999999999979</v>
      </c>
      <c r="E36" s="191">
        <v>2</v>
      </c>
      <c r="F36" s="130"/>
      <c r="G36" s="202">
        <v>0.52</v>
      </c>
      <c r="H36" s="202">
        <v>0.52</v>
      </c>
      <c r="I36" s="202">
        <v>0</v>
      </c>
      <c r="J36" s="202">
        <v>0</v>
      </c>
      <c r="K36" s="203">
        <v>660</v>
      </c>
      <c r="L36" s="203">
        <v>0</v>
      </c>
      <c r="M36" s="203"/>
      <c r="N36" s="202"/>
      <c r="O36" s="202"/>
      <c r="P36" s="202"/>
      <c r="Q36" s="125" t="s">
        <v>110</v>
      </c>
      <c r="R36" s="132" t="s">
        <v>374</v>
      </c>
      <c r="T36" t="str">
        <f t="shared" si="4"/>
        <v>RAMP TO</v>
      </c>
      <c r="U36" t="str">
        <f t="shared" si="4"/>
        <v>US-40 E</v>
      </c>
    </row>
    <row r="37" spans="1:21" ht="15" customHeight="1" x14ac:dyDescent="0.25">
      <c r="A37" s="123" t="s">
        <v>328</v>
      </c>
      <c r="B37" s="131">
        <v>41.58</v>
      </c>
      <c r="C37" s="131"/>
      <c r="D37" s="143">
        <v>0.36000000000000121</v>
      </c>
      <c r="E37" s="191">
        <v>2</v>
      </c>
      <c r="F37" s="130"/>
      <c r="G37" s="202">
        <v>0.73</v>
      </c>
      <c r="H37" s="202">
        <v>0.73</v>
      </c>
      <c r="I37" s="202">
        <v>0</v>
      </c>
      <c r="J37" s="202">
        <v>0</v>
      </c>
      <c r="K37" s="203">
        <v>360</v>
      </c>
      <c r="L37" s="203">
        <v>0</v>
      </c>
      <c r="M37" s="203"/>
      <c r="N37" s="202"/>
      <c r="O37" s="202"/>
      <c r="P37" s="202"/>
      <c r="Q37" s="132" t="s">
        <v>109</v>
      </c>
      <c r="R37" s="132" t="s">
        <v>374</v>
      </c>
      <c r="T37" t="str">
        <f t="shared" si="4"/>
        <v>RAMP FROM</v>
      </c>
      <c r="U37" t="str">
        <f t="shared" si="4"/>
        <v>US-40 E</v>
      </c>
    </row>
    <row r="38" spans="1:21" s="17" customFormat="1" ht="15" customHeight="1" x14ac:dyDescent="0.25">
      <c r="A38" s="225"/>
      <c r="B38" s="226"/>
      <c r="C38" s="226"/>
      <c r="D38" s="227"/>
      <c r="E38" s="228"/>
      <c r="F38" s="229"/>
      <c r="G38" s="230"/>
      <c r="H38" s="230"/>
      <c r="I38" s="230"/>
      <c r="J38" s="230"/>
      <c r="K38" s="231"/>
      <c r="L38" s="231"/>
      <c r="M38" s="230"/>
      <c r="N38" s="230"/>
      <c r="O38" s="230"/>
      <c r="P38" s="230"/>
      <c r="Q38" s="232"/>
      <c r="R38" s="232"/>
      <c r="S38" s="18"/>
      <c r="T38" t="str">
        <f t="shared" si="4"/>
        <v/>
      </c>
      <c r="U38" t="str">
        <f t="shared" si="4"/>
        <v/>
      </c>
    </row>
    <row r="39" spans="1:21" s="109" customFormat="1" ht="15" customHeight="1" x14ac:dyDescent="0.25">
      <c r="A39" s="123" t="s">
        <v>333</v>
      </c>
      <c r="B39" s="124">
        <v>45.6</v>
      </c>
      <c r="C39" s="124"/>
      <c r="D39" s="145">
        <v>0.63000000000000078</v>
      </c>
      <c r="E39" s="191">
        <v>2</v>
      </c>
      <c r="F39" s="123"/>
      <c r="G39" s="126">
        <v>1.26</v>
      </c>
      <c r="H39" s="126">
        <v>1.26</v>
      </c>
      <c r="I39" s="126">
        <v>0</v>
      </c>
      <c r="J39" s="126">
        <v>0</v>
      </c>
      <c r="K39" s="127">
        <v>360</v>
      </c>
      <c r="L39" s="127">
        <v>0</v>
      </c>
      <c r="M39" s="126"/>
      <c r="N39" s="126"/>
      <c r="O39" s="126"/>
      <c r="P39" s="126"/>
      <c r="Q39" s="125" t="s">
        <v>109</v>
      </c>
      <c r="R39" s="125" t="s">
        <v>363</v>
      </c>
      <c r="S39" s="107"/>
      <c r="T39" s="108"/>
      <c r="U39" s="108"/>
    </row>
    <row r="40" spans="1:21" s="4" customFormat="1" ht="15" customHeight="1" x14ac:dyDescent="0.25">
      <c r="A40" s="210" t="s">
        <v>333</v>
      </c>
      <c r="B40" s="124">
        <v>46.03</v>
      </c>
      <c r="C40" s="124"/>
      <c r="D40" s="191">
        <v>0.21999999999999886</v>
      </c>
      <c r="E40" s="123">
        <v>2</v>
      </c>
      <c r="F40" s="123"/>
      <c r="G40" s="126">
        <v>0.44</v>
      </c>
      <c r="H40" s="126">
        <v>0.44</v>
      </c>
      <c r="I40" s="126">
        <v>0</v>
      </c>
      <c r="J40" s="126">
        <v>0</v>
      </c>
      <c r="K40" s="127">
        <v>260</v>
      </c>
      <c r="L40" s="127">
        <v>0</v>
      </c>
      <c r="M40" s="126"/>
      <c r="N40" s="126"/>
      <c r="O40" s="126"/>
      <c r="P40" s="126"/>
      <c r="Q40" s="125" t="s">
        <v>110</v>
      </c>
      <c r="R40" s="125" t="s">
        <v>363</v>
      </c>
      <c r="S40" s="3"/>
    </row>
    <row r="41" spans="1:21" s="4" customFormat="1" ht="15" customHeight="1" x14ac:dyDescent="0.25">
      <c r="A41" s="210" t="s">
        <v>333</v>
      </c>
      <c r="B41" s="124">
        <v>46.14</v>
      </c>
      <c r="C41" s="124"/>
      <c r="D41" s="145">
        <v>0.1899999999999995</v>
      </c>
      <c r="E41" s="123">
        <v>2</v>
      </c>
      <c r="F41" s="123"/>
      <c r="G41" s="126">
        <v>0.38</v>
      </c>
      <c r="H41" s="126">
        <v>0.38</v>
      </c>
      <c r="I41" s="126">
        <v>0</v>
      </c>
      <c r="J41" s="126">
        <v>0</v>
      </c>
      <c r="K41" s="127">
        <v>110</v>
      </c>
      <c r="L41" s="127">
        <v>0</v>
      </c>
      <c r="M41" s="126"/>
      <c r="N41" s="126"/>
      <c r="O41" s="126"/>
      <c r="P41" s="126"/>
      <c r="Q41" s="125" t="s">
        <v>109</v>
      </c>
      <c r="R41" s="125" t="s">
        <v>364</v>
      </c>
      <c r="S41" s="3"/>
    </row>
    <row r="42" spans="1:21" s="4" customFormat="1" ht="15" customHeight="1" x14ac:dyDescent="0.25">
      <c r="A42" s="210" t="s">
        <v>333</v>
      </c>
      <c r="B42" s="124">
        <v>46.48</v>
      </c>
      <c r="C42" s="124"/>
      <c r="D42" s="145">
        <v>0.27999999999999936</v>
      </c>
      <c r="E42" s="123">
        <v>2</v>
      </c>
      <c r="F42" s="123"/>
      <c r="G42" s="126">
        <v>0.56000000000000005</v>
      </c>
      <c r="H42" s="126">
        <v>0.56000000000000005</v>
      </c>
      <c r="I42" s="126">
        <v>0</v>
      </c>
      <c r="J42" s="126">
        <v>0</v>
      </c>
      <c r="K42" s="127">
        <v>3400</v>
      </c>
      <c r="L42" s="127">
        <v>0</v>
      </c>
      <c r="M42" s="126"/>
      <c r="N42" s="126"/>
      <c r="O42" s="126"/>
      <c r="P42" s="126"/>
      <c r="Q42" s="125" t="s">
        <v>110</v>
      </c>
      <c r="R42" s="125" t="s">
        <v>364</v>
      </c>
      <c r="S42" s="3"/>
    </row>
    <row r="43" spans="1:21" s="4" customFormat="1" ht="15" customHeight="1" x14ac:dyDescent="0.25">
      <c r="A43" s="210" t="s">
        <v>328</v>
      </c>
      <c r="B43" s="124">
        <v>45.92</v>
      </c>
      <c r="C43" s="124"/>
      <c r="D43" s="191">
        <v>0.45000000000000107</v>
      </c>
      <c r="E43" s="123">
        <v>2</v>
      </c>
      <c r="F43" s="123"/>
      <c r="G43" s="126">
        <v>0.91</v>
      </c>
      <c r="H43" s="126">
        <v>0.91</v>
      </c>
      <c r="I43" s="126">
        <v>0</v>
      </c>
      <c r="J43" s="126">
        <v>0</v>
      </c>
      <c r="K43" s="127">
        <v>1140</v>
      </c>
      <c r="L43" s="127">
        <v>0</v>
      </c>
      <c r="M43" s="126"/>
      <c r="N43" s="126"/>
      <c r="O43" s="126"/>
      <c r="P43" s="126"/>
      <c r="Q43" s="125" t="s">
        <v>110</v>
      </c>
      <c r="R43" s="125" t="s">
        <v>363</v>
      </c>
      <c r="S43" s="3"/>
    </row>
    <row r="44" spans="1:21" s="4" customFormat="1" ht="15" customHeight="1" x14ac:dyDescent="0.25">
      <c r="A44" s="210" t="s">
        <v>328</v>
      </c>
      <c r="B44" s="124">
        <v>46.12</v>
      </c>
      <c r="C44" s="124"/>
      <c r="D44" s="191">
        <v>0.22999999999999865</v>
      </c>
      <c r="E44" s="123">
        <v>2</v>
      </c>
      <c r="F44" s="123"/>
      <c r="G44" s="126">
        <v>0.46</v>
      </c>
      <c r="H44" s="126">
        <v>0.46</v>
      </c>
      <c r="I44" s="126">
        <v>0</v>
      </c>
      <c r="J44" s="126">
        <v>0</v>
      </c>
      <c r="K44" s="127">
        <v>160</v>
      </c>
      <c r="L44" s="127">
        <v>0</v>
      </c>
      <c r="M44" s="126"/>
      <c r="N44" s="126"/>
      <c r="O44" s="126"/>
      <c r="P44" s="126"/>
      <c r="Q44" s="125" t="s">
        <v>109</v>
      </c>
      <c r="R44" s="125" t="s">
        <v>363</v>
      </c>
      <c r="S44" s="3"/>
    </row>
    <row r="45" spans="1:21" s="4" customFormat="1" ht="15" customHeight="1" x14ac:dyDescent="0.25">
      <c r="A45" s="210" t="s">
        <v>328</v>
      </c>
      <c r="B45" s="124">
        <v>46.24</v>
      </c>
      <c r="C45" s="124"/>
      <c r="D45" s="191">
        <v>0.20999999999999908</v>
      </c>
      <c r="E45" s="123">
        <v>2</v>
      </c>
      <c r="F45" s="123"/>
      <c r="G45" s="126">
        <v>0.42</v>
      </c>
      <c r="H45" s="126">
        <v>0.42</v>
      </c>
      <c r="I45" s="126">
        <v>0</v>
      </c>
      <c r="J45" s="126">
        <v>0</v>
      </c>
      <c r="K45" s="127">
        <v>320</v>
      </c>
      <c r="L45" s="127">
        <v>0</v>
      </c>
      <c r="M45" s="126"/>
      <c r="N45" s="126"/>
      <c r="O45" s="126"/>
      <c r="P45" s="126"/>
      <c r="Q45" s="125" t="s">
        <v>110</v>
      </c>
      <c r="R45" s="125" t="s">
        <v>364</v>
      </c>
      <c r="S45" s="3"/>
    </row>
    <row r="46" spans="1:21" s="4" customFormat="1" ht="15" customHeight="1" x14ac:dyDescent="0.25">
      <c r="A46" s="210" t="s">
        <v>328</v>
      </c>
      <c r="B46" s="124">
        <v>46.34</v>
      </c>
      <c r="C46" s="123"/>
      <c r="D46" s="191">
        <v>0.48000000000000043</v>
      </c>
      <c r="E46" s="191">
        <v>2</v>
      </c>
      <c r="F46" s="123"/>
      <c r="G46" s="126">
        <v>0.97</v>
      </c>
      <c r="H46" s="126">
        <v>0.97</v>
      </c>
      <c r="I46" s="126">
        <v>0</v>
      </c>
      <c r="J46" s="126">
        <v>0</v>
      </c>
      <c r="K46" s="127">
        <v>1200</v>
      </c>
      <c r="L46" s="127">
        <v>0</v>
      </c>
      <c r="M46" s="126"/>
      <c r="N46" s="126"/>
      <c r="O46" s="126"/>
      <c r="P46" s="126"/>
      <c r="Q46" s="125" t="s">
        <v>109</v>
      </c>
      <c r="R46" s="125" t="s">
        <v>364</v>
      </c>
      <c r="S46" s="3"/>
      <c r="T46" s="4" t="str">
        <f t="shared" ref="T46:T56" si="5">UPPER(Q46)</f>
        <v>RAMP FROM</v>
      </c>
      <c r="U46" s="4" t="str">
        <f t="shared" ref="U46:U56" si="6">UPPER(R46)</f>
        <v>US-33 E</v>
      </c>
    </row>
    <row r="47" spans="1:21" s="17" customFormat="1" ht="15" customHeight="1" x14ac:dyDescent="0.25">
      <c r="A47" s="122"/>
      <c r="B47" s="124"/>
      <c r="C47" s="124"/>
      <c r="D47" s="191"/>
      <c r="E47" s="191"/>
      <c r="F47" s="123"/>
      <c r="G47" s="126"/>
      <c r="H47" s="126"/>
      <c r="I47" s="126"/>
      <c r="J47" s="126"/>
      <c r="K47" s="127"/>
      <c r="L47" s="127"/>
      <c r="M47" s="126"/>
      <c r="N47" s="126"/>
      <c r="O47" s="126"/>
      <c r="P47" s="126"/>
      <c r="Q47" s="125"/>
      <c r="R47" s="125"/>
      <c r="S47" s="18"/>
      <c r="T47" t="str">
        <f t="shared" si="5"/>
        <v/>
      </c>
      <c r="U47" t="str">
        <f t="shared" si="6"/>
        <v/>
      </c>
    </row>
    <row r="48" spans="1:21" ht="15" customHeight="1" x14ac:dyDescent="0.25">
      <c r="A48" s="210" t="s">
        <v>333</v>
      </c>
      <c r="B48" s="124">
        <v>48.61</v>
      </c>
      <c r="C48" s="123"/>
      <c r="D48" s="191">
        <v>0.19000000000000128</v>
      </c>
      <c r="E48" s="191">
        <v>2</v>
      </c>
      <c r="F48" s="123"/>
      <c r="G48" s="126">
        <v>0.38</v>
      </c>
      <c r="H48" s="126">
        <v>0.38</v>
      </c>
      <c r="I48" s="126"/>
      <c r="J48" s="126"/>
      <c r="K48" s="127">
        <v>520</v>
      </c>
      <c r="L48" s="127"/>
      <c r="M48" s="126"/>
      <c r="N48" s="126"/>
      <c r="O48" s="126"/>
      <c r="P48" s="126"/>
      <c r="Q48" s="125" t="s">
        <v>110</v>
      </c>
      <c r="R48" s="125" t="s">
        <v>375</v>
      </c>
      <c r="T48" t="str">
        <f t="shared" si="5"/>
        <v>RAMP TO</v>
      </c>
      <c r="U48" t="str">
        <f t="shared" si="6"/>
        <v>ALUM CREEK DR</v>
      </c>
    </row>
    <row r="49" spans="1:21" ht="15" customHeight="1" x14ac:dyDescent="0.25">
      <c r="A49" s="210" t="s">
        <v>328</v>
      </c>
      <c r="B49" s="123">
        <v>49.06</v>
      </c>
      <c r="C49" s="123"/>
      <c r="D49" s="191">
        <v>0.37</v>
      </c>
      <c r="E49" s="191">
        <v>2</v>
      </c>
      <c r="F49" s="123"/>
      <c r="G49" s="126">
        <v>0.74</v>
      </c>
      <c r="H49" s="126">
        <v>0.74</v>
      </c>
      <c r="I49" s="126"/>
      <c r="J49" s="126"/>
      <c r="K49" s="127">
        <v>1890</v>
      </c>
      <c r="L49" s="127"/>
      <c r="M49" s="126"/>
      <c r="N49" s="126"/>
      <c r="O49" s="126"/>
      <c r="P49" s="126"/>
      <c r="Q49" s="125" t="s">
        <v>109</v>
      </c>
      <c r="R49" s="125" t="s">
        <v>376</v>
      </c>
      <c r="T49" t="str">
        <f t="shared" si="5"/>
        <v>RAMP FROM</v>
      </c>
      <c r="U49" t="str">
        <f t="shared" si="6"/>
        <v>ALUM CREEK S DR</v>
      </c>
    </row>
    <row r="50" spans="1:21" s="17" customFormat="1" ht="15" customHeight="1" x14ac:dyDescent="0.25">
      <c r="A50" s="122"/>
      <c r="B50" s="124"/>
      <c r="C50" s="124"/>
      <c r="D50" s="191"/>
      <c r="E50" s="191"/>
      <c r="F50" s="123"/>
      <c r="G50" s="126"/>
      <c r="H50" s="126"/>
      <c r="I50" s="126"/>
      <c r="J50" s="126"/>
      <c r="K50" s="127"/>
      <c r="L50" s="127"/>
      <c r="M50" s="126"/>
      <c r="N50" s="126"/>
      <c r="O50" s="126"/>
      <c r="P50" s="126"/>
      <c r="Q50" s="125"/>
      <c r="R50" s="125"/>
      <c r="S50" s="18"/>
      <c r="T50" t="str">
        <f t="shared" si="5"/>
        <v/>
      </c>
      <c r="U50" t="str">
        <f t="shared" si="6"/>
        <v/>
      </c>
    </row>
    <row r="51" spans="1:21" s="17" customFormat="1" ht="15" customHeight="1" x14ac:dyDescent="0.25">
      <c r="A51" s="123"/>
      <c r="B51" s="124"/>
      <c r="C51" s="124"/>
      <c r="D51" s="191"/>
      <c r="E51" s="191"/>
      <c r="F51" s="123"/>
      <c r="G51" s="126"/>
      <c r="H51" s="126"/>
      <c r="I51" s="126"/>
      <c r="J51" s="126"/>
      <c r="K51" s="127"/>
      <c r="L51" s="127"/>
      <c r="M51" s="126"/>
      <c r="N51" s="126"/>
      <c r="O51" s="126"/>
      <c r="P51" s="126"/>
      <c r="Q51" s="125"/>
      <c r="R51" s="125"/>
      <c r="S51" s="18"/>
      <c r="T51" t="str">
        <f t="shared" si="5"/>
        <v/>
      </c>
      <c r="U51" t="str">
        <f t="shared" si="6"/>
        <v/>
      </c>
    </row>
    <row r="52" spans="1:21" s="17" customFormat="1" ht="15" customHeight="1" x14ac:dyDescent="0.25">
      <c r="A52" s="122"/>
      <c r="B52" s="124"/>
      <c r="C52" s="124"/>
      <c r="D52" s="191"/>
      <c r="E52" s="191"/>
      <c r="F52" s="123"/>
      <c r="G52" s="126"/>
      <c r="H52" s="126"/>
      <c r="I52" s="126"/>
      <c r="J52" s="126"/>
      <c r="K52" s="127"/>
      <c r="L52" s="127"/>
      <c r="M52" s="126"/>
      <c r="N52" s="126"/>
      <c r="O52" s="126"/>
      <c r="P52" s="126"/>
      <c r="Q52" s="125"/>
      <c r="R52" s="125"/>
      <c r="S52" s="18"/>
      <c r="T52" t="str">
        <f t="shared" si="5"/>
        <v/>
      </c>
      <c r="U52" t="str">
        <f t="shared" si="6"/>
        <v/>
      </c>
    </row>
    <row r="53" spans="1:21" s="17" customFormat="1" ht="15" customHeight="1" x14ac:dyDescent="0.25">
      <c r="A53" s="123"/>
      <c r="B53" s="124"/>
      <c r="C53" s="124"/>
      <c r="D53" s="191"/>
      <c r="E53" s="191"/>
      <c r="F53" s="123"/>
      <c r="G53" s="126"/>
      <c r="H53" s="126"/>
      <c r="I53" s="126"/>
      <c r="J53" s="126"/>
      <c r="K53" s="127"/>
      <c r="L53" s="127"/>
      <c r="M53" s="126"/>
      <c r="N53" s="126"/>
      <c r="O53" s="126"/>
      <c r="P53" s="126"/>
      <c r="Q53" s="125"/>
      <c r="R53" s="125"/>
      <c r="S53" s="18"/>
      <c r="T53" t="str">
        <f t="shared" si="5"/>
        <v/>
      </c>
      <c r="U53" t="str">
        <f t="shared" si="6"/>
        <v/>
      </c>
    </row>
    <row r="54" spans="1:21" s="17" customFormat="1" ht="15" customHeight="1" x14ac:dyDescent="0.25">
      <c r="A54" s="122"/>
      <c r="B54" s="124"/>
      <c r="C54" s="124"/>
      <c r="D54" s="191"/>
      <c r="E54" s="191"/>
      <c r="F54" s="123"/>
      <c r="G54" s="126"/>
      <c r="H54" s="126"/>
      <c r="I54" s="126"/>
      <c r="J54" s="126"/>
      <c r="K54" s="127"/>
      <c r="L54" s="127"/>
      <c r="M54" s="126"/>
      <c r="N54" s="126"/>
      <c r="O54" s="126"/>
      <c r="P54" s="126"/>
      <c r="Q54" s="125"/>
      <c r="R54" s="125"/>
      <c r="S54" s="18"/>
      <c r="T54" t="str">
        <f t="shared" si="5"/>
        <v/>
      </c>
      <c r="U54" t="str">
        <f t="shared" si="6"/>
        <v/>
      </c>
    </row>
    <row r="55" spans="1:21" s="17" customFormat="1" ht="15" customHeight="1" x14ac:dyDescent="0.25">
      <c r="A55" s="123"/>
      <c r="B55" s="124"/>
      <c r="C55" s="124"/>
      <c r="D55" s="191"/>
      <c r="E55" s="191"/>
      <c r="F55" s="123"/>
      <c r="G55" s="126"/>
      <c r="H55" s="126"/>
      <c r="I55" s="126"/>
      <c r="J55" s="126"/>
      <c r="K55" s="127"/>
      <c r="L55" s="127"/>
      <c r="M55" s="126"/>
      <c r="N55" s="126"/>
      <c r="O55" s="126"/>
      <c r="P55" s="126"/>
      <c r="Q55" s="125"/>
      <c r="R55" s="125"/>
      <c r="S55" s="18"/>
      <c r="T55" t="str">
        <f t="shared" si="5"/>
        <v/>
      </c>
      <c r="U55" t="str">
        <f t="shared" si="6"/>
        <v/>
      </c>
    </row>
    <row r="56" spans="1:21" ht="15" customHeight="1" thickBot="1" x14ac:dyDescent="0.3">
      <c r="A56" s="134"/>
      <c r="B56" s="134"/>
      <c r="C56" s="134"/>
      <c r="D56" s="234"/>
      <c r="E56" s="234"/>
      <c r="F56" s="134"/>
      <c r="G56" s="235"/>
      <c r="H56" s="235"/>
      <c r="I56" s="235"/>
      <c r="J56" s="235"/>
      <c r="K56" s="236"/>
      <c r="L56" s="236"/>
      <c r="M56" s="235"/>
      <c r="N56" s="235"/>
      <c r="O56" s="235"/>
      <c r="P56" s="235"/>
      <c r="Q56" s="136"/>
      <c r="R56" s="136"/>
      <c r="T56" t="str">
        <f t="shared" si="5"/>
        <v/>
      </c>
      <c r="U56" t="str">
        <f t="shared" si="6"/>
        <v/>
      </c>
    </row>
    <row r="57" spans="1:21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21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>IF(SUM(F22:F56)&gt;0,SUM(F22:F56)," ")</f>
        <v xml:space="preserve"> </v>
      </c>
      <c r="G58" s="116">
        <f t="shared" ref="G58:L58" si="7">IF(SUM(G6:G56)&gt;0,SUM(G6:G56)," ")</f>
        <v>28.429999999999996</v>
      </c>
      <c r="H58" s="244">
        <f t="shared" si="7"/>
        <v>28.429999999999996</v>
      </c>
      <c r="I58" s="116">
        <f t="shared" si="7"/>
        <v>10.629999999999999</v>
      </c>
      <c r="J58" s="116" t="str">
        <f t="shared" si="7"/>
        <v xml:space="preserve"> </v>
      </c>
      <c r="K58" s="116">
        <f t="shared" si="7"/>
        <v>58270</v>
      </c>
      <c r="L58" s="116">
        <f t="shared" si="7"/>
        <v>8440</v>
      </c>
      <c r="M58" s="116" t="str">
        <f>IF(SUM(M22:M56)&gt;0,SUM(M22:M56)," ")</f>
        <v xml:space="preserve"> </v>
      </c>
      <c r="N58" s="116" t="str">
        <f>IF(SUM(N22:N56)&gt;0,SUM(N22:N56)," ")</f>
        <v xml:space="preserve"> </v>
      </c>
      <c r="O58" s="116"/>
      <c r="P58" s="116" t="str">
        <f>IF(SUM(P22:P56)&gt;0,SUM(P22:P56)," ")</f>
        <v xml:space="preserve"> </v>
      </c>
      <c r="Q58" s="245"/>
      <c r="R58" s="245"/>
    </row>
    <row r="59" spans="1:21" ht="15" customHeight="1" x14ac:dyDescent="0.25"/>
    <row r="71" spans="5:12" ht="15.75" x14ac:dyDescent="0.3">
      <c r="E71" s="346"/>
      <c r="F71" s="346"/>
    </row>
    <row r="72" spans="5:12" x14ac:dyDescent="0.25">
      <c r="G72" s="6"/>
      <c r="H72" s="6"/>
      <c r="I72" s="6"/>
      <c r="J72" s="6"/>
      <c r="K72" s="7"/>
      <c r="L72" s="7"/>
    </row>
  </sheetData>
  <mergeCells count="9">
    <mergeCell ref="E71:F71"/>
    <mergeCell ref="A57:R57"/>
    <mergeCell ref="Q1:R4"/>
    <mergeCell ref="A1:A5"/>
    <mergeCell ref="B1:C4"/>
    <mergeCell ref="D1:D5"/>
    <mergeCell ref="E1:E5"/>
    <mergeCell ref="F1:P1"/>
    <mergeCell ref="A58:E58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C89FD4-D876-433D-A426-AD9EB2F59264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2A8757C9-9BD5-4300-8DC4-E4A3F1D58D16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51BBC-BBF0-4852-A3DD-53DB5EF50050}">
  <sheetPr>
    <tabColor rgb="FF00B050"/>
  </sheetPr>
  <dimension ref="A1:U59"/>
  <sheetViews>
    <sheetView workbookViewId="0">
      <selection activeCell="F7" sqref="F7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1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16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21" s="20" customFormat="1" ht="15" customHeight="1" x14ac:dyDescent="0.25">
      <c r="A6" s="233" t="s">
        <v>377</v>
      </c>
      <c r="B6" s="211">
        <v>12.45</v>
      </c>
      <c r="C6" s="211">
        <v>11.91</v>
      </c>
      <c r="D6" s="152">
        <v>0.53999999999999915</v>
      </c>
      <c r="E6" s="153">
        <v>1</v>
      </c>
      <c r="F6" s="210"/>
      <c r="G6" s="213">
        <v>0.53999999999999915</v>
      </c>
      <c r="H6" s="213">
        <v>0.53999999999999915</v>
      </c>
      <c r="I6" s="213">
        <v>0.53999999999999915</v>
      </c>
      <c r="J6" s="213"/>
      <c r="K6" s="214"/>
      <c r="L6" s="214"/>
      <c r="M6" s="213"/>
      <c r="N6" s="213"/>
      <c r="O6" s="213"/>
      <c r="P6" s="213"/>
      <c r="Q6" s="190" t="s">
        <v>279</v>
      </c>
      <c r="R6" s="190" t="s">
        <v>378</v>
      </c>
      <c r="S6" s="19"/>
      <c r="T6" s="17" t="str">
        <f t="shared" ref="T6:U10" si="0">UPPER(Q6)</f>
        <v>LEAVE COLUMBUS</v>
      </c>
      <c r="U6" s="17" t="str">
        <f t="shared" si="0"/>
        <v>ENTER WORTHINGTON</v>
      </c>
    </row>
    <row r="7" spans="1:21" s="17" customFormat="1" ht="15" customHeight="1" x14ac:dyDescent="0.25">
      <c r="A7" s="233" t="s">
        <v>377</v>
      </c>
      <c r="B7" s="211">
        <v>9.31</v>
      </c>
      <c r="C7" s="211">
        <v>8.93</v>
      </c>
      <c r="D7" s="152">
        <v>0.38000000000000078</v>
      </c>
      <c r="E7" s="153">
        <v>1</v>
      </c>
      <c r="F7" s="210"/>
      <c r="G7" s="213">
        <v>0.38000000000000078</v>
      </c>
      <c r="H7" s="213">
        <v>0.38000000000000078</v>
      </c>
      <c r="I7" s="213">
        <v>0.76000000000000156</v>
      </c>
      <c r="J7" s="213"/>
      <c r="K7" s="214"/>
      <c r="L7" s="214"/>
      <c r="M7" s="213"/>
      <c r="N7" s="213"/>
      <c r="O7" s="213"/>
      <c r="P7" s="213"/>
      <c r="Q7" s="190" t="s">
        <v>279</v>
      </c>
      <c r="R7" s="190" t="s">
        <v>379</v>
      </c>
      <c r="S7" s="18"/>
      <c r="T7" s="17" t="str">
        <f t="shared" si="0"/>
        <v>LEAVE COLUMBUS</v>
      </c>
      <c r="U7" s="17" t="str">
        <f t="shared" si="0"/>
        <v xml:space="preserve">BEGIN RAMP TO CR67 </v>
      </c>
    </row>
    <row r="8" spans="1:21" s="17" customFormat="1" ht="15" customHeight="1" x14ac:dyDescent="0.25">
      <c r="A8" s="122" t="s">
        <v>377</v>
      </c>
      <c r="B8" s="124">
        <v>8.93</v>
      </c>
      <c r="C8" s="124">
        <v>8.86</v>
      </c>
      <c r="D8" s="145">
        <v>7.0000000000000284E-2</v>
      </c>
      <c r="E8" s="191">
        <v>1</v>
      </c>
      <c r="F8" s="123"/>
      <c r="G8" s="126">
        <v>7.0000000000000284E-2</v>
      </c>
      <c r="H8" s="192">
        <v>7.0000000000000284E-2</v>
      </c>
      <c r="I8" s="126">
        <v>0.14000000000000057</v>
      </c>
      <c r="J8" s="126"/>
      <c r="K8" s="127">
        <v>528</v>
      </c>
      <c r="L8" s="127"/>
      <c r="M8" s="126"/>
      <c r="N8" s="126"/>
      <c r="O8" s="126"/>
      <c r="P8" s="126"/>
      <c r="Q8" s="125" t="s">
        <v>380</v>
      </c>
      <c r="R8" s="125" t="s">
        <v>381</v>
      </c>
      <c r="S8" s="18"/>
      <c r="T8" s="17" t="str">
        <f t="shared" si="0"/>
        <v xml:space="preserve">BEGIN EXIT RAMP TO CR67 </v>
      </c>
      <c r="U8" s="17" t="str">
        <f t="shared" si="0"/>
        <v>END EXIT RAMP TO CR67</v>
      </c>
    </row>
    <row r="9" spans="1:21" s="17" customFormat="1" ht="15" customHeight="1" x14ac:dyDescent="0.25">
      <c r="A9" s="122" t="s">
        <v>377</v>
      </c>
      <c r="B9" s="124">
        <v>8.86</v>
      </c>
      <c r="C9" s="124">
        <v>8.6199999999999992</v>
      </c>
      <c r="D9" s="145">
        <v>0.24000000000000021</v>
      </c>
      <c r="E9" s="191">
        <v>1</v>
      </c>
      <c r="F9" s="123"/>
      <c r="G9" s="126">
        <v>0.24000000000000021</v>
      </c>
      <c r="H9" s="126">
        <v>0.24000000000000021</v>
      </c>
      <c r="I9" s="126">
        <v>0.48000000000000043</v>
      </c>
      <c r="J9" s="126"/>
      <c r="K9" s="127"/>
      <c r="L9" s="127"/>
      <c r="M9" s="126"/>
      <c r="N9" s="126"/>
      <c r="O9" s="126"/>
      <c r="P9" s="126"/>
      <c r="Q9" s="125" t="s">
        <v>382</v>
      </c>
      <c r="R9" s="125" t="s">
        <v>124</v>
      </c>
      <c r="S9" s="18"/>
      <c r="T9" s="17" t="str">
        <f t="shared" si="0"/>
        <v xml:space="preserve">END EXIT RAMP TO CR67 </v>
      </c>
      <c r="U9" s="17" t="str">
        <f t="shared" si="0"/>
        <v>ENTER COLUMBUS</v>
      </c>
    </row>
    <row r="10" spans="1:21" s="17" customFormat="1" ht="15" customHeight="1" x14ac:dyDescent="0.25">
      <c r="A10" s="122" t="s">
        <v>377</v>
      </c>
      <c r="B10" s="124">
        <v>0</v>
      </c>
      <c r="C10" s="124"/>
      <c r="D10" s="145">
        <v>0.24</v>
      </c>
      <c r="E10" s="191">
        <v>1</v>
      </c>
      <c r="F10" s="123"/>
      <c r="G10" s="126">
        <v>0.24</v>
      </c>
      <c r="H10" s="126">
        <v>0.24</v>
      </c>
      <c r="I10" s="126"/>
      <c r="J10" s="126"/>
      <c r="K10" s="127"/>
      <c r="L10" s="127"/>
      <c r="M10" s="126"/>
      <c r="N10" s="126"/>
      <c r="O10" s="126"/>
      <c r="P10" s="126"/>
      <c r="Q10" s="125" t="s">
        <v>383</v>
      </c>
      <c r="R10" s="125" t="s">
        <v>384</v>
      </c>
      <c r="S10" s="18"/>
      <c r="T10" s="17" t="str">
        <f t="shared" si="0"/>
        <v>BEGIN EXIT RAMP TO BETHAL RD</v>
      </c>
      <c r="U10" s="17" t="str">
        <f t="shared" si="0"/>
        <v>BETHEL RD.</v>
      </c>
    </row>
    <row r="11" spans="1:21" s="17" customFormat="1" ht="15" customHeight="1" x14ac:dyDescent="0.25">
      <c r="A11" s="122"/>
      <c r="B11" s="124"/>
      <c r="C11" s="124"/>
      <c r="D11" s="145"/>
      <c r="E11" s="191"/>
      <c r="F11" s="123"/>
      <c r="G11" s="126"/>
      <c r="H11" s="126"/>
      <c r="I11" s="126"/>
      <c r="J11" s="126"/>
      <c r="K11" s="127"/>
      <c r="L11" s="127"/>
      <c r="M11" s="126"/>
      <c r="N11" s="126"/>
      <c r="O11" s="126"/>
      <c r="P11" s="126"/>
      <c r="Q11" s="125"/>
      <c r="R11" s="125"/>
      <c r="S11" s="18"/>
    </row>
    <row r="12" spans="1:21" s="17" customFormat="1" ht="15" customHeight="1" x14ac:dyDescent="0.25">
      <c r="A12" s="122" t="s">
        <v>116</v>
      </c>
      <c r="B12" s="124">
        <v>12.79</v>
      </c>
      <c r="C12" s="124">
        <v>13.49</v>
      </c>
      <c r="D12" s="145">
        <f>C12-B12</f>
        <v>0.70000000000000107</v>
      </c>
      <c r="E12" s="123">
        <v>1</v>
      </c>
      <c r="F12" s="123"/>
      <c r="G12" s="126">
        <v>1.4</v>
      </c>
      <c r="H12" s="126"/>
      <c r="I12" s="126"/>
      <c r="J12" s="126">
        <v>0.84</v>
      </c>
      <c r="K12" s="127"/>
      <c r="L12" s="127"/>
      <c r="M12" s="126"/>
      <c r="N12" s="126"/>
      <c r="O12" s="126"/>
      <c r="P12" s="126"/>
      <c r="Q12" s="125" t="s">
        <v>279</v>
      </c>
      <c r="R12" s="125" t="s">
        <v>124</v>
      </c>
      <c r="S12" s="18"/>
      <c r="T12" s="17" t="str">
        <f>UPPER(Q12)</f>
        <v>LEAVE COLUMBUS</v>
      </c>
      <c r="U12" s="17" t="str">
        <f>UPPER(R12)</f>
        <v>ENTER COLUMBUS</v>
      </c>
    </row>
    <row r="13" spans="1:21" s="17" customFormat="1" ht="15" customHeight="1" x14ac:dyDescent="0.25">
      <c r="A13" s="122" t="s">
        <v>116</v>
      </c>
      <c r="B13" s="124">
        <v>13.56</v>
      </c>
      <c r="C13" s="124">
        <v>13.8</v>
      </c>
      <c r="D13" s="145">
        <f>C13-B13</f>
        <v>0.24000000000000021</v>
      </c>
      <c r="E13" s="123">
        <v>1</v>
      </c>
      <c r="F13" s="123"/>
      <c r="G13" s="126">
        <v>0.48</v>
      </c>
      <c r="H13" s="126"/>
      <c r="I13" s="126"/>
      <c r="J13" s="126">
        <v>0.24</v>
      </c>
      <c r="K13" s="127"/>
      <c r="L13" s="127"/>
      <c r="M13" s="126"/>
      <c r="N13" s="126"/>
      <c r="O13" s="126"/>
      <c r="P13" s="126"/>
      <c r="Q13" s="125" t="s">
        <v>279</v>
      </c>
      <c r="R13" s="125" t="s">
        <v>264</v>
      </c>
      <c r="S13" s="18"/>
      <c r="T13" s="17" t="str">
        <f>UPPER(Q13)</f>
        <v>LEAVE COLUMBUS</v>
      </c>
    </row>
    <row r="14" spans="1:21" s="17" customFormat="1" ht="15" customHeight="1" x14ac:dyDescent="0.25">
      <c r="A14" s="233"/>
      <c r="B14" s="211"/>
      <c r="C14" s="211"/>
      <c r="D14" s="152"/>
      <c r="E14" s="210"/>
      <c r="F14" s="210"/>
      <c r="G14" s="213"/>
      <c r="H14" s="213"/>
      <c r="I14" s="213"/>
      <c r="J14" s="213"/>
      <c r="K14" s="214"/>
      <c r="L14" s="214"/>
      <c r="M14" s="213"/>
      <c r="N14" s="213"/>
      <c r="O14" s="213"/>
      <c r="P14" s="213"/>
      <c r="Q14" s="190"/>
      <c r="R14" s="190"/>
      <c r="S14" s="18"/>
    </row>
    <row r="15" spans="1:21" s="4" customFormat="1" ht="15" customHeight="1" x14ac:dyDescent="0.25">
      <c r="A15" s="233" t="s">
        <v>385</v>
      </c>
      <c r="B15" s="211">
        <v>0.72</v>
      </c>
      <c r="C15" s="211">
        <v>1.46</v>
      </c>
      <c r="D15" s="152">
        <f>C15-B15</f>
        <v>0.74</v>
      </c>
      <c r="E15" s="153">
        <v>1</v>
      </c>
      <c r="F15" s="210"/>
      <c r="G15" s="213">
        <v>1.48</v>
      </c>
      <c r="H15" s="213"/>
      <c r="I15" s="213"/>
      <c r="J15" s="213">
        <v>1.04</v>
      </c>
      <c r="K15" s="214"/>
      <c r="L15" s="214"/>
      <c r="M15" s="213"/>
      <c r="N15" s="213"/>
      <c r="O15" s="213"/>
      <c r="P15" s="213"/>
      <c r="Q15" s="190" t="s">
        <v>279</v>
      </c>
      <c r="R15" s="190" t="s">
        <v>86</v>
      </c>
      <c r="S15" s="3"/>
      <c r="T15" s="4" t="str">
        <f>UPPER(Q15)</f>
        <v>LEAVE COLUMBUS</v>
      </c>
    </row>
    <row r="16" spans="1:21" s="4" customFormat="1" ht="15" customHeight="1" x14ac:dyDescent="0.25">
      <c r="A16" s="233" t="s">
        <v>385</v>
      </c>
      <c r="B16" s="211">
        <v>1.46</v>
      </c>
      <c r="C16" s="211">
        <v>1.59</v>
      </c>
      <c r="D16" s="152">
        <f>C16-B16</f>
        <v>0.13000000000000012</v>
      </c>
      <c r="E16" s="153">
        <v>0</v>
      </c>
      <c r="F16" s="323" t="s">
        <v>539</v>
      </c>
      <c r="G16" s="324"/>
      <c r="H16" s="324"/>
      <c r="I16" s="324"/>
      <c r="J16" s="324"/>
      <c r="K16" s="324"/>
      <c r="L16" s="324"/>
      <c r="M16" s="324"/>
      <c r="N16" s="324"/>
      <c r="O16" s="324"/>
      <c r="P16" s="325"/>
      <c r="Q16" s="190" t="s">
        <v>86</v>
      </c>
      <c r="R16" s="190" t="s">
        <v>86</v>
      </c>
      <c r="S16" s="3"/>
    </row>
    <row r="17" spans="1:21" s="4" customFormat="1" ht="15" customHeight="1" x14ac:dyDescent="0.25">
      <c r="A17" s="122" t="s">
        <v>385</v>
      </c>
      <c r="B17" s="124">
        <v>1.59</v>
      </c>
      <c r="C17" s="124">
        <v>2.15</v>
      </c>
      <c r="D17" s="145">
        <f>C17-B17</f>
        <v>0.55999999999999983</v>
      </c>
      <c r="E17" s="191">
        <v>1</v>
      </c>
      <c r="F17" s="123"/>
      <c r="G17" s="126">
        <v>1.1200000000000001</v>
      </c>
      <c r="H17" s="126"/>
      <c r="I17" s="126"/>
      <c r="J17" s="126">
        <v>0.86</v>
      </c>
      <c r="K17" s="127"/>
      <c r="L17" s="127"/>
      <c r="M17" s="126"/>
      <c r="N17" s="126"/>
      <c r="O17" s="126"/>
      <c r="P17" s="126"/>
      <c r="Q17" s="125" t="s">
        <v>86</v>
      </c>
      <c r="R17" s="125" t="s">
        <v>124</v>
      </c>
      <c r="S17" s="3"/>
      <c r="T17" s="4" t="str">
        <f>UPPER(Q17)</f>
        <v>PROJECT LIMIT</v>
      </c>
    </row>
    <row r="18" spans="1:21" s="17" customFormat="1" ht="15" customHeight="1" x14ac:dyDescent="0.25">
      <c r="A18" s="122"/>
      <c r="B18" s="124"/>
      <c r="C18" s="124"/>
      <c r="D18" s="191"/>
      <c r="E18" s="123"/>
      <c r="F18" s="123"/>
      <c r="G18" s="126"/>
      <c r="H18" s="126"/>
      <c r="I18" s="126"/>
      <c r="J18" s="126"/>
      <c r="K18" s="127"/>
      <c r="L18" s="127"/>
      <c r="M18" s="126"/>
      <c r="N18" s="126"/>
      <c r="O18" s="126"/>
      <c r="P18" s="126"/>
      <c r="Q18" s="125"/>
      <c r="R18" s="125"/>
      <c r="S18" s="18"/>
      <c r="T18" t="str">
        <f>UPPER(Q18)</f>
        <v/>
      </c>
      <c r="U18" t="str">
        <f>UPPER(R18)</f>
        <v/>
      </c>
    </row>
    <row r="19" spans="1:21" s="17" customFormat="1" ht="15" customHeight="1" x14ac:dyDescent="0.25">
      <c r="A19" s="122" t="s">
        <v>125</v>
      </c>
      <c r="B19" s="124">
        <v>1.71</v>
      </c>
      <c r="C19" s="124">
        <v>3.17</v>
      </c>
      <c r="D19" s="191">
        <v>1.46</v>
      </c>
      <c r="E19" s="191">
        <v>1</v>
      </c>
      <c r="F19" s="123"/>
      <c r="G19" s="126">
        <v>2.7399999999999998</v>
      </c>
      <c r="H19" s="126">
        <v>0</v>
      </c>
      <c r="I19" s="126">
        <v>0</v>
      </c>
      <c r="J19" s="126">
        <v>1.8899999999999992</v>
      </c>
      <c r="K19" s="127"/>
      <c r="L19" s="127"/>
      <c r="M19" s="126"/>
      <c r="N19" s="126"/>
      <c r="O19" s="126"/>
      <c r="P19" s="126"/>
      <c r="Q19" s="125" t="s">
        <v>289</v>
      </c>
      <c r="R19" s="125" t="s">
        <v>264</v>
      </c>
      <c r="S19" s="18"/>
      <c r="T19" s="17" t="str">
        <f>UPPER(Q19)</f>
        <v>LEAVE NEW ALBANY</v>
      </c>
      <c r="U19" s="17" t="str">
        <f>UPPER(R19)</f>
        <v>DELAWARE COUNTY LINE</v>
      </c>
    </row>
    <row r="20" spans="1:21" s="17" customFormat="1" ht="15" customHeight="1" x14ac:dyDescent="0.25">
      <c r="A20" s="122"/>
      <c r="B20" s="124"/>
      <c r="C20" s="124"/>
      <c r="D20" s="191"/>
      <c r="E20" s="123"/>
      <c r="F20" s="123"/>
      <c r="G20" s="126"/>
      <c r="H20" s="126"/>
      <c r="I20" s="126"/>
      <c r="J20" s="126"/>
      <c r="K20" s="127"/>
      <c r="L20" s="127"/>
      <c r="M20" s="126"/>
      <c r="N20" s="126"/>
      <c r="O20" s="126"/>
      <c r="P20" s="126"/>
      <c r="Q20" s="125"/>
      <c r="R20" s="125"/>
      <c r="S20" s="18"/>
      <c r="T20" t="str">
        <f>UPPER(Q20)</f>
        <v/>
      </c>
      <c r="U20" t="str">
        <f>UPPER(R20)</f>
        <v/>
      </c>
    </row>
    <row r="21" spans="1:21" s="4" customFormat="1" ht="15" customHeight="1" x14ac:dyDescent="0.25">
      <c r="A21" s="122" t="s">
        <v>185</v>
      </c>
      <c r="B21" s="124">
        <v>0</v>
      </c>
      <c r="C21" s="124">
        <v>6.99</v>
      </c>
      <c r="D21" s="145">
        <f>C21-B21</f>
        <v>6.99</v>
      </c>
      <c r="E21" s="123">
        <v>1</v>
      </c>
      <c r="F21" s="123"/>
      <c r="G21" s="126">
        <v>13.98</v>
      </c>
      <c r="H21" s="126"/>
      <c r="I21" s="126"/>
      <c r="J21" s="126">
        <v>6.99</v>
      </c>
      <c r="K21" s="127"/>
      <c r="L21" s="127"/>
      <c r="M21" s="126"/>
      <c r="N21" s="126"/>
      <c r="O21" s="126"/>
      <c r="P21" s="126"/>
      <c r="Q21" s="125" t="s">
        <v>284</v>
      </c>
      <c r="R21" s="125" t="s">
        <v>86</v>
      </c>
      <c r="S21" s="3"/>
    </row>
    <row r="22" spans="1:21" s="4" customFormat="1" ht="15" customHeight="1" x14ac:dyDescent="0.25">
      <c r="A22" s="122" t="s">
        <v>185</v>
      </c>
      <c r="B22" s="124">
        <v>6.99</v>
      </c>
      <c r="C22" s="124">
        <v>8.2899999999999991</v>
      </c>
      <c r="D22" s="145">
        <f>C22-B22</f>
        <v>1.2999999999999989</v>
      </c>
      <c r="E22" s="123">
        <v>0</v>
      </c>
      <c r="F22" s="323" t="s">
        <v>490</v>
      </c>
      <c r="G22" s="324"/>
      <c r="H22" s="324"/>
      <c r="I22" s="324"/>
      <c r="J22" s="324"/>
      <c r="K22" s="324"/>
      <c r="L22" s="324"/>
      <c r="M22" s="324"/>
      <c r="N22" s="324"/>
      <c r="O22" s="324"/>
      <c r="P22" s="325"/>
      <c r="Q22" s="125" t="s">
        <v>86</v>
      </c>
      <c r="R22" s="125" t="s">
        <v>86</v>
      </c>
      <c r="S22" s="3"/>
    </row>
    <row r="23" spans="1:21" s="4" customFormat="1" ht="15" customHeight="1" x14ac:dyDescent="0.25">
      <c r="A23" s="122" t="s">
        <v>185</v>
      </c>
      <c r="B23" s="124">
        <v>8.2899999999999991</v>
      </c>
      <c r="C23" s="124">
        <v>8.59</v>
      </c>
      <c r="D23" s="145">
        <f>C23-B23</f>
        <v>0.30000000000000071</v>
      </c>
      <c r="E23" s="123">
        <v>1</v>
      </c>
      <c r="F23" s="123"/>
      <c r="G23" s="126">
        <v>0.56000000000000005</v>
      </c>
      <c r="H23" s="126">
        <v>0.26</v>
      </c>
      <c r="I23" s="126">
        <v>0.31</v>
      </c>
      <c r="J23" s="126">
        <v>0.21</v>
      </c>
      <c r="K23" s="127"/>
      <c r="L23" s="127"/>
      <c r="M23" s="126"/>
      <c r="N23" s="126"/>
      <c r="O23" s="126"/>
      <c r="P23" s="126"/>
      <c r="Q23" s="125" t="s">
        <v>86</v>
      </c>
      <c r="R23" s="125" t="s">
        <v>286</v>
      </c>
      <c r="S23" s="3"/>
    </row>
    <row r="24" spans="1:21" s="4" customFormat="1" ht="15" customHeight="1" x14ac:dyDescent="0.25">
      <c r="A24" s="122" t="s">
        <v>185</v>
      </c>
      <c r="B24" s="124">
        <v>9.9</v>
      </c>
      <c r="C24" s="124">
        <v>12.24</v>
      </c>
      <c r="D24" s="145">
        <f>C24-B24</f>
        <v>2.34</v>
      </c>
      <c r="E24" s="123">
        <v>0</v>
      </c>
      <c r="F24" s="323" t="s">
        <v>540</v>
      </c>
      <c r="G24" s="324"/>
      <c r="H24" s="324"/>
      <c r="I24" s="324"/>
      <c r="J24" s="324"/>
      <c r="K24" s="324"/>
      <c r="L24" s="324"/>
      <c r="M24" s="324"/>
      <c r="N24" s="324"/>
      <c r="O24" s="324"/>
      <c r="P24" s="325"/>
      <c r="Q24" s="125" t="s">
        <v>287</v>
      </c>
      <c r="R24" s="125" t="s">
        <v>286</v>
      </c>
      <c r="S24" s="3"/>
    </row>
    <row r="25" spans="1:21" s="4" customFormat="1" ht="15" customHeight="1" x14ac:dyDescent="0.25">
      <c r="A25" s="122" t="s">
        <v>185</v>
      </c>
      <c r="B25" s="124">
        <v>13.48</v>
      </c>
      <c r="C25" s="124">
        <v>14.52</v>
      </c>
      <c r="D25" s="145">
        <f>C25-B25</f>
        <v>1.0399999999999991</v>
      </c>
      <c r="E25" s="123">
        <v>0</v>
      </c>
      <c r="F25" s="323" t="s">
        <v>541</v>
      </c>
      <c r="G25" s="324"/>
      <c r="H25" s="324"/>
      <c r="I25" s="324"/>
      <c r="J25" s="324"/>
      <c r="K25" s="324"/>
      <c r="L25" s="324"/>
      <c r="M25" s="324"/>
      <c r="N25" s="324"/>
      <c r="O25" s="324"/>
      <c r="P25" s="325"/>
      <c r="Q25" s="125" t="s">
        <v>287</v>
      </c>
      <c r="R25" s="125" t="s">
        <v>542</v>
      </c>
      <c r="S25" s="3"/>
    </row>
    <row r="26" spans="1:21" s="17" customFormat="1" ht="15" customHeight="1" x14ac:dyDescent="0.25">
      <c r="A26" s="123"/>
      <c r="B26" s="124"/>
      <c r="C26" s="124"/>
      <c r="D26" s="191"/>
      <c r="E26" s="123"/>
      <c r="F26" s="123"/>
      <c r="G26" s="126"/>
      <c r="H26" s="126"/>
      <c r="I26" s="126"/>
      <c r="J26" s="126"/>
      <c r="K26" s="127"/>
      <c r="L26" s="127"/>
      <c r="M26" s="126"/>
      <c r="N26" s="126"/>
      <c r="O26" s="126"/>
      <c r="P26" s="126"/>
      <c r="Q26" s="125"/>
      <c r="R26" s="125"/>
      <c r="S26" s="18"/>
      <c r="T26" t="str">
        <f>UPPER(Q26)</f>
        <v/>
      </c>
      <c r="U26" t="str">
        <f>UPPER(R26)</f>
        <v/>
      </c>
    </row>
    <row r="27" spans="1:21" s="17" customFormat="1" ht="15" customHeight="1" x14ac:dyDescent="0.25">
      <c r="A27" s="122" t="s">
        <v>386</v>
      </c>
      <c r="B27" s="124">
        <v>0</v>
      </c>
      <c r="C27" s="124">
        <v>5.03</v>
      </c>
      <c r="D27" s="145">
        <f>C27-B27</f>
        <v>5.03</v>
      </c>
      <c r="E27" s="123">
        <v>0</v>
      </c>
      <c r="F27" s="323" t="s">
        <v>543</v>
      </c>
      <c r="G27" s="324"/>
      <c r="H27" s="324"/>
      <c r="I27" s="324"/>
      <c r="J27" s="324"/>
      <c r="K27" s="324"/>
      <c r="L27" s="324"/>
      <c r="M27" s="324"/>
      <c r="N27" s="324"/>
      <c r="O27" s="324"/>
      <c r="P27" s="325"/>
      <c r="Q27" s="125" t="s">
        <v>183</v>
      </c>
      <c r="R27" s="125" t="s">
        <v>389</v>
      </c>
      <c r="S27" s="18"/>
      <c r="T27"/>
      <c r="U27"/>
    </row>
    <row r="28" spans="1:21" s="17" customFormat="1" ht="15" customHeight="1" x14ac:dyDescent="0.25">
      <c r="A28" s="122" t="s">
        <v>386</v>
      </c>
      <c r="B28" s="124">
        <v>5.03</v>
      </c>
      <c r="C28" s="124">
        <v>10.1</v>
      </c>
      <c r="D28" s="145">
        <f>C28-B28</f>
        <v>5.0699999999999994</v>
      </c>
      <c r="E28" s="191">
        <v>2</v>
      </c>
      <c r="F28" s="123"/>
      <c r="G28" s="126">
        <v>10.14</v>
      </c>
      <c r="H28" s="126">
        <v>20.28</v>
      </c>
      <c r="I28" s="126">
        <v>60.7</v>
      </c>
      <c r="J28" s="126"/>
      <c r="K28" s="127"/>
      <c r="L28" s="127"/>
      <c r="M28" s="126"/>
      <c r="N28" s="126"/>
      <c r="O28" s="126"/>
      <c r="P28" s="126"/>
      <c r="Q28" s="125" t="s">
        <v>389</v>
      </c>
      <c r="R28" s="125" t="s">
        <v>390</v>
      </c>
      <c r="S28" s="18"/>
      <c r="T28" t="str">
        <f>UPPER(Q28)</f>
        <v>BEGIN 4 LANE SECTION</v>
      </c>
      <c r="U28" t="str">
        <f>UPPER(R28)</f>
        <v>BEGIN 2 LANE SECTION</v>
      </c>
    </row>
    <row r="29" spans="1:21" s="17" customFormat="1" ht="15" customHeight="1" x14ac:dyDescent="0.25">
      <c r="A29" s="122" t="s">
        <v>386</v>
      </c>
      <c r="B29" s="124">
        <v>10.1</v>
      </c>
      <c r="C29" s="124">
        <v>10.39</v>
      </c>
      <c r="D29" s="145">
        <f>C29-B29</f>
        <v>0.29000000000000092</v>
      </c>
      <c r="E29" s="191">
        <v>0</v>
      </c>
      <c r="F29" s="323" t="s">
        <v>544</v>
      </c>
      <c r="G29" s="324"/>
      <c r="H29" s="324"/>
      <c r="I29" s="324"/>
      <c r="J29" s="324"/>
      <c r="K29" s="324"/>
      <c r="L29" s="324"/>
      <c r="M29" s="324"/>
      <c r="N29" s="324"/>
      <c r="O29" s="324"/>
      <c r="P29" s="325"/>
      <c r="Q29" s="125" t="s">
        <v>390</v>
      </c>
      <c r="R29" s="125" t="s">
        <v>199</v>
      </c>
      <c r="S29" s="18"/>
      <c r="T29"/>
      <c r="U29"/>
    </row>
    <row r="30" spans="1:21" s="17" customFormat="1" ht="15" customHeight="1" x14ac:dyDescent="0.25">
      <c r="A30" s="122" t="s">
        <v>388</v>
      </c>
      <c r="B30" s="124">
        <v>10.39</v>
      </c>
      <c r="C30" s="124">
        <v>10.23</v>
      </c>
      <c r="D30" s="191">
        <v>0.16000000000000014</v>
      </c>
      <c r="E30" s="191">
        <v>2</v>
      </c>
      <c r="F30" s="123"/>
      <c r="G30" s="126">
        <v>0.64</v>
      </c>
      <c r="H30" s="126">
        <v>0.64</v>
      </c>
      <c r="I30" s="126">
        <v>1.28</v>
      </c>
      <c r="J30" s="126">
        <v>0</v>
      </c>
      <c r="K30" s="127">
        <v>0</v>
      </c>
      <c r="L30" s="127">
        <v>0</v>
      </c>
      <c r="M30" s="126"/>
      <c r="N30" s="126"/>
      <c r="O30" s="126"/>
      <c r="P30" s="126"/>
      <c r="Q30" s="125" t="s">
        <v>199</v>
      </c>
      <c r="R30" s="125" t="s">
        <v>86</v>
      </c>
      <c r="S30" s="18"/>
      <c r="T30" s="17" t="str">
        <f>UPPER(Q30)</f>
        <v>END ROUTE</v>
      </c>
      <c r="U30" s="17" t="str">
        <f>UPPER(R30)</f>
        <v>PROJECT LIMIT</v>
      </c>
    </row>
    <row r="31" spans="1:21" s="17" customFormat="1" ht="15" customHeight="1" x14ac:dyDescent="0.25">
      <c r="A31" s="122" t="s">
        <v>388</v>
      </c>
      <c r="B31" s="124">
        <v>10.23</v>
      </c>
      <c r="C31" s="124">
        <v>0</v>
      </c>
      <c r="D31" s="191">
        <v>0.16000000000000014</v>
      </c>
      <c r="E31" s="191">
        <v>0</v>
      </c>
      <c r="F31" s="323" t="s">
        <v>545</v>
      </c>
      <c r="G31" s="324"/>
      <c r="H31" s="324"/>
      <c r="I31" s="324"/>
      <c r="J31" s="324"/>
      <c r="K31" s="324"/>
      <c r="L31" s="324"/>
      <c r="M31" s="324"/>
      <c r="N31" s="324"/>
      <c r="O31" s="324"/>
      <c r="P31" s="325"/>
      <c r="Q31" s="125" t="s">
        <v>86</v>
      </c>
      <c r="R31" s="125" t="s">
        <v>183</v>
      </c>
      <c r="S31" s="18"/>
    </row>
    <row r="32" spans="1:21" s="17" customFormat="1" ht="15" customHeight="1" x14ac:dyDescent="0.25">
      <c r="A32" s="122"/>
      <c r="B32" s="124"/>
      <c r="C32" s="124"/>
      <c r="D32" s="191"/>
      <c r="E32" s="191"/>
      <c r="F32" s="123"/>
      <c r="G32" s="126"/>
      <c r="H32" s="126"/>
      <c r="I32" s="126"/>
      <c r="J32" s="126"/>
      <c r="K32" s="127"/>
      <c r="L32" s="127"/>
      <c r="M32" s="126"/>
      <c r="N32" s="126"/>
      <c r="O32" s="126"/>
      <c r="P32" s="126"/>
      <c r="Q32" s="125"/>
      <c r="R32" s="125"/>
      <c r="S32" s="18"/>
    </row>
    <row r="33" spans="1:21" s="17" customFormat="1" ht="15" customHeight="1" x14ac:dyDescent="0.25">
      <c r="A33" s="122" t="s">
        <v>391</v>
      </c>
      <c r="B33" s="124">
        <v>0.98</v>
      </c>
      <c r="C33" s="124"/>
      <c r="D33" s="191"/>
      <c r="E33" s="191">
        <v>2</v>
      </c>
      <c r="F33" s="123"/>
      <c r="G33" s="126">
        <v>0.46</v>
      </c>
      <c r="H33" s="126">
        <v>0.46</v>
      </c>
      <c r="I33" s="126">
        <v>0</v>
      </c>
      <c r="J33" s="126">
        <v>0</v>
      </c>
      <c r="K33" s="127">
        <v>1080</v>
      </c>
      <c r="L33" s="127">
        <v>0</v>
      </c>
      <c r="M33" s="126"/>
      <c r="N33" s="126"/>
      <c r="O33" s="126"/>
      <c r="P33" s="126"/>
      <c r="Q33" s="125" t="s">
        <v>110</v>
      </c>
      <c r="R33" s="125" t="s">
        <v>392</v>
      </c>
      <c r="S33" s="18"/>
      <c r="T33" s="17" t="str">
        <f t="shared" ref="T33:U35" si="1">UPPER(Q33)</f>
        <v>RAMP TO</v>
      </c>
      <c r="U33" s="17" t="str">
        <f t="shared" si="1"/>
        <v>GRANDVIEW AVE</v>
      </c>
    </row>
    <row r="34" spans="1:21" s="17" customFormat="1" ht="15" customHeight="1" x14ac:dyDescent="0.25">
      <c r="A34" s="122" t="s">
        <v>391</v>
      </c>
      <c r="B34" s="124">
        <v>1.34</v>
      </c>
      <c r="C34" s="124"/>
      <c r="D34" s="191"/>
      <c r="E34" s="191">
        <v>2</v>
      </c>
      <c r="F34" s="123"/>
      <c r="G34" s="126">
        <v>0.72</v>
      </c>
      <c r="H34" s="126">
        <v>0.72</v>
      </c>
      <c r="I34" s="126">
        <v>0</v>
      </c>
      <c r="J34" s="126">
        <v>0</v>
      </c>
      <c r="K34" s="127">
        <v>250</v>
      </c>
      <c r="L34" s="127">
        <v>0</v>
      </c>
      <c r="M34" s="126"/>
      <c r="N34" s="126"/>
      <c r="O34" s="126"/>
      <c r="P34" s="126"/>
      <c r="Q34" s="125" t="s">
        <v>109</v>
      </c>
      <c r="R34" s="125" t="s">
        <v>392</v>
      </c>
      <c r="S34" s="18"/>
      <c r="T34" s="17" t="str">
        <f t="shared" si="1"/>
        <v>RAMP FROM</v>
      </c>
      <c r="U34" s="17" t="str">
        <f t="shared" si="1"/>
        <v>GRANDVIEW AVE</v>
      </c>
    </row>
    <row r="35" spans="1:21" s="17" customFormat="1" ht="15" customHeight="1" x14ac:dyDescent="0.25">
      <c r="A35" s="122" t="s">
        <v>391</v>
      </c>
      <c r="B35" s="124">
        <v>2.2400000000000002</v>
      </c>
      <c r="C35" s="124"/>
      <c r="D35" s="191"/>
      <c r="E35" s="191">
        <v>2</v>
      </c>
      <c r="F35" s="123"/>
      <c r="G35" s="126">
        <v>0.74</v>
      </c>
      <c r="H35" s="126">
        <v>0.74</v>
      </c>
      <c r="I35" s="126">
        <v>0</v>
      </c>
      <c r="J35" s="126">
        <v>0</v>
      </c>
      <c r="K35" s="127">
        <v>1120</v>
      </c>
      <c r="L35" s="127">
        <v>0</v>
      </c>
      <c r="M35" s="126"/>
      <c r="N35" s="126"/>
      <c r="O35" s="126"/>
      <c r="P35" s="126"/>
      <c r="Q35" s="125" t="s">
        <v>110</v>
      </c>
      <c r="R35" s="125" t="s">
        <v>393</v>
      </c>
      <c r="S35" s="18"/>
      <c r="T35" s="17" t="str">
        <f t="shared" si="1"/>
        <v>RAMP TO</v>
      </c>
      <c r="U35" s="17" t="str">
        <f t="shared" si="1"/>
        <v>SR-315 NB</v>
      </c>
    </row>
    <row r="36" spans="1:21" s="20" customFormat="1" ht="15" customHeight="1" x14ac:dyDescent="0.25">
      <c r="A36" s="210" t="s">
        <v>391</v>
      </c>
      <c r="B36" s="211">
        <v>5.3</v>
      </c>
      <c r="C36" s="211"/>
      <c r="D36" s="152">
        <v>0.48</v>
      </c>
      <c r="E36" s="153">
        <v>2</v>
      </c>
      <c r="F36" s="210"/>
      <c r="G36" s="213">
        <v>0.96</v>
      </c>
      <c r="H36" s="213">
        <v>0.96</v>
      </c>
      <c r="I36" s="213">
        <v>0</v>
      </c>
      <c r="J36" s="213"/>
      <c r="K36" s="214">
        <v>6000</v>
      </c>
      <c r="L36" s="214">
        <v>880</v>
      </c>
      <c r="M36" s="213"/>
      <c r="N36" s="213"/>
      <c r="O36" s="213"/>
      <c r="P36" s="213"/>
      <c r="Q36" s="190" t="s">
        <v>109</v>
      </c>
      <c r="R36" s="190" t="s">
        <v>395</v>
      </c>
      <c r="S36" s="19"/>
      <c r="T36" t="str">
        <f t="shared" ref="T36:U36" si="2">UPPER(Q36)</f>
        <v>RAMP FROM</v>
      </c>
      <c r="U36" t="str">
        <f t="shared" si="2"/>
        <v>I-71</v>
      </c>
    </row>
    <row r="37" spans="1:21" s="4" customFormat="1" ht="15" customHeight="1" x14ac:dyDescent="0.25">
      <c r="A37" s="210" t="s">
        <v>391</v>
      </c>
      <c r="B37" s="124">
        <v>5.47</v>
      </c>
      <c r="C37" s="124"/>
      <c r="D37" s="191">
        <v>1.55</v>
      </c>
      <c r="E37" s="123">
        <v>2</v>
      </c>
      <c r="F37" s="123"/>
      <c r="G37" s="126">
        <v>3.1</v>
      </c>
      <c r="H37" s="126">
        <v>3.1</v>
      </c>
      <c r="I37" s="126">
        <v>3.1</v>
      </c>
      <c r="J37" s="126"/>
      <c r="K37" s="127">
        <v>700</v>
      </c>
      <c r="L37" s="127">
        <v>2400</v>
      </c>
      <c r="M37" s="126"/>
      <c r="N37" s="126"/>
      <c r="O37" s="126"/>
      <c r="P37" s="126"/>
      <c r="Q37" s="125" t="s">
        <v>109</v>
      </c>
      <c r="R37" s="125" t="s">
        <v>394</v>
      </c>
      <c r="S37" s="3"/>
      <c r="T37" t="str">
        <f t="shared" ref="T37:T56" si="3">UPPER(Q37)</f>
        <v>RAMP FROM</v>
      </c>
      <c r="U37" t="str">
        <f t="shared" ref="U37:U56" si="4">UPPER(R37)</f>
        <v>CONVENTION CTR/I-71</v>
      </c>
    </row>
    <row r="38" spans="1:21" s="4" customFormat="1" ht="15" customHeight="1" x14ac:dyDescent="0.25">
      <c r="A38" s="210" t="s">
        <v>391</v>
      </c>
      <c r="B38" s="124">
        <v>6.13</v>
      </c>
      <c r="C38" s="124"/>
      <c r="D38" s="145">
        <v>0.24</v>
      </c>
      <c r="E38" s="123">
        <v>2</v>
      </c>
      <c r="F38" s="123"/>
      <c r="G38" s="126">
        <v>0.48</v>
      </c>
      <c r="H38" s="126">
        <v>0.48</v>
      </c>
      <c r="I38" s="126">
        <v>0</v>
      </c>
      <c r="J38" s="126"/>
      <c r="K38" s="127">
        <v>3400</v>
      </c>
      <c r="L38" s="127">
        <v>4800</v>
      </c>
      <c r="M38" s="126"/>
      <c r="N38" s="126"/>
      <c r="O38" s="126"/>
      <c r="P38" s="126"/>
      <c r="Q38" s="125" t="s">
        <v>110</v>
      </c>
      <c r="R38" s="125" t="s">
        <v>396</v>
      </c>
      <c r="S38" s="3"/>
      <c r="T38" t="str">
        <f t="shared" si="3"/>
        <v>RAMP TO</v>
      </c>
      <c r="U38" t="str">
        <f t="shared" si="4"/>
        <v>LEONARD AVE</v>
      </c>
    </row>
    <row r="39" spans="1:21" s="4" customFormat="1" ht="15" customHeight="1" x14ac:dyDescent="0.25">
      <c r="A39" s="210" t="s">
        <v>391</v>
      </c>
      <c r="B39" s="124">
        <v>6.73</v>
      </c>
      <c r="C39" s="124"/>
      <c r="D39" s="145">
        <v>0.38</v>
      </c>
      <c r="E39" s="123">
        <v>2</v>
      </c>
      <c r="F39" s="123"/>
      <c r="G39" s="126">
        <v>0.76</v>
      </c>
      <c r="H39" s="126">
        <v>0.76</v>
      </c>
      <c r="I39" s="126">
        <v>0</v>
      </c>
      <c r="J39" s="126"/>
      <c r="K39" s="127">
        <v>1400</v>
      </c>
      <c r="L39" s="127">
        <v>1780</v>
      </c>
      <c r="M39" s="126"/>
      <c r="N39" s="126"/>
      <c r="O39" s="126"/>
      <c r="P39" s="126"/>
      <c r="Q39" s="125" t="s">
        <v>109</v>
      </c>
      <c r="R39" s="125" t="s">
        <v>396</v>
      </c>
      <c r="S39" s="3"/>
      <c r="T39" t="str">
        <f t="shared" si="3"/>
        <v>RAMP FROM</v>
      </c>
      <c r="U39" t="str">
        <f t="shared" si="4"/>
        <v>LEONARD AVE</v>
      </c>
    </row>
    <row r="40" spans="1:21" s="4" customFormat="1" ht="15" customHeight="1" x14ac:dyDescent="0.25">
      <c r="A40" s="210" t="s">
        <v>391</v>
      </c>
      <c r="B40" s="124">
        <v>7.31</v>
      </c>
      <c r="C40" s="124"/>
      <c r="D40" s="191">
        <v>0.18</v>
      </c>
      <c r="E40" s="123">
        <v>2</v>
      </c>
      <c r="F40" s="123"/>
      <c r="G40" s="126">
        <v>0.36</v>
      </c>
      <c r="H40" s="126">
        <v>0.36</v>
      </c>
      <c r="I40" s="126">
        <v>0</v>
      </c>
      <c r="J40" s="126"/>
      <c r="K40" s="127">
        <v>1680</v>
      </c>
      <c r="L40" s="127">
        <v>1080</v>
      </c>
      <c r="M40" s="126"/>
      <c r="N40" s="126"/>
      <c r="O40" s="126"/>
      <c r="P40" s="126"/>
      <c r="Q40" s="125" t="s">
        <v>110</v>
      </c>
      <c r="R40" s="125" t="s">
        <v>397</v>
      </c>
      <c r="S40" s="3"/>
      <c r="T40" t="str">
        <f t="shared" si="3"/>
        <v>RAMP TO</v>
      </c>
      <c r="U40" t="str">
        <f t="shared" si="4"/>
        <v>FIFTH AVE</v>
      </c>
    </row>
    <row r="41" spans="1:21" s="4" customFormat="1" ht="15" customHeight="1" x14ac:dyDescent="0.25">
      <c r="A41" s="210" t="s">
        <v>391</v>
      </c>
      <c r="B41" s="124">
        <v>7.68</v>
      </c>
      <c r="C41" s="124"/>
      <c r="D41" s="191">
        <v>0.18</v>
      </c>
      <c r="E41" s="123">
        <v>2</v>
      </c>
      <c r="F41" s="123"/>
      <c r="G41" s="126">
        <v>0.36</v>
      </c>
      <c r="H41" s="126">
        <v>0.36</v>
      </c>
      <c r="I41" s="126">
        <v>0.08</v>
      </c>
      <c r="J41" s="126"/>
      <c r="K41" s="127">
        <v>1040</v>
      </c>
      <c r="L41" s="127">
        <v>730</v>
      </c>
      <c r="M41" s="126"/>
      <c r="N41" s="126"/>
      <c r="O41" s="126"/>
      <c r="P41" s="126"/>
      <c r="Q41" s="125" t="s">
        <v>109</v>
      </c>
      <c r="R41" s="125" t="s">
        <v>397</v>
      </c>
      <c r="S41" s="3"/>
      <c r="T41" t="str">
        <f t="shared" si="3"/>
        <v>RAMP FROM</v>
      </c>
      <c r="U41" t="str">
        <f t="shared" si="4"/>
        <v>FIFTH AVE</v>
      </c>
    </row>
    <row r="42" spans="1:21" s="4" customFormat="1" ht="15" customHeight="1" x14ac:dyDescent="0.25">
      <c r="A42" s="210" t="s">
        <v>391</v>
      </c>
      <c r="B42" s="124">
        <v>8.2100000000000009</v>
      </c>
      <c r="C42" s="124"/>
      <c r="D42" s="191">
        <v>0.7</v>
      </c>
      <c r="E42" s="123">
        <v>2</v>
      </c>
      <c r="F42" s="123"/>
      <c r="G42" s="126">
        <v>1.4</v>
      </c>
      <c r="H42" s="126">
        <v>1.4</v>
      </c>
      <c r="I42" s="126">
        <v>0.04</v>
      </c>
      <c r="J42" s="126"/>
      <c r="K42" s="127">
        <v>2100</v>
      </c>
      <c r="L42" s="127">
        <v>810</v>
      </c>
      <c r="M42" s="126"/>
      <c r="N42" s="126"/>
      <c r="O42" s="126"/>
      <c r="P42" s="126"/>
      <c r="Q42" s="125" t="s">
        <v>110</v>
      </c>
      <c r="R42" s="125" t="s">
        <v>398</v>
      </c>
      <c r="S42" s="3"/>
      <c r="T42" t="str">
        <f t="shared" si="3"/>
        <v>RAMP TO</v>
      </c>
      <c r="U42" t="str">
        <f t="shared" si="4"/>
        <v>AIRPORT</v>
      </c>
    </row>
    <row r="43" spans="1:21" s="4" customFormat="1" ht="15" customHeight="1" x14ac:dyDescent="0.25">
      <c r="A43" s="210" t="s">
        <v>391</v>
      </c>
      <c r="B43" s="124">
        <v>8.9600000000000009</v>
      </c>
      <c r="C43" s="123"/>
      <c r="D43" s="191">
        <v>0.22</v>
      </c>
      <c r="E43" s="191">
        <v>2</v>
      </c>
      <c r="F43" s="123"/>
      <c r="G43" s="126">
        <v>0.44</v>
      </c>
      <c r="H43" s="126">
        <v>0.44</v>
      </c>
      <c r="I43" s="126">
        <v>0</v>
      </c>
      <c r="J43" s="126"/>
      <c r="K43" s="127">
        <v>1520</v>
      </c>
      <c r="L43" s="127">
        <v>1440</v>
      </c>
      <c r="M43" s="126"/>
      <c r="N43" s="126"/>
      <c r="O43" s="126"/>
      <c r="P43" s="126"/>
      <c r="Q43" s="125" t="s">
        <v>109</v>
      </c>
      <c r="R43" s="125" t="s">
        <v>398</v>
      </c>
      <c r="S43" s="3"/>
      <c r="T43" t="str">
        <f t="shared" si="3"/>
        <v>RAMP FROM</v>
      </c>
      <c r="U43" t="str">
        <f t="shared" si="4"/>
        <v>AIRPORT</v>
      </c>
    </row>
    <row r="44" spans="1:21" ht="15" customHeight="1" x14ac:dyDescent="0.25">
      <c r="A44" s="210" t="s">
        <v>391</v>
      </c>
      <c r="B44" s="131">
        <v>9.34</v>
      </c>
      <c r="C44" s="130"/>
      <c r="D44" s="143">
        <v>0.72</v>
      </c>
      <c r="E44" s="191">
        <v>2</v>
      </c>
      <c r="F44" s="130"/>
      <c r="G44" s="202">
        <v>1.44</v>
      </c>
      <c r="H44" s="202">
        <v>1.44</v>
      </c>
      <c r="I44" s="202">
        <v>1.44</v>
      </c>
      <c r="J44" s="202"/>
      <c r="K44" s="203">
        <v>4480</v>
      </c>
      <c r="L44" s="203">
        <v>0</v>
      </c>
      <c r="M44" s="202"/>
      <c r="N44" s="202"/>
      <c r="O44" s="202"/>
      <c r="P44" s="202"/>
      <c r="Q44" s="125" t="s">
        <v>109</v>
      </c>
      <c r="R44" s="132" t="s">
        <v>399</v>
      </c>
      <c r="T44" t="str">
        <f t="shared" si="3"/>
        <v>RAMP FROM</v>
      </c>
      <c r="U44" t="str">
        <f t="shared" si="4"/>
        <v>STELZER</v>
      </c>
    </row>
    <row r="45" spans="1:21" s="17" customFormat="1" ht="15" customHeight="1" x14ac:dyDescent="0.25">
      <c r="A45" s="123" t="s">
        <v>387</v>
      </c>
      <c r="B45" s="124">
        <v>2.89</v>
      </c>
      <c r="C45" s="124"/>
      <c r="D45" s="145">
        <v>0.3</v>
      </c>
      <c r="E45" s="191">
        <v>2</v>
      </c>
      <c r="F45" s="123"/>
      <c r="G45" s="126">
        <v>1.76</v>
      </c>
      <c r="H45" s="126">
        <v>1.76</v>
      </c>
      <c r="I45" s="126">
        <v>0</v>
      </c>
      <c r="J45" s="126">
        <v>0</v>
      </c>
      <c r="K45" s="127">
        <v>2300</v>
      </c>
      <c r="L45" s="127">
        <v>0</v>
      </c>
      <c r="M45" s="126"/>
      <c r="N45" s="126"/>
      <c r="O45" s="126"/>
      <c r="P45" s="126"/>
      <c r="Q45" s="125" t="s">
        <v>110</v>
      </c>
      <c r="R45" s="125" t="s">
        <v>303</v>
      </c>
      <c r="S45" s="18"/>
      <c r="T45" s="17" t="str">
        <f t="shared" si="3"/>
        <v>RAMP TO</v>
      </c>
      <c r="U45" s="17" t="str">
        <f t="shared" si="4"/>
        <v>SR-315</v>
      </c>
    </row>
    <row r="46" spans="1:21" s="17" customFormat="1" ht="15" customHeight="1" x14ac:dyDescent="0.25">
      <c r="A46" s="123" t="s">
        <v>387</v>
      </c>
      <c r="B46" s="124">
        <v>1.52</v>
      </c>
      <c r="C46" s="124"/>
      <c r="D46" s="191">
        <v>0.32</v>
      </c>
      <c r="E46" s="191">
        <v>2</v>
      </c>
      <c r="F46" s="123"/>
      <c r="G46" s="126">
        <v>1.28</v>
      </c>
      <c r="H46" s="126">
        <v>1.28</v>
      </c>
      <c r="I46" s="126">
        <v>0</v>
      </c>
      <c r="J46" s="126">
        <v>0</v>
      </c>
      <c r="K46" s="127">
        <v>1840</v>
      </c>
      <c r="L46" s="127">
        <v>0</v>
      </c>
      <c r="M46" s="126"/>
      <c r="N46" s="126"/>
      <c r="O46" s="126"/>
      <c r="P46" s="126"/>
      <c r="Q46" s="125" t="s">
        <v>110</v>
      </c>
      <c r="R46" s="125" t="s">
        <v>392</v>
      </c>
      <c r="S46" s="18"/>
      <c r="T46" s="17" t="str">
        <f t="shared" si="3"/>
        <v>RAMP TO</v>
      </c>
      <c r="U46" s="17" t="str">
        <f t="shared" si="4"/>
        <v>GRANDVIEW AVE</v>
      </c>
    </row>
    <row r="47" spans="1:21" s="17" customFormat="1" ht="15" customHeight="1" x14ac:dyDescent="0.25">
      <c r="A47" s="123" t="s">
        <v>387</v>
      </c>
      <c r="B47" s="124">
        <v>1.23</v>
      </c>
      <c r="C47" s="124"/>
      <c r="D47" s="191">
        <v>0.22</v>
      </c>
      <c r="E47" s="191">
        <v>2</v>
      </c>
      <c r="F47" s="123"/>
      <c r="G47" s="126">
        <v>0.88</v>
      </c>
      <c r="H47" s="126">
        <v>0.88</v>
      </c>
      <c r="I47" s="126">
        <v>0</v>
      </c>
      <c r="J47" s="126">
        <v>0</v>
      </c>
      <c r="K47" s="127">
        <v>800</v>
      </c>
      <c r="L47" s="127">
        <v>0</v>
      </c>
      <c r="M47" s="126"/>
      <c r="N47" s="126"/>
      <c r="O47" s="126"/>
      <c r="P47" s="126"/>
      <c r="Q47" s="125" t="s">
        <v>109</v>
      </c>
      <c r="R47" s="125" t="s">
        <v>392</v>
      </c>
      <c r="S47" s="18"/>
      <c r="T47" s="17" t="str">
        <f t="shared" si="3"/>
        <v>RAMP FROM</v>
      </c>
      <c r="U47" s="17" t="str">
        <f t="shared" si="4"/>
        <v>GRANDVIEW AVE</v>
      </c>
    </row>
    <row r="48" spans="1:21" ht="15" customHeight="1" x14ac:dyDescent="0.25">
      <c r="A48" s="123"/>
      <c r="B48" s="131"/>
      <c r="C48" s="130"/>
      <c r="D48" s="143"/>
      <c r="E48" s="191"/>
      <c r="F48" s="130"/>
      <c r="G48" s="202"/>
      <c r="H48" s="202"/>
      <c r="I48" s="202"/>
      <c r="J48" s="202"/>
      <c r="K48" s="203"/>
      <c r="L48" s="203"/>
      <c r="M48" s="203"/>
      <c r="N48" s="202"/>
      <c r="O48" s="202"/>
      <c r="P48" s="202"/>
      <c r="Q48" s="125"/>
      <c r="R48" s="132"/>
      <c r="T48" t="str">
        <f t="shared" si="3"/>
        <v/>
      </c>
      <c r="U48" t="str">
        <f t="shared" si="4"/>
        <v/>
      </c>
    </row>
    <row r="49" spans="1:21" s="17" customFormat="1" ht="15" customHeight="1" x14ac:dyDescent="0.25">
      <c r="A49" s="123" t="s">
        <v>246</v>
      </c>
      <c r="B49" s="124">
        <v>0</v>
      </c>
      <c r="C49" s="124">
        <v>2.0699999999999998</v>
      </c>
      <c r="D49" s="145">
        <f>C49-B49</f>
        <v>2.0699999999999998</v>
      </c>
      <c r="E49" s="191">
        <v>1</v>
      </c>
      <c r="F49" s="123"/>
      <c r="G49" s="126">
        <v>4.0999999999999996</v>
      </c>
      <c r="H49" s="126">
        <v>0.04</v>
      </c>
      <c r="I49" s="126"/>
      <c r="J49" s="126">
        <v>2.11</v>
      </c>
      <c r="K49" s="127"/>
      <c r="L49" s="127"/>
      <c r="M49" s="126"/>
      <c r="N49" s="126"/>
      <c r="O49" s="126"/>
      <c r="P49" s="126"/>
      <c r="Q49" s="125" t="s">
        <v>400</v>
      </c>
      <c r="R49" s="125" t="s">
        <v>283</v>
      </c>
      <c r="S49" s="18"/>
      <c r="T49" s="17" t="str">
        <f t="shared" si="3"/>
        <v>PICKAWAY COUNTY LINE</v>
      </c>
      <c r="U49" s="17" t="str">
        <f t="shared" si="4"/>
        <v>ENTER CANAL WINCHESTER</v>
      </c>
    </row>
    <row r="50" spans="1:21" ht="15" customHeight="1" x14ac:dyDescent="0.25">
      <c r="A50" s="123"/>
      <c r="B50" s="131"/>
      <c r="C50" s="130"/>
      <c r="D50" s="143"/>
      <c r="E50" s="191"/>
      <c r="F50" s="130"/>
      <c r="G50" s="202"/>
      <c r="H50" s="202"/>
      <c r="I50" s="202"/>
      <c r="J50" s="202"/>
      <c r="K50" s="203"/>
      <c r="L50" s="203"/>
      <c r="M50" s="203"/>
      <c r="N50" s="202"/>
      <c r="O50" s="202"/>
      <c r="P50" s="202"/>
      <c r="Q50" s="125"/>
      <c r="R50" s="132"/>
      <c r="T50" t="str">
        <f t="shared" si="3"/>
        <v/>
      </c>
      <c r="U50" t="str">
        <f t="shared" si="4"/>
        <v/>
      </c>
    </row>
    <row r="51" spans="1:21" s="17" customFormat="1" ht="15" customHeight="1" x14ac:dyDescent="0.25">
      <c r="A51" s="122"/>
      <c r="B51" s="124"/>
      <c r="C51" s="124"/>
      <c r="D51" s="191"/>
      <c r="E51" s="191"/>
      <c r="F51" s="123"/>
      <c r="G51" s="126"/>
      <c r="H51" s="126"/>
      <c r="I51" s="126"/>
      <c r="J51" s="126"/>
      <c r="K51" s="127"/>
      <c r="L51" s="127"/>
      <c r="M51" s="126"/>
      <c r="N51" s="126"/>
      <c r="O51" s="126"/>
      <c r="P51" s="126"/>
      <c r="Q51" s="125"/>
      <c r="R51" s="125"/>
      <c r="S51" s="18"/>
      <c r="T51" t="str">
        <f t="shared" ref="T51:T52" si="5">UPPER(Q51)</f>
        <v/>
      </c>
      <c r="U51" t="str">
        <f t="shared" ref="U51:U52" si="6">UPPER(R51)</f>
        <v/>
      </c>
    </row>
    <row r="52" spans="1:21" ht="15" customHeight="1" x14ac:dyDescent="0.25">
      <c r="A52" s="210"/>
      <c r="B52" s="124"/>
      <c r="C52" s="123"/>
      <c r="D52" s="191"/>
      <c r="E52" s="191"/>
      <c r="F52" s="123"/>
      <c r="G52" s="126"/>
      <c r="H52" s="126"/>
      <c r="I52" s="126"/>
      <c r="J52" s="126"/>
      <c r="K52" s="127"/>
      <c r="L52" s="127"/>
      <c r="M52" s="126"/>
      <c r="N52" s="126"/>
      <c r="O52" s="126"/>
      <c r="P52" s="126"/>
      <c r="Q52" s="125"/>
      <c r="R52" s="125"/>
      <c r="T52" t="str">
        <f t="shared" si="5"/>
        <v/>
      </c>
      <c r="U52" t="str">
        <f t="shared" si="6"/>
        <v/>
      </c>
    </row>
    <row r="53" spans="1:21" s="17" customFormat="1" ht="15" customHeight="1" x14ac:dyDescent="0.25">
      <c r="A53" s="122"/>
      <c r="B53" s="124"/>
      <c r="C53" s="124"/>
      <c r="D53" s="191"/>
      <c r="E53" s="191"/>
      <c r="F53" s="123"/>
      <c r="G53" s="126"/>
      <c r="H53" s="126"/>
      <c r="I53" s="126"/>
      <c r="J53" s="126"/>
      <c r="K53" s="127"/>
      <c r="L53" s="127"/>
      <c r="M53" s="126"/>
      <c r="N53" s="126"/>
      <c r="O53" s="126"/>
      <c r="P53" s="126"/>
      <c r="Q53" s="125"/>
      <c r="R53" s="125"/>
      <c r="S53" s="18"/>
      <c r="T53" t="str">
        <f t="shared" si="3"/>
        <v/>
      </c>
      <c r="U53" t="str">
        <f t="shared" si="4"/>
        <v/>
      </c>
    </row>
    <row r="54" spans="1:21" s="20" customFormat="1" ht="15" customHeight="1" x14ac:dyDescent="0.25">
      <c r="A54" s="233"/>
      <c r="B54" s="211"/>
      <c r="C54" s="211"/>
      <c r="D54" s="152"/>
      <c r="E54" s="153"/>
      <c r="F54" s="210"/>
      <c r="G54" s="213"/>
      <c r="H54" s="213"/>
      <c r="I54" s="213"/>
      <c r="J54" s="213"/>
      <c r="K54" s="214"/>
      <c r="L54" s="214"/>
      <c r="M54" s="213"/>
      <c r="N54" s="213"/>
      <c r="O54" s="213"/>
      <c r="P54" s="213"/>
      <c r="Q54" s="190"/>
      <c r="R54" s="190"/>
      <c r="S54" s="19"/>
      <c r="T54" t="str">
        <f t="shared" si="3"/>
        <v/>
      </c>
      <c r="U54" t="str">
        <f t="shared" si="4"/>
        <v/>
      </c>
    </row>
    <row r="55" spans="1:21" s="17" customFormat="1" ht="15" customHeight="1" x14ac:dyDescent="0.25">
      <c r="A55" s="122"/>
      <c r="B55" s="124"/>
      <c r="C55" s="124"/>
      <c r="D55" s="191"/>
      <c r="E55" s="191"/>
      <c r="F55" s="123"/>
      <c r="G55" s="126"/>
      <c r="H55" s="126"/>
      <c r="I55" s="126"/>
      <c r="J55" s="126"/>
      <c r="K55" s="127"/>
      <c r="L55" s="127"/>
      <c r="M55" s="126"/>
      <c r="N55" s="126"/>
      <c r="O55" s="126"/>
      <c r="P55" s="126"/>
      <c r="Q55" s="125"/>
      <c r="R55" s="125"/>
      <c r="S55" s="18"/>
      <c r="T55" t="str">
        <f t="shared" si="3"/>
        <v/>
      </c>
      <c r="U55" t="str">
        <f t="shared" si="4"/>
        <v/>
      </c>
    </row>
    <row r="56" spans="1:21" ht="15" customHeight="1" thickBot="1" x14ac:dyDescent="0.3">
      <c r="A56" s="134"/>
      <c r="B56" s="134"/>
      <c r="C56" s="134"/>
      <c r="D56" s="234"/>
      <c r="E56" s="234"/>
      <c r="F56" s="134"/>
      <c r="G56" s="235"/>
      <c r="H56" s="235"/>
      <c r="I56" s="235"/>
      <c r="J56" s="235"/>
      <c r="K56" s="236"/>
      <c r="L56" s="236"/>
      <c r="M56" s="235"/>
      <c r="N56" s="235"/>
      <c r="O56" s="235"/>
      <c r="P56" s="235"/>
      <c r="Q56" s="136"/>
      <c r="R56" s="136"/>
      <c r="T56" t="str">
        <f t="shared" si="3"/>
        <v/>
      </c>
      <c r="U56" t="str">
        <f t="shared" si="4"/>
        <v/>
      </c>
    </row>
    <row r="57" spans="1:21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21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>IF(SUM(F36:F56)&gt;0,SUM(F36:F56)," ")</f>
        <v xml:space="preserve"> </v>
      </c>
      <c r="G58" s="116">
        <f t="shared" ref="G58:M58" si="7">IF(SUM(G6:G56)&gt;0,SUM(G6:G56)," ")</f>
        <v>53.25</v>
      </c>
      <c r="H58" s="116">
        <f t="shared" si="7"/>
        <v>37.83</v>
      </c>
      <c r="I58" s="116">
        <f t="shared" si="7"/>
        <v>68.87</v>
      </c>
      <c r="J58" s="116">
        <f t="shared" si="7"/>
        <v>14.18</v>
      </c>
      <c r="K58" s="116">
        <f t="shared" si="7"/>
        <v>30238</v>
      </c>
      <c r="L58" s="116">
        <f t="shared" si="7"/>
        <v>13920</v>
      </c>
      <c r="M58" s="116" t="str">
        <f t="shared" si="7"/>
        <v xml:space="preserve"> </v>
      </c>
      <c r="N58" s="116" t="str">
        <f>IF(SUM(N36:N56)&gt;0,SUM(N36:N56)," ")</f>
        <v xml:space="preserve"> </v>
      </c>
      <c r="O58" s="116"/>
      <c r="P58" s="116" t="str">
        <f>IF(SUM(P36:P56)&gt;0,SUM(P36:P56)," ")</f>
        <v xml:space="preserve"> </v>
      </c>
      <c r="Q58" s="245"/>
      <c r="R58" s="245"/>
    </row>
    <row r="59" spans="1:21" ht="15" customHeight="1" x14ac:dyDescent="0.25"/>
  </sheetData>
  <mergeCells count="15">
    <mergeCell ref="A57:R57"/>
    <mergeCell ref="A58:E58"/>
    <mergeCell ref="A1:A5"/>
    <mergeCell ref="B1:C4"/>
    <mergeCell ref="D1:D5"/>
    <mergeCell ref="E1:E5"/>
    <mergeCell ref="F1:P1"/>
    <mergeCell ref="Q1:R4"/>
    <mergeCell ref="F16:P16"/>
    <mergeCell ref="F22:P22"/>
    <mergeCell ref="F24:P24"/>
    <mergeCell ref="F25:P25"/>
    <mergeCell ref="F27:P27"/>
    <mergeCell ref="F29:P29"/>
    <mergeCell ref="F31:P31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D0A83D1D-E8E3-4579-AA74-44D30B29A98D}">
          <x14:formula1>
            <xm:f>'I:\ProjectData\098316_D06-PMF-FY20\Design\Roadway\EngData\DATA\[D06-PMF-FY20-098316.xlsm]LOOKUP'!#REF!</xm:f>
          </x14:formula1>
          <xm:sqref>G3:L3</xm:sqref>
        </x14:dataValidation>
        <x14:dataValidation type="list" allowBlank="1" showInputMessage="1" showErrorMessage="1" xr:uid="{F6D3C607-9A8B-4FE6-940F-9653CF62850E}">
          <x14:formula1>
            <xm:f>'I:\ProjectData\098315_D06-PMF-FY19\Design\Roadway\EngData\[D06-PMF-FY19-098315.xlsm]LOOKUP'!#REF!</xm:f>
          </x14:formula1>
          <xm:sqref>F3 M3:P3 F4:P4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F141B-6D42-4C96-8224-30E21BAA4469}">
  <sheetPr>
    <tabColor rgb="FF00B050"/>
  </sheetPr>
  <dimension ref="A1:S72"/>
  <sheetViews>
    <sheetView workbookViewId="0">
      <selection activeCell="G58" sqref="G58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19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19" ht="15.75" thickBot="1" x14ac:dyDescent="0.3">
      <c r="A2" s="313"/>
      <c r="B2" s="310"/>
      <c r="C2" s="295"/>
      <c r="D2" s="313"/>
      <c r="E2" s="313"/>
      <c r="F2" s="110" t="s">
        <v>11</v>
      </c>
      <c r="G2" s="110" t="s">
        <v>5</v>
      </c>
      <c r="H2" s="110" t="s">
        <v>5</v>
      </c>
      <c r="I2" s="110" t="s">
        <v>46</v>
      </c>
      <c r="J2" s="110" t="s">
        <v>47</v>
      </c>
      <c r="K2" s="110" t="s">
        <v>48</v>
      </c>
      <c r="L2" s="110" t="s">
        <v>49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19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19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19" ht="15" customHeight="1" thickBot="1" x14ac:dyDescent="0.3">
      <c r="A5" s="316"/>
      <c r="B5" s="116" t="s">
        <v>8</v>
      </c>
      <c r="C5" s="116" t="s">
        <v>9</v>
      </c>
      <c r="D5" s="316"/>
      <c r="E5" s="31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116" t="s">
        <v>8</v>
      </c>
      <c r="R5" s="116" t="s">
        <v>9</v>
      </c>
    </row>
    <row r="6" spans="1:19" ht="15" customHeight="1" x14ac:dyDescent="0.25">
      <c r="A6" s="151" t="s">
        <v>156</v>
      </c>
      <c r="B6" s="149">
        <v>0</v>
      </c>
      <c r="C6" s="149">
        <v>5.87</v>
      </c>
      <c r="D6" s="152">
        <f t="shared" ref="D6:D8" si="0">ABS(C6-B6)</f>
        <v>5.87</v>
      </c>
      <c r="E6" s="147">
        <v>1</v>
      </c>
      <c r="F6" s="198"/>
      <c r="G6" s="198">
        <v>11.74</v>
      </c>
      <c r="H6" s="198"/>
      <c r="I6" s="198"/>
      <c r="J6" s="198">
        <v>5.87</v>
      </c>
      <c r="K6" s="199"/>
      <c r="L6" s="199"/>
      <c r="M6" s="198"/>
      <c r="N6" s="198"/>
      <c r="O6" s="198"/>
      <c r="P6" s="198"/>
      <c r="Q6" s="125" t="s">
        <v>157</v>
      </c>
      <c r="R6" s="200" t="s">
        <v>468</v>
      </c>
    </row>
    <row r="7" spans="1:19" ht="15" customHeight="1" x14ac:dyDescent="0.25">
      <c r="A7" s="151" t="s">
        <v>156</v>
      </c>
      <c r="B7" s="149">
        <v>5.87</v>
      </c>
      <c r="C7" s="149">
        <v>6.1</v>
      </c>
      <c r="D7" s="152">
        <f t="shared" si="0"/>
        <v>0.22999999999999954</v>
      </c>
      <c r="E7" s="147">
        <v>0</v>
      </c>
      <c r="F7" s="353" t="s">
        <v>467</v>
      </c>
      <c r="G7" s="354"/>
      <c r="H7" s="354"/>
      <c r="I7" s="354"/>
      <c r="J7" s="354"/>
      <c r="K7" s="354"/>
      <c r="L7" s="354"/>
      <c r="M7" s="354"/>
      <c r="N7" s="354"/>
      <c r="O7" s="354"/>
      <c r="P7" s="355"/>
      <c r="Q7" s="200" t="s">
        <v>468</v>
      </c>
      <c r="R7" s="200" t="s">
        <v>469</v>
      </c>
    </row>
    <row r="8" spans="1:19" ht="15" customHeight="1" x14ac:dyDescent="0.25">
      <c r="A8" s="151" t="s">
        <v>156</v>
      </c>
      <c r="B8" s="131">
        <v>6.1</v>
      </c>
      <c r="C8" s="131">
        <v>10.49</v>
      </c>
      <c r="D8" s="152">
        <f t="shared" si="0"/>
        <v>4.3900000000000006</v>
      </c>
      <c r="E8" s="129">
        <v>1</v>
      </c>
      <c r="F8" s="202"/>
      <c r="G8" s="202">
        <v>8.7800000000000011</v>
      </c>
      <c r="H8" s="202"/>
      <c r="I8" s="202">
        <v>0.16999999999999993</v>
      </c>
      <c r="J8" s="202">
        <v>4.75</v>
      </c>
      <c r="K8" s="203"/>
      <c r="L8" s="203"/>
      <c r="M8" s="202"/>
      <c r="N8" s="202"/>
      <c r="O8" s="202"/>
      <c r="P8" s="202"/>
      <c r="Q8" s="132" t="s">
        <v>469</v>
      </c>
      <c r="R8" s="132" t="s">
        <v>86</v>
      </c>
    </row>
    <row r="9" spans="1:19" ht="15" customHeight="1" x14ac:dyDescent="0.25">
      <c r="A9" s="122" t="s">
        <v>156</v>
      </c>
      <c r="B9" s="131">
        <v>10.49</v>
      </c>
      <c r="C9" s="131">
        <v>11.15</v>
      </c>
      <c r="D9" s="145">
        <f t="shared" ref="D9:D13" si="1">ABS(C9-B9)</f>
        <v>0.66000000000000014</v>
      </c>
      <c r="E9" s="155">
        <v>0</v>
      </c>
      <c r="F9" s="353" t="s">
        <v>470</v>
      </c>
      <c r="G9" s="354"/>
      <c r="H9" s="354"/>
      <c r="I9" s="354"/>
      <c r="J9" s="354"/>
      <c r="K9" s="354"/>
      <c r="L9" s="354"/>
      <c r="M9" s="354"/>
      <c r="N9" s="354"/>
      <c r="O9" s="354"/>
      <c r="P9" s="355"/>
      <c r="Q9" s="132" t="s">
        <v>471</v>
      </c>
      <c r="R9" s="132" t="s">
        <v>472</v>
      </c>
    </row>
    <row r="10" spans="1:19" s="4" customFormat="1" ht="15" customHeight="1" x14ac:dyDescent="0.25">
      <c r="A10" s="122" t="s">
        <v>156</v>
      </c>
      <c r="B10" s="124">
        <v>11.15</v>
      </c>
      <c r="C10" s="124">
        <v>13.05</v>
      </c>
      <c r="D10" s="145">
        <f t="shared" si="1"/>
        <v>1.9000000000000004</v>
      </c>
      <c r="E10" s="155">
        <v>1</v>
      </c>
      <c r="F10" s="126"/>
      <c r="G10" s="202">
        <v>3.8</v>
      </c>
      <c r="H10" s="126"/>
      <c r="I10" s="126"/>
      <c r="J10" s="202">
        <v>3.8</v>
      </c>
      <c r="K10" s="127"/>
      <c r="L10" s="127"/>
      <c r="M10" s="126"/>
      <c r="N10" s="126"/>
      <c r="O10" s="126"/>
      <c r="P10" s="126"/>
      <c r="Q10" s="125" t="s">
        <v>86</v>
      </c>
      <c r="R10" s="125" t="s">
        <v>158</v>
      </c>
      <c r="S10" s="3"/>
    </row>
    <row r="11" spans="1:19" ht="15" customHeight="1" x14ac:dyDescent="0.25">
      <c r="A11" s="122" t="s">
        <v>140</v>
      </c>
      <c r="B11" s="131">
        <v>0</v>
      </c>
      <c r="C11" s="131">
        <v>21.45</v>
      </c>
      <c r="D11" s="143">
        <f t="shared" si="1"/>
        <v>21.45</v>
      </c>
      <c r="E11" s="129">
        <v>1</v>
      </c>
      <c r="F11" s="202"/>
      <c r="G11" s="202">
        <v>35.58</v>
      </c>
      <c r="H11" s="202"/>
      <c r="I11" s="202"/>
      <c r="J11" s="202">
        <v>17.79</v>
      </c>
      <c r="K11" s="203"/>
      <c r="L11" s="203"/>
      <c r="M11" s="202"/>
      <c r="N11" s="202"/>
      <c r="O11" s="202"/>
      <c r="P11" s="202"/>
      <c r="Q11" s="132" t="s">
        <v>159</v>
      </c>
      <c r="R11" s="125" t="s">
        <v>86</v>
      </c>
    </row>
    <row r="12" spans="1:19" ht="15" customHeight="1" x14ac:dyDescent="0.25">
      <c r="A12" s="122" t="s">
        <v>140</v>
      </c>
      <c r="B12" s="131">
        <v>21.45</v>
      </c>
      <c r="C12" s="131">
        <v>21.68</v>
      </c>
      <c r="D12" s="143">
        <f t="shared" si="1"/>
        <v>0.23000000000000043</v>
      </c>
      <c r="E12" s="129">
        <v>0</v>
      </c>
      <c r="F12" s="353" t="s">
        <v>467</v>
      </c>
      <c r="G12" s="354"/>
      <c r="H12" s="354"/>
      <c r="I12" s="354"/>
      <c r="J12" s="354"/>
      <c r="K12" s="354"/>
      <c r="L12" s="354"/>
      <c r="M12" s="354"/>
      <c r="N12" s="354"/>
      <c r="O12" s="354"/>
      <c r="P12" s="355"/>
      <c r="Q12" s="132" t="s">
        <v>468</v>
      </c>
      <c r="R12" s="125" t="s">
        <v>469</v>
      </c>
    </row>
    <row r="13" spans="1:19" s="4" customFormat="1" ht="15" customHeight="1" x14ac:dyDescent="0.25">
      <c r="A13" s="122" t="s">
        <v>140</v>
      </c>
      <c r="B13" s="124">
        <v>21.68</v>
      </c>
      <c r="C13" s="124">
        <v>29.93</v>
      </c>
      <c r="D13" s="145">
        <f t="shared" si="1"/>
        <v>8.25</v>
      </c>
      <c r="E13" s="155">
        <v>1</v>
      </c>
      <c r="F13" s="126"/>
      <c r="G13" s="126">
        <v>16.5</v>
      </c>
      <c r="H13" s="126"/>
      <c r="I13" s="126"/>
      <c r="J13" s="126">
        <v>8.25</v>
      </c>
      <c r="K13" s="127"/>
      <c r="L13" s="127"/>
      <c r="M13" s="126"/>
      <c r="N13" s="126"/>
      <c r="O13" s="126"/>
      <c r="P13" s="126"/>
      <c r="Q13" s="125" t="s">
        <v>469</v>
      </c>
      <c r="R13" s="125" t="s">
        <v>97</v>
      </c>
      <c r="S13" s="3"/>
    </row>
    <row r="14" spans="1:19" s="4" customFormat="1" ht="15" customHeight="1" x14ac:dyDescent="0.25">
      <c r="A14" s="122" t="s">
        <v>160</v>
      </c>
      <c r="B14" s="124">
        <v>0</v>
      </c>
      <c r="C14" s="124">
        <v>16.14</v>
      </c>
      <c r="D14" s="145">
        <v>16.14</v>
      </c>
      <c r="E14" s="155">
        <v>1</v>
      </c>
      <c r="F14" s="126"/>
      <c r="G14" s="126">
        <v>32.28</v>
      </c>
      <c r="H14" s="126">
        <v>28.3</v>
      </c>
      <c r="I14" s="126">
        <v>32.28</v>
      </c>
      <c r="J14" s="126">
        <v>2.54</v>
      </c>
      <c r="K14" s="127"/>
      <c r="L14" s="127"/>
      <c r="M14" s="126"/>
      <c r="N14" s="126"/>
      <c r="O14" s="126"/>
      <c r="P14" s="126"/>
      <c r="Q14" s="125" t="s">
        <v>161</v>
      </c>
      <c r="R14" s="125" t="s">
        <v>162</v>
      </c>
      <c r="S14" s="3"/>
    </row>
    <row r="15" spans="1:19" s="4" customFormat="1" ht="15" customHeight="1" x14ac:dyDescent="0.25">
      <c r="A15" s="122" t="s">
        <v>143</v>
      </c>
      <c r="B15" s="124">
        <v>0</v>
      </c>
      <c r="C15" s="124">
        <v>3.85</v>
      </c>
      <c r="D15" s="145">
        <f t="shared" ref="D15:D20" si="2">ABS(C15-B15)</f>
        <v>3.85</v>
      </c>
      <c r="E15" s="155">
        <v>0</v>
      </c>
      <c r="F15" s="126"/>
      <c r="G15" s="126">
        <v>7.7</v>
      </c>
      <c r="H15" s="126"/>
      <c r="I15" s="126"/>
      <c r="J15" s="126">
        <v>3.85</v>
      </c>
      <c r="K15" s="127"/>
      <c r="L15" s="127"/>
      <c r="M15" s="126"/>
      <c r="N15" s="126"/>
      <c r="O15" s="126"/>
      <c r="P15" s="126"/>
      <c r="Q15" s="125" t="s">
        <v>181</v>
      </c>
      <c r="R15" s="125" t="s">
        <v>163</v>
      </c>
      <c r="S15" s="3"/>
    </row>
    <row r="16" spans="1:19" s="4" customFormat="1" ht="15" customHeight="1" x14ac:dyDescent="0.25">
      <c r="A16" s="122" t="s">
        <v>102</v>
      </c>
      <c r="B16" s="124">
        <v>0</v>
      </c>
      <c r="C16" s="124">
        <v>25.15</v>
      </c>
      <c r="D16" s="145">
        <f t="shared" si="2"/>
        <v>25.15</v>
      </c>
      <c r="E16" s="155">
        <v>1</v>
      </c>
      <c r="F16" s="126"/>
      <c r="G16" s="126">
        <v>41.550000000000004</v>
      </c>
      <c r="H16" s="126">
        <v>0</v>
      </c>
      <c r="I16" s="126">
        <v>0.51000000000000156</v>
      </c>
      <c r="J16" s="126">
        <v>21.549999999999997</v>
      </c>
      <c r="K16" s="127"/>
      <c r="L16" s="127"/>
      <c r="M16" s="126"/>
      <c r="N16" s="126"/>
      <c r="O16" s="126"/>
      <c r="P16" s="126"/>
      <c r="Q16" s="125" t="s">
        <v>163</v>
      </c>
      <c r="R16" s="125" t="s">
        <v>164</v>
      </c>
      <c r="S16" s="3"/>
    </row>
    <row r="17" spans="1:19" s="4" customFormat="1" ht="15" customHeight="1" x14ac:dyDescent="0.25">
      <c r="A17" s="122" t="s">
        <v>165</v>
      </c>
      <c r="B17" s="124">
        <v>0</v>
      </c>
      <c r="C17" s="124">
        <v>24.35</v>
      </c>
      <c r="D17" s="145">
        <f t="shared" si="2"/>
        <v>24.35</v>
      </c>
      <c r="E17" s="151">
        <v>1</v>
      </c>
      <c r="F17" s="126"/>
      <c r="G17" s="126">
        <v>48.7</v>
      </c>
      <c r="H17" s="126"/>
      <c r="I17" s="126"/>
      <c r="J17" s="126">
        <v>24.35</v>
      </c>
      <c r="K17" s="127"/>
      <c r="L17" s="127"/>
      <c r="M17" s="126"/>
      <c r="N17" s="126"/>
      <c r="O17" s="126"/>
      <c r="P17" s="126"/>
      <c r="Q17" s="125" t="s">
        <v>163</v>
      </c>
      <c r="R17" s="125" t="s">
        <v>147</v>
      </c>
      <c r="S17" s="3"/>
    </row>
    <row r="18" spans="1:19" s="4" customFormat="1" ht="15" customHeight="1" x14ac:dyDescent="0.25">
      <c r="A18" s="122" t="s">
        <v>144</v>
      </c>
      <c r="B18" s="124">
        <v>0</v>
      </c>
      <c r="C18" s="124">
        <v>2.81</v>
      </c>
      <c r="D18" s="145">
        <f t="shared" si="2"/>
        <v>2.81</v>
      </c>
      <c r="E18" s="122">
        <v>1</v>
      </c>
      <c r="F18" s="126"/>
      <c r="G18" s="126">
        <v>5.62</v>
      </c>
      <c r="H18" s="126"/>
      <c r="I18" s="126"/>
      <c r="J18" s="126">
        <v>2.81</v>
      </c>
      <c r="K18" s="127"/>
      <c r="L18" s="127"/>
      <c r="M18" s="126"/>
      <c r="N18" s="126"/>
      <c r="O18" s="126"/>
      <c r="P18" s="126"/>
      <c r="Q18" s="125" t="s">
        <v>181</v>
      </c>
      <c r="R18" s="125" t="s">
        <v>147</v>
      </c>
      <c r="S18" s="3"/>
    </row>
    <row r="19" spans="1:19" s="4" customFormat="1" ht="15" customHeight="1" x14ac:dyDescent="0.25">
      <c r="A19" s="122" t="s">
        <v>166</v>
      </c>
      <c r="B19" s="124">
        <v>0</v>
      </c>
      <c r="C19" s="124">
        <v>15.57</v>
      </c>
      <c r="D19" s="145">
        <f t="shared" si="2"/>
        <v>15.57</v>
      </c>
      <c r="E19" s="122">
        <v>2</v>
      </c>
      <c r="F19" s="126"/>
      <c r="G19" s="126">
        <v>31.14</v>
      </c>
      <c r="H19" s="126">
        <v>31.14</v>
      </c>
      <c r="I19" s="126">
        <v>62.28</v>
      </c>
      <c r="J19" s="126"/>
      <c r="K19" s="127"/>
      <c r="L19" s="127"/>
      <c r="M19" s="126"/>
      <c r="N19" s="126"/>
      <c r="O19" s="126"/>
      <c r="P19" s="126"/>
      <c r="Q19" s="125" t="s">
        <v>167</v>
      </c>
      <c r="R19" s="125" t="s">
        <v>86</v>
      </c>
      <c r="S19" s="3"/>
    </row>
    <row r="20" spans="1:19" s="4" customFormat="1" ht="15" customHeight="1" x14ac:dyDescent="0.25">
      <c r="A20" s="122" t="s">
        <v>168</v>
      </c>
      <c r="B20" s="124">
        <v>15.57</v>
      </c>
      <c r="C20" s="124">
        <v>0</v>
      </c>
      <c r="D20" s="145">
        <f t="shared" si="2"/>
        <v>15.57</v>
      </c>
      <c r="E20" s="122">
        <v>2</v>
      </c>
      <c r="F20" s="126"/>
      <c r="G20" s="126">
        <v>31.14</v>
      </c>
      <c r="H20" s="126">
        <v>31.14</v>
      </c>
      <c r="I20" s="126">
        <v>62.28</v>
      </c>
      <c r="J20" s="126"/>
      <c r="K20" s="127"/>
      <c r="L20" s="127"/>
      <c r="M20" s="126"/>
      <c r="N20" s="126"/>
      <c r="O20" s="126"/>
      <c r="P20" s="126"/>
      <c r="Q20" s="125" t="s">
        <v>86</v>
      </c>
      <c r="R20" s="125" t="s">
        <v>169</v>
      </c>
      <c r="S20" s="3"/>
    </row>
    <row r="21" spans="1:19" s="4" customFormat="1" ht="15" customHeight="1" x14ac:dyDescent="0.25">
      <c r="A21" s="122" t="s">
        <v>166</v>
      </c>
      <c r="B21" s="124">
        <v>0.4</v>
      </c>
      <c r="C21" s="124"/>
      <c r="D21" s="145">
        <v>0.14000000000000001</v>
      </c>
      <c r="E21" s="122">
        <v>2</v>
      </c>
      <c r="F21" s="126"/>
      <c r="G21" s="126">
        <v>0.28000000000000003</v>
      </c>
      <c r="H21" s="126">
        <v>0.27651515151515149</v>
      </c>
      <c r="I21" s="126">
        <v>0</v>
      </c>
      <c r="J21" s="126">
        <v>0</v>
      </c>
      <c r="K21" s="127">
        <v>920</v>
      </c>
      <c r="L21" s="127">
        <v>2760</v>
      </c>
      <c r="M21" s="126"/>
      <c r="N21" s="126"/>
      <c r="O21" s="126"/>
      <c r="P21" s="126"/>
      <c r="Q21" s="125" t="s">
        <v>170</v>
      </c>
      <c r="R21" s="125" t="s">
        <v>128</v>
      </c>
      <c r="S21" s="3"/>
    </row>
    <row r="22" spans="1:19" s="4" customFormat="1" ht="15" customHeight="1" x14ac:dyDescent="0.25">
      <c r="A22" s="122" t="s">
        <v>166</v>
      </c>
      <c r="B22" s="124">
        <v>1.7</v>
      </c>
      <c r="C22" s="124"/>
      <c r="D22" s="145">
        <v>0.22</v>
      </c>
      <c r="E22" s="122">
        <v>2</v>
      </c>
      <c r="F22" s="126"/>
      <c r="G22" s="126">
        <v>0.44</v>
      </c>
      <c r="H22" s="126">
        <v>0.43219696969696969</v>
      </c>
      <c r="I22" s="126">
        <v>0</v>
      </c>
      <c r="J22" s="126">
        <v>0</v>
      </c>
      <c r="K22" s="127">
        <v>1040</v>
      </c>
      <c r="L22" s="127">
        <v>750</v>
      </c>
      <c r="M22" s="126"/>
      <c r="N22" s="126"/>
      <c r="O22" s="126"/>
      <c r="P22" s="126"/>
      <c r="Q22" s="125" t="s">
        <v>110</v>
      </c>
      <c r="R22" s="125" t="s">
        <v>171</v>
      </c>
      <c r="S22" s="3"/>
    </row>
    <row r="23" spans="1:19" s="4" customFormat="1" ht="15" customHeight="1" x14ac:dyDescent="0.25">
      <c r="A23" s="122" t="s">
        <v>166</v>
      </c>
      <c r="B23" s="124">
        <v>2.13</v>
      </c>
      <c r="C23" s="124"/>
      <c r="D23" s="145">
        <v>0.22</v>
      </c>
      <c r="E23" s="122">
        <v>2</v>
      </c>
      <c r="F23" s="126"/>
      <c r="G23" s="126">
        <v>0.44</v>
      </c>
      <c r="H23" s="126">
        <v>0.44696969696969696</v>
      </c>
      <c r="I23" s="126">
        <v>0</v>
      </c>
      <c r="J23" s="126">
        <v>0</v>
      </c>
      <c r="K23" s="127">
        <v>840</v>
      </c>
      <c r="L23" s="127">
        <v>2400</v>
      </c>
      <c r="M23" s="126"/>
      <c r="N23" s="126"/>
      <c r="O23" s="126"/>
      <c r="P23" s="126"/>
      <c r="Q23" s="125" t="s">
        <v>109</v>
      </c>
      <c r="R23" s="125" t="s">
        <v>171</v>
      </c>
      <c r="S23" s="3"/>
    </row>
    <row r="24" spans="1:19" s="4" customFormat="1" ht="15" customHeight="1" x14ac:dyDescent="0.25">
      <c r="A24" s="122" t="s">
        <v>166</v>
      </c>
      <c r="B24" s="124">
        <v>8.36</v>
      </c>
      <c r="C24" s="124"/>
      <c r="D24" s="145">
        <v>0.18</v>
      </c>
      <c r="E24" s="122">
        <v>2</v>
      </c>
      <c r="F24" s="126"/>
      <c r="G24" s="126">
        <v>0.36</v>
      </c>
      <c r="H24" s="126">
        <v>0.36363636363636365</v>
      </c>
      <c r="I24" s="126">
        <v>0</v>
      </c>
      <c r="J24" s="126">
        <v>0</v>
      </c>
      <c r="K24" s="127">
        <v>1060</v>
      </c>
      <c r="L24" s="127">
        <v>750</v>
      </c>
      <c r="M24" s="126"/>
      <c r="N24" s="126"/>
      <c r="O24" s="126"/>
      <c r="P24" s="126"/>
      <c r="Q24" s="125" t="s">
        <v>110</v>
      </c>
      <c r="R24" s="125" t="s">
        <v>172</v>
      </c>
      <c r="S24" s="3"/>
    </row>
    <row r="25" spans="1:19" s="4" customFormat="1" ht="15" customHeight="1" x14ac:dyDescent="0.25">
      <c r="A25" s="122" t="s">
        <v>166</v>
      </c>
      <c r="B25" s="124">
        <v>8.92</v>
      </c>
      <c r="C25" s="124"/>
      <c r="D25" s="145">
        <v>0.45</v>
      </c>
      <c r="E25" s="122">
        <v>2</v>
      </c>
      <c r="F25" s="126"/>
      <c r="G25" s="126">
        <v>0.9</v>
      </c>
      <c r="H25" s="126">
        <v>0.9</v>
      </c>
      <c r="I25" s="126">
        <v>0</v>
      </c>
      <c r="J25" s="126"/>
      <c r="K25" s="127">
        <v>920</v>
      </c>
      <c r="L25" s="127">
        <v>1750</v>
      </c>
      <c r="M25" s="126"/>
      <c r="N25" s="126"/>
      <c r="O25" s="126"/>
      <c r="P25" s="126"/>
      <c r="Q25" s="125" t="s">
        <v>109</v>
      </c>
      <c r="R25" s="125" t="s">
        <v>172</v>
      </c>
      <c r="S25" s="3"/>
    </row>
    <row r="26" spans="1:19" s="4" customFormat="1" ht="15" customHeight="1" x14ac:dyDescent="0.25">
      <c r="A26" s="122" t="s">
        <v>166</v>
      </c>
      <c r="B26" s="124">
        <v>10.11</v>
      </c>
      <c r="C26" s="124"/>
      <c r="D26" s="145">
        <v>0.26</v>
      </c>
      <c r="E26" s="122">
        <v>2</v>
      </c>
      <c r="F26" s="126"/>
      <c r="G26" s="126">
        <v>0.52</v>
      </c>
      <c r="H26" s="126">
        <v>0.52</v>
      </c>
      <c r="I26" s="126">
        <v>0</v>
      </c>
      <c r="J26" s="126"/>
      <c r="K26" s="127">
        <v>1200</v>
      </c>
      <c r="L26" s="127"/>
      <c r="M26" s="126"/>
      <c r="N26" s="126"/>
      <c r="O26" s="126"/>
      <c r="P26" s="126"/>
      <c r="Q26" s="125" t="s">
        <v>110</v>
      </c>
      <c r="R26" s="125" t="s">
        <v>473</v>
      </c>
      <c r="S26" s="3"/>
    </row>
    <row r="27" spans="1:19" s="4" customFormat="1" ht="15" customHeight="1" x14ac:dyDescent="0.25">
      <c r="A27" s="122" t="s">
        <v>166</v>
      </c>
      <c r="B27" s="124">
        <v>10.63</v>
      </c>
      <c r="C27" s="124"/>
      <c r="D27" s="145">
        <v>0.27</v>
      </c>
      <c r="E27" s="122">
        <v>2</v>
      </c>
      <c r="F27" s="126"/>
      <c r="G27" s="126">
        <v>0.54</v>
      </c>
      <c r="H27" s="126">
        <v>0.54</v>
      </c>
      <c r="I27" s="126">
        <v>0</v>
      </c>
      <c r="J27" s="126"/>
      <c r="K27" s="127">
        <v>340</v>
      </c>
      <c r="L27" s="127"/>
      <c r="M27" s="126"/>
      <c r="N27" s="126"/>
      <c r="O27" s="126"/>
      <c r="P27" s="126"/>
      <c r="Q27" s="125" t="s">
        <v>109</v>
      </c>
      <c r="R27" s="125" t="s">
        <v>473</v>
      </c>
      <c r="S27" s="3"/>
    </row>
    <row r="28" spans="1:19" s="4" customFormat="1" ht="15" customHeight="1" x14ac:dyDescent="0.25">
      <c r="A28" s="122" t="s">
        <v>166</v>
      </c>
      <c r="B28" s="124">
        <v>14.69</v>
      </c>
      <c r="C28" s="124"/>
      <c r="D28" s="145">
        <v>0.22</v>
      </c>
      <c r="E28" s="122">
        <v>2</v>
      </c>
      <c r="F28" s="126"/>
      <c r="G28" s="126">
        <v>0.44</v>
      </c>
      <c r="H28" s="126">
        <v>0.44</v>
      </c>
      <c r="I28" s="126">
        <v>0</v>
      </c>
      <c r="J28" s="126"/>
      <c r="K28" s="127">
        <v>1280</v>
      </c>
      <c r="L28" s="127"/>
      <c r="M28" s="126"/>
      <c r="N28" s="126"/>
      <c r="O28" s="126"/>
      <c r="P28" s="126"/>
      <c r="Q28" s="125" t="s">
        <v>110</v>
      </c>
      <c r="R28" s="125" t="s">
        <v>474</v>
      </c>
      <c r="S28" s="3"/>
    </row>
    <row r="29" spans="1:19" s="4" customFormat="1" ht="15" customHeight="1" x14ac:dyDescent="0.25">
      <c r="A29" s="122" t="s">
        <v>166</v>
      </c>
      <c r="B29" s="124">
        <v>15.15</v>
      </c>
      <c r="C29" s="124"/>
      <c r="D29" s="145">
        <v>0.28000000000000003</v>
      </c>
      <c r="E29" s="122">
        <v>2</v>
      </c>
      <c r="F29" s="126"/>
      <c r="G29" s="126">
        <v>0.56000000000000005</v>
      </c>
      <c r="H29" s="126">
        <v>0.56000000000000005</v>
      </c>
      <c r="I29" s="126">
        <v>0</v>
      </c>
      <c r="J29" s="126"/>
      <c r="K29" s="127">
        <v>340</v>
      </c>
      <c r="L29" s="127"/>
      <c r="M29" s="126"/>
      <c r="N29" s="126"/>
      <c r="O29" s="126"/>
      <c r="P29" s="126"/>
      <c r="Q29" s="125" t="s">
        <v>109</v>
      </c>
      <c r="R29" s="125" t="s">
        <v>474</v>
      </c>
      <c r="S29" s="3"/>
    </row>
    <row r="30" spans="1:19" s="4" customFormat="1" ht="15" customHeight="1" x14ac:dyDescent="0.25">
      <c r="A30" s="122" t="s">
        <v>168</v>
      </c>
      <c r="B30" s="124">
        <v>0.35</v>
      </c>
      <c r="C30" s="124"/>
      <c r="D30" s="145">
        <v>0.15</v>
      </c>
      <c r="E30" s="122">
        <v>2</v>
      </c>
      <c r="F30" s="126"/>
      <c r="G30" s="126">
        <v>0.3</v>
      </c>
      <c r="H30" s="126">
        <v>0.3</v>
      </c>
      <c r="I30" s="126">
        <v>0</v>
      </c>
      <c r="J30" s="126">
        <v>0</v>
      </c>
      <c r="K30" s="127">
        <v>1120</v>
      </c>
      <c r="L30" s="127">
        <v>700</v>
      </c>
      <c r="M30" s="126"/>
      <c r="N30" s="126"/>
      <c r="O30" s="126"/>
      <c r="P30" s="126"/>
      <c r="Q30" s="125" t="s">
        <v>173</v>
      </c>
      <c r="R30" s="125" t="s">
        <v>128</v>
      </c>
      <c r="S30" s="3"/>
    </row>
    <row r="31" spans="1:19" s="4" customFormat="1" ht="15" customHeight="1" x14ac:dyDescent="0.25">
      <c r="A31" s="122" t="s">
        <v>168</v>
      </c>
      <c r="B31" s="124">
        <v>1.61</v>
      </c>
      <c r="C31" s="124"/>
      <c r="D31" s="145">
        <v>0.23</v>
      </c>
      <c r="E31" s="122">
        <v>2</v>
      </c>
      <c r="F31" s="126"/>
      <c r="G31" s="126">
        <v>0.46</v>
      </c>
      <c r="H31" s="126">
        <v>0.46</v>
      </c>
      <c r="I31" s="126">
        <v>0</v>
      </c>
      <c r="J31" s="126">
        <v>0</v>
      </c>
      <c r="K31" s="127">
        <v>1220</v>
      </c>
      <c r="L31" s="127">
        <v>600</v>
      </c>
      <c r="M31" s="126"/>
      <c r="N31" s="126"/>
      <c r="O31" s="126"/>
      <c r="P31" s="126"/>
      <c r="Q31" s="125" t="s">
        <v>109</v>
      </c>
      <c r="R31" s="125" t="s">
        <v>171</v>
      </c>
      <c r="S31" s="3"/>
    </row>
    <row r="32" spans="1:19" s="4" customFormat="1" ht="15" customHeight="1" x14ac:dyDescent="0.25">
      <c r="A32" s="122" t="s">
        <v>168</v>
      </c>
      <c r="B32" s="124">
        <v>2.09</v>
      </c>
      <c r="C32" s="124"/>
      <c r="D32" s="145">
        <v>0.26</v>
      </c>
      <c r="E32" s="122">
        <v>2</v>
      </c>
      <c r="F32" s="126"/>
      <c r="G32" s="126">
        <v>0.52</v>
      </c>
      <c r="H32" s="126">
        <v>0.52</v>
      </c>
      <c r="I32" s="126">
        <v>0</v>
      </c>
      <c r="J32" s="126">
        <v>0</v>
      </c>
      <c r="K32" s="127">
        <v>380</v>
      </c>
      <c r="L32" s="127">
        <v>1940</v>
      </c>
      <c r="M32" s="126"/>
      <c r="N32" s="126"/>
      <c r="O32" s="126"/>
      <c r="P32" s="126"/>
      <c r="Q32" s="125" t="s">
        <v>138</v>
      </c>
      <c r="R32" s="125" t="s">
        <v>171</v>
      </c>
      <c r="S32" s="3"/>
    </row>
    <row r="33" spans="1:19" s="4" customFormat="1" ht="15" customHeight="1" x14ac:dyDescent="0.25">
      <c r="A33" s="122" t="s">
        <v>168</v>
      </c>
      <c r="B33" s="124">
        <v>8.3800000000000008</v>
      </c>
      <c r="C33" s="124"/>
      <c r="D33" s="145">
        <v>0.24</v>
      </c>
      <c r="E33" s="122">
        <v>2</v>
      </c>
      <c r="F33" s="126"/>
      <c r="G33" s="126">
        <v>0.48</v>
      </c>
      <c r="H33" s="126">
        <v>0.48</v>
      </c>
      <c r="I33" s="126">
        <v>0</v>
      </c>
      <c r="J33" s="126">
        <v>0</v>
      </c>
      <c r="K33" s="127">
        <v>1340</v>
      </c>
      <c r="L33" s="127">
        <v>0</v>
      </c>
      <c r="M33" s="126"/>
      <c r="N33" s="126"/>
      <c r="O33" s="126"/>
      <c r="P33" s="126"/>
      <c r="Q33" s="125" t="s">
        <v>109</v>
      </c>
      <c r="R33" s="125" t="s">
        <v>172</v>
      </c>
      <c r="S33" s="3"/>
    </row>
    <row r="34" spans="1:19" s="4" customFormat="1" ht="15" customHeight="1" x14ac:dyDescent="0.25">
      <c r="A34" s="122" t="s">
        <v>168</v>
      </c>
      <c r="B34" s="124">
        <v>8.9700000000000006</v>
      </c>
      <c r="C34" s="124"/>
      <c r="D34" s="145">
        <v>0.37</v>
      </c>
      <c r="E34" s="122">
        <v>2</v>
      </c>
      <c r="F34" s="126"/>
      <c r="G34" s="126">
        <v>0.74</v>
      </c>
      <c r="H34" s="126">
        <v>0.74</v>
      </c>
      <c r="I34" s="126">
        <v>0</v>
      </c>
      <c r="J34" s="126">
        <v>0</v>
      </c>
      <c r="K34" s="127">
        <v>940</v>
      </c>
      <c r="L34" s="127">
        <v>1540</v>
      </c>
      <c r="M34" s="126"/>
      <c r="N34" s="126"/>
      <c r="O34" s="126"/>
      <c r="P34" s="126"/>
      <c r="Q34" s="125" t="s">
        <v>110</v>
      </c>
      <c r="R34" s="125" t="s">
        <v>172</v>
      </c>
      <c r="S34" s="3"/>
    </row>
    <row r="35" spans="1:19" s="4" customFormat="1" ht="15" customHeight="1" x14ac:dyDescent="0.25">
      <c r="A35" s="122" t="s">
        <v>168</v>
      </c>
      <c r="B35" s="124">
        <v>9.93</v>
      </c>
      <c r="C35" s="124"/>
      <c r="D35" s="145">
        <v>0.27</v>
      </c>
      <c r="E35" s="122">
        <v>2</v>
      </c>
      <c r="F35" s="126"/>
      <c r="G35" s="126">
        <v>0.54</v>
      </c>
      <c r="H35" s="126">
        <v>0.54</v>
      </c>
      <c r="I35" s="126">
        <v>0</v>
      </c>
      <c r="J35" s="126">
        <v>0</v>
      </c>
      <c r="K35" s="127">
        <v>1230</v>
      </c>
      <c r="L35" s="127">
        <v>0</v>
      </c>
      <c r="M35" s="126"/>
      <c r="N35" s="126"/>
      <c r="O35" s="126"/>
      <c r="P35" s="126"/>
      <c r="Q35" s="125" t="s">
        <v>109</v>
      </c>
      <c r="R35" s="125" t="s">
        <v>473</v>
      </c>
      <c r="S35" s="3"/>
    </row>
    <row r="36" spans="1:19" s="4" customFormat="1" ht="15" customHeight="1" x14ac:dyDescent="0.25">
      <c r="A36" s="122" t="s">
        <v>168</v>
      </c>
      <c r="B36" s="124">
        <v>10.43</v>
      </c>
      <c r="C36" s="124"/>
      <c r="D36" s="145">
        <v>0.23</v>
      </c>
      <c r="E36" s="122">
        <v>2</v>
      </c>
      <c r="F36" s="126"/>
      <c r="G36" s="126">
        <v>0.46</v>
      </c>
      <c r="H36" s="126">
        <v>0.46</v>
      </c>
      <c r="I36" s="126">
        <v>0</v>
      </c>
      <c r="J36" s="126">
        <v>0</v>
      </c>
      <c r="K36" s="127">
        <v>680</v>
      </c>
      <c r="L36" s="127">
        <v>0</v>
      </c>
      <c r="M36" s="126"/>
      <c r="N36" s="126"/>
      <c r="O36" s="126"/>
      <c r="P36" s="126"/>
      <c r="Q36" s="125" t="s">
        <v>138</v>
      </c>
      <c r="R36" s="125" t="s">
        <v>473</v>
      </c>
      <c r="S36" s="3"/>
    </row>
    <row r="37" spans="1:19" s="4" customFormat="1" ht="15" customHeight="1" x14ac:dyDescent="0.25">
      <c r="A37" s="122" t="s">
        <v>168</v>
      </c>
      <c r="B37" s="124">
        <v>14.67</v>
      </c>
      <c r="C37" s="124"/>
      <c r="D37" s="145">
        <v>0.23</v>
      </c>
      <c r="E37" s="122">
        <v>2</v>
      </c>
      <c r="F37" s="126"/>
      <c r="G37" s="126">
        <v>0.46</v>
      </c>
      <c r="H37" s="126">
        <v>0.46</v>
      </c>
      <c r="I37" s="126">
        <v>0</v>
      </c>
      <c r="J37" s="126">
        <v>0</v>
      </c>
      <c r="K37" s="127">
        <v>1170</v>
      </c>
      <c r="L37" s="127">
        <v>0</v>
      </c>
      <c r="M37" s="126"/>
      <c r="N37" s="126"/>
      <c r="O37" s="126"/>
      <c r="P37" s="126"/>
      <c r="Q37" s="125" t="s">
        <v>109</v>
      </c>
      <c r="R37" s="125" t="s">
        <v>474</v>
      </c>
      <c r="S37" s="3"/>
    </row>
    <row r="38" spans="1:19" s="4" customFormat="1" ht="15" customHeight="1" x14ac:dyDescent="0.25">
      <c r="A38" s="122" t="s">
        <v>168</v>
      </c>
      <c r="B38" s="124">
        <v>15.14</v>
      </c>
      <c r="C38" s="124"/>
      <c r="D38" s="145">
        <v>0.28000000000000003</v>
      </c>
      <c r="E38" s="122">
        <v>2</v>
      </c>
      <c r="F38" s="126"/>
      <c r="G38" s="126">
        <v>0.56000000000000005</v>
      </c>
      <c r="H38" s="126">
        <v>0.56000000000000005</v>
      </c>
      <c r="I38" s="126">
        <v>0</v>
      </c>
      <c r="J38" s="126">
        <v>0</v>
      </c>
      <c r="K38" s="127">
        <v>660</v>
      </c>
      <c r="L38" s="127">
        <v>0</v>
      </c>
      <c r="M38" s="126"/>
      <c r="N38" s="126"/>
      <c r="O38" s="126"/>
      <c r="P38" s="126"/>
      <c r="Q38" s="125" t="s">
        <v>110</v>
      </c>
      <c r="R38" s="125" t="s">
        <v>474</v>
      </c>
      <c r="S38" s="3"/>
    </row>
    <row r="39" spans="1:19" s="4" customFormat="1" ht="15" customHeight="1" x14ac:dyDescent="0.25">
      <c r="A39" s="122" t="s">
        <v>463</v>
      </c>
      <c r="B39" s="124">
        <v>0</v>
      </c>
      <c r="C39" s="124">
        <v>11.68</v>
      </c>
      <c r="D39" s="145">
        <v>0.28000000000000003</v>
      </c>
      <c r="E39" s="122">
        <v>0</v>
      </c>
      <c r="F39" s="344" t="s">
        <v>475</v>
      </c>
      <c r="G39" s="342"/>
      <c r="H39" s="342"/>
      <c r="I39" s="342"/>
      <c r="J39" s="342"/>
      <c r="K39" s="342"/>
      <c r="L39" s="342"/>
      <c r="M39" s="342"/>
      <c r="N39" s="342"/>
      <c r="O39" s="342"/>
      <c r="P39" s="345"/>
      <c r="Q39" s="125" t="s">
        <v>181</v>
      </c>
      <c r="R39" s="125" t="s">
        <v>147</v>
      </c>
      <c r="S39" s="3"/>
    </row>
    <row r="40" spans="1:19" s="4" customFormat="1" ht="15" customHeight="1" x14ac:dyDescent="0.25">
      <c r="A40" s="122" t="s">
        <v>174</v>
      </c>
      <c r="B40" s="124">
        <v>2.94</v>
      </c>
      <c r="C40" s="124">
        <v>10.14</v>
      </c>
      <c r="D40" s="145">
        <f t="shared" ref="D40:D45" si="3">ABS(C40-B40)</f>
        <v>7.2000000000000011</v>
      </c>
      <c r="E40" s="122">
        <v>1</v>
      </c>
      <c r="F40" s="126"/>
      <c r="G40" s="126">
        <v>14.4</v>
      </c>
      <c r="H40" s="126">
        <v>0</v>
      </c>
      <c r="I40" s="126"/>
      <c r="J40" s="126">
        <v>7.2</v>
      </c>
      <c r="K40" s="127"/>
      <c r="L40" s="127"/>
      <c r="M40" s="126"/>
      <c r="N40" s="126"/>
      <c r="O40" s="126"/>
      <c r="P40" s="126"/>
      <c r="Q40" s="125" t="s">
        <v>159</v>
      </c>
      <c r="R40" s="125" t="s">
        <v>175</v>
      </c>
      <c r="S40" s="3"/>
    </row>
    <row r="41" spans="1:19" ht="15" customHeight="1" x14ac:dyDescent="0.25">
      <c r="A41" s="129" t="s">
        <v>174</v>
      </c>
      <c r="B41" s="131">
        <v>11.21</v>
      </c>
      <c r="C41" s="131">
        <v>13.65</v>
      </c>
      <c r="D41" s="145">
        <f t="shared" si="3"/>
        <v>2.4399999999999995</v>
      </c>
      <c r="E41" s="129">
        <v>1</v>
      </c>
      <c r="F41" s="202"/>
      <c r="G41" s="202">
        <v>4.88</v>
      </c>
      <c r="H41" s="202">
        <v>0.62</v>
      </c>
      <c r="I41" s="202">
        <v>0.56999999999999995</v>
      </c>
      <c r="J41" s="202">
        <v>2.89</v>
      </c>
      <c r="K41" s="203"/>
      <c r="L41" s="203"/>
      <c r="M41" s="202"/>
      <c r="N41" s="202"/>
      <c r="O41" s="202"/>
      <c r="P41" s="202"/>
      <c r="Q41" s="132" t="s">
        <v>176</v>
      </c>
      <c r="R41" s="132" t="s">
        <v>177</v>
      </c>
    </row>
    <row r="42" spans="1:19" s="4" customFormat="1" ht="15" customHeight="1" x14ac:dyDescent="0.25">
      <c r="A42" s="122" t="s">
        <v>178</v>
      </c>
      <c r="B42" s="124">
        <v>0</v>
      </c>
      <c r="C42" s="124">
        <v>3.62</v>
      </c>
      <c r="D42" s="145">
        <f t="shared" si="3"/>
        <v>3.62</v>
      </c>
      <c r="E42" s="122">
        <v>1</v>
      </c>
      <c r="F42" s="126"/>
      <c r="G42" s="126">
        <v>7.25</v>
      </c>
      <c r="H42" s="126"/>
      <c r="I42" s="126"/>
      <c r="J42" s="126">
        <v>3.62</v>
      </c>
      <c r="K42" s="127"/>
      <c r="L42" s="127"/>
      <c r="M42" s="126"/>
      <c r="N42" s="126"/>
      <c r="O42" s="126"/>
      <c r="P42" s="126"/>
      <c r="Q42" s="125" t="s">
        <v>183</v>
      </c>
      <c r="R42" s="125" t="s">
        <v>82</v>
      </c>
      <c r="S42" s="3"/>
    </row>
    <row r="43" spans="1:19" s="4" customFormat="1" ht="15" customHeight="1" x14ac:dyDescent="0.25">
      <c r="A43" s="122" t="s">
        <v>179</v>
      </c>
      <c r="B43" s="124">
        <v>0</v>
      </c>
      <c r="C43" s="124">
        <v>4.83</v>
      </c>
      <c r="D43" s="145">
        <f t="shared" si="3"/>
        <v>4.83</v>
      </c>
      <c r="E43" s="122">
        <v>1</v>
      </c>
      <c r="F43" s="126"/>
      <c r="G43" s="126">
        <v>9.66</v>
      </c>
      <c r="H43" s="126"/>
      <c r="I43" s="126"/>
      <c r="J43" s="126">
        <v>4.82</v>
      </c>
      <c r="K43" s="127"/>
      <c r="L43" s="127"/>
      <c r="M43" s="126"/>
      <c r="N43" s="126"/>
      <c r="O43" s="126"/>
      <c r="P43" s="126"/>
      <c r="Q43" s="125" t="s">
        <v>180</v>
      </c>
      <c r="R43" s="125" t="s">
        <v>249</v>
      </c>
      <c r="S43" s="3"/>
    </row>
    <row r="44" spans="1:19" s="4" customFormat="1" ht="15" customHeight="1" x14ac:dyDescent="0.25">
      <c r="A44" s="122" t="s">
        <v>146</v>
      </c>
      <c r="B44" s="124">
        <v>0</v>
      </c>
      <c r="C44" s="124">
        <v>1.73</v>
      </c>
      <c r="D44" s="145">
        <f t="shared" si="3"/>
        <v>1.73</v>
      </c>
      <c r="E44" s="122">
        <v>1</v>
      </c>
      <c r="F44" s="126"/>
      <c r="G44" s="126">
        <v>3.46</v>
      </c>
      <c r="H44" s="126"/>
      <c r="I44" s="126"/>
      <c r="J44" s="126">
        <v>1.73</v>
      </c>
      <c r="K44" s="127"/>
      <c r="L44" s="127"/>
      <c r="M44" s="126"/>
      <c r="N44" s="126"/>
      <c r="O44" s="126"/>
      <c r="P44" s="126"/>
      <c r="Q44" s="125" t="s">
        <v>181</v>
      </c>
      <c r="R44" s="125" t="s">
        <v>177</v>
      </c>
      <c r="S44" s="3"/>
    </row>
    <row r="45" spans="1:19" s="4" customFormat="1" ht="15" customHeight="1" x14ac:dyDescent="0.25">
      <c r="A45" s="122" t="s">
        <v>182</v>
      </c>
      <c r="B45" s="124">
        <v>0</v>
      </c>
      <c r="C45" s="124">
        <v>18.66</v>
      </c>
      <c r="D45" s="145">
        <f t="shared" si="3"/>
        <v>18.66</v>
      </c>
      <c r="E45" s="122">
        <v>1</v>
      </c>
      <c r="F45" s="126"/>
      <c r="G45" s="126">
        <v>37.32</v>
      </c>
      <c r="H45" s="126"/>
      <c r="I45" s="126"/>
      <c r="J45" s="126">
        <v>18.66</v>
      </c>
      <c r="K45" s="127"/>
      <c r="L45" s="127"/>
      <c r="M45" s="126"/>
      <c r="N45" s="126"/>
      <c r="O45" s="126"/>
      <c r="P45" s="126"/>
      <c r="Q45" s="125" t="s">
        <v>183</v>
      </c>
      <c r="R45" s="125" t="s">
        <v>184</v>
      </c>
      <c r="S45" s="3"/>
    </row>
    <row r="46" spans="1:19" s="4" customFormat="1" ht="15" customHeight="1" x14ac:dyDescent="0.25">
      <c r="A46" s="122" t="s">
        <v>185</v>
      </c>
      <c r="B46" s="124">
        <v>1.17</v>
      </c>
      <c r="C46" s="124">
        <v>11.12</v>
      </c>
      <c r="D46" s="145">
        <v>9.9499999999999993</v>
      </c>
      <c r="E46" s="122">
        <v>1</v>
      </c>
      <c r="F46" s="126"/>
      <c r="G46" s="126">
        <v>19.899999999999999</v>
      </c>
      <c r="H46" s="126"/>
      <c r="I46" s="126"/>
      <c r="J46" s="126">
        <v>9.9499999999999993</v>
      </c>
      <c r="K46" s="127"/>
      <c r="L46" s="127"/>
      <c r="M46" s="126"/>
      <c r="N46" s="126"/>
      <c r="O46" s="126"/>
      <c r="P46" s="126"/>
      <c r="Q46" s="125" t="s">
        <v>159</v>
      </c>
      <c r="R46" s="125" t="s">
        <v>82</v>
      </c>
      <c r="S46" s="3"/>
    </row>
    <row r="47" spans="1:19" s="4" customFormat="1" ht="15" customHeight="1" x14ac:dyDescent="0.25">
      <c r="A47" s="122" t="s">
        <v>150</v>
      </c>
      <c r="B47" s="124">
        <v>0</v>
      </c>
      <c r="C47" s="124">
        <v>1.75</v>
      </c>
      <c r="D47" s="145">
        <v>1.75</v>
      </c>
      <c r="E47" s="122">
        <v>1</v>
      </c>
      <c r="F47" s="126"/>
      <c r="G47" s="126">
        <v>3.5</v>
      </c>
      <c r="H47" s="126"/>
      <c r="I47" s="126"/>
      <c r="J47" s="126">
        <v>1.75</v>
      </c>
      <c r="K47" s="127"/>
      <c r="L47" s="127"/>
      <c r="M47" s="126"/>
      <c r="N47" s="126"/>
      <c r="O47" s="126"/>
      <c r="P47" s="126"/>
      <c r="Q47" s="125" t="s">
        <v>181</v>
      </c>
      <c r="R47" s="125" t="s">
        <v>186</v>
      </c>
      <c r="S47" s="3"/>
    </row>
    <row r="48" spans="1:19" ht="15" customHeight="1" x14ac:dyDescent="0.25">
      <c r="A48" s="129"/>
      <c r="B48" s="131"/>
      <c r="C48" s="131"/>
      <c r="D48" s="145"/>
      <c r="E48" s="129"/>
      <c r="F48" s="202"/>
      <c r="G48" s="202"/>
      <c r="H48" s="202"/>
      <c r="I48" s="202"/>
      <c r="J48" s="202"/>
      <c r="K48" s="203"/>
      <c r="L48" s="203"/>
      <c r="M48" s="202"/>
      <c r="N48" s="202"/>
      <c r="O48" s="202"/>
      <c r="P48" s="202"/>
      <c r="Q48" s="132"/>
      <c r="R48" s="132"/>
    </row>
    <row r="49" spans="1:19" s="4" customFormat="1" ht="15" customHeight="1" x14ac:dyDescent="0.25">
      <c r="A49" s="122"/>
      <c r="B49" s="124"/>
      <c r="C49" s="124"/>
      <c r="D49" s="145"/>
      <c r="E49" s="122"/>
      <c r="F49" s="126"/>
      <c r="G49" s="126"/>
      <c r="H49" s="126"/>
      <c r="I49" s="126"/>
      <c r="J49" s="126"/>
      <c r="K49" s="127"/>
      <c r="L49" s="127"/>
      <c r="M49" s="126"/>
      <c r="N49" s="126"/>
      <c r="O49" s="126"/>
      <c r="P49" s="126"/>
      <c r="Q49" s="125"/>
      <c r="R49" s="125"/>
      <c r="S49" s="3"/>
    </row>
    <row r="50" spans="1:19" s="4" customFormat="1" ht="15" customHeight="1" x14ac:dyDescent="0.25">
      <c r="A50" s="122"/>
      <c r="B50" s="124"/>
      <c r="C50" s="124"/>
      <c r="D50" s="145"/>
      <c r="E50" s="122"/>
      <c r="F50" s="126"/>
      <c r="G50" s="126"/>
      <c r="H50" s="126"/>
      <c r="I50" s="126"/>
      <c r="J50" s="126"/>
      <c r="K50" s="122"/>
      <c r="L50" s="122"/>
      <c r="M50" s="126"/>
      <c r="N50" s="126"/>
      <c r="O50" s="126"/>
      <c r="P50" s="126"/>
      <c r="Q50" s="125"/>
      <c r="R50" s="125"/>
      <c r="S50" s="3"/>
    </row>
    <row r="51" spans="1:19" s="4" customFormat="1" ht="15" customHeight="1" x14ac:dyDescent="0.25">
      <c r="A51" s="122"/>
      <c r="B51" s="124"/>
      <c r="C51" s="124"/>
      <c r="D51" s="145"/>
      <c r="E51" s="122"/>
      <c r="F51" s="126"/>
      <c r="G51" s="126"/>
      <c r="H51" s="126"/>
      <c r="I51" s="126"/>
      <c r="J51" s="126"/>
      <c r="K51" s="122"/>
      <c r="L51" s="122"/>
      <c r="M51" s="126"/>
      <c r="N51" s="126"/>
      <c r="O51" s="126"/>
      <c r="P51" s="126"/>
      <c r="Q51" s="125"/>
      <c r="R51" s="125"/>
      <c r="S51" s="3"/>
    </row>
    <row r="52" spans="1:19" s="4" customFormat="1" ht="15" customHeight="1" x14ac:dyDescent="0.25">
      <c r="A52" s="122"/>
      <c r="B52" s="124"/>
      <c r="C52" s="124"/>
      <c r="D52" s="145"/>
      <c r="E52" s="122"/>
      <c r="F52" s="126"/>
      <c r="G52" s="126"/>
      <c r="H52" s="126"/>
      <c r="I52" s="126"/>
      <c r="J52" s="126"/>
      <c r="K52" s="122"/>
      <c r="L52" s="122"/>
      <c r="M52" s="126"/>
      <c r="N52" s="126"/>
      <c r="O52" s="126"/>
      <c r="P52" s="126"/>
      <c r="Q52" s="125"/>
      <c r="R52" s="125"/>
      <c r="S52" s="3"/>
    </row>
    <row r="53" spans="1:19" s="4" customFormat="1" ht="15" customHeight="1" x14ac:dyDescent="0.25">
      <c r="A53" s="122"/>
      <c r="B53" s="124"/>
      <c r="C53" s="124"/>
      <c r="D53" s="145"/>
      <c r="E53" s="122"/>
      <c r="F53" s="126"/>
      <c r="G53" s="126"/>
      <c r="H53" s="126"/>
      <c r="I53" s="126"/>
      <c r="J53" s="126"/>
      <c r="K53" s="122"/>
      <c r="L53" s="122"/>
      <c r="M53" s="126"/>
      <c r="N53" s="126"/>
      <c r="O53" s="126"/>
      <c r="P53" s="126"/>
      <c r="Q53" s="125"/>
      <c r="R53" s="125"/>
      <c r="S53" s="3"/>
    </row>
    <row r="54" spans="1:19" ht="15" customHeight="1" x14ac:dyDescent="0.25">
      <c r="A54" s="129"/>
      <c r="B54" s="131"/>
      <c r="C54" s="131"/>
      <c r="D54" s="143"/>
      <c r="E54" s="129"/>
      <c r="F54" s="202"/>
      <c r="G54" s="126"/>
      <c r="H54" s="126"/>
      <c r="I54" s="126"/>
      <c r="J54" s="126"/>
      <c r="K54" s="122"/>
      <c r="L54" s="122"/>
      <c r="M54" s="202"/>
      <c r="N54" s="202"/>
      <c r="O54" s="202"/>
      <c r="P54" s="202"/>
      <c r="Q54" s="132"/>
      <c r="R54" s="132"/>
    </row>
    <row r="55" spans="1:19" ht="15" customHeight="1" x14ac:dyDescent="0.25">
      <c r="A55" s="129"/>
      <c r="B55" s="131"/>
      <c r="C55" s="131"/>
      <c r="D55" s="143"/>
      <c r="E55" s="129"/>
      <c r="F55" s="202"/>
      <c r="G55" s="126"/>
      <c r="H55" s="126"/>
      <c r="I55" s="126"/>
      <c r="J55" s="126"/>
      <c r="K55" s="122"/>
      <c r="L55" s="122"/>
      <c r="M55" s="202"/>
      <c r="N55" s="202"/>
      <c r="O55" s="202"/>
      <c r="P55" s="202"/>
      <c r="Q55" s="132"/>
      <c r="R55" s="132"/>
    </row>
    <row r="56" spans="1:19" ht="15" customHeight="1" thickBot="1" x14ac:dyDescent="0.3">
      <c r="A56" s="129"/>
      <c r="B56" s="131"/>
      <c r="C56" s="131"/>
      <c r="D56" s="143"/>
      <c r="E56" s="129"/>
      <c r="F56" s="202"/>
      <c r="G56" s="202"/>
      <c r="H56" s="202"/>
      <c r="I56" s="202"/>
      <c r="J56" s="202"/>
      <c r="K56" s="203"/>
      <c r="L56" s="203"/>
      <c r="M56" s="202"/>
      <c r="N56" s="202"/>
      <c r="O56" s="202"/>
      <c r="P56" s="202"/>
      <c r="Q56" s="132" t="s">
        <v>10</v>
      </c>
      <c r="R56" s="132" t="s">
        <v>10</v>
      </c>
    </row>
    <row r="57" spans="1:19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19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>IF(SUM(F10:F56)&gt;0,SUM(F10:F56)," ")</f>
        <v xml:space="preserve"> </v>
      </c>
      <c r="G58" s="244">
        <f>IF(SUM(G6:G56)&gt;0,SUM(G6:G56)," ")</f>
        <v>383.89999999999986</v>
      </c>
      <c r="H58" s="244">
        <f t="shared" ref="H58:L58" si="4">IF(SUM(H6:H56)&gt;0,SUM(H6:H56)," ")</f>
        <v>100.19931818181819</v>
      </c>
      <c r="I58" s="244">
        <f t="shared" si="4"/>
        <v>158.09</v>
      </c>
      <c r="J58" s="244">
        <f t="shared" si="4"/>
        <v>146.18</v>
      </c>
      <c r="K58" s="116">
        <f t="shared" si="4"/>
        <v>16680</v>
      </c>
      <c r="L58" s="116">
        <f t="shared" si="4"/>
        <v>13190</v>
      </c>
      <c r="M58" s="116" t="str">
        <f>IF(SUM(M10:M56)&gt;0,SUM(M10:M56)," ")</f>
        <v xml:space="preserve"> </v>
      </c>
      <c r="N58" s="116" t="str">
        <f>IF(SUM(N10:N56)&gt;0,SUM(N10:N56)," ")</f>
        <v xml:space="preserve"> </v>
      </c>
      <c r="O58" s="116"/>
      <c r="P58" s="116" t="str">
        <f>IF(SUM(P10:P56)&gt;0,SUM(P10:P56)," ")</f>
        <v xml:space="preserve"> </v>
      </c>
      <c r="Q58" s="245"/>
      <c r="R58" s="245"/>
    </row>
    <row r="59" spans="1:19" ht="15" customHeight="1" x14ac:dyDescent="0.25"/>
    <row r="64" spans="1:19" x14ac:dyDescent="0.25">
      <c r="G64" s="6"/>
      <c r="H64" s="6"/>
      <c r="I64" s="6"/>
      <c r="J64" s="6"/>
    </row>
    <row r="65" spans="5:12" x14ac:dyDescent="0.25">
      <c r="G65" s="6"/>
      <c r="H65" s="6"/>
      <c r="I65" s="6"/>
      <c r="J65" s="6"/>
    </row>
    <row r="66" spans="5:12" x14ac:dyDescent="0.25">
      <c r="G66" s="6"/>
      <c r="H66" s="6"/>
      <c r="I66" s="6"/>
      <c r="J66" s="6"/>
    </row>
    <row r="67" spans="5:12" x14ac:dyDescent="0.25">
      <c r="G67" s="6"/>
      <c r="H67" s="6"/>
      <c r="I67" s="6"/>
      <c r="J67" s="6"/>
    </row>
    <row r="68" spans="5:12" x14ac:dyDescent="0.25">
      <c r="G68" s="6"/>
      <c r="H68" s="6"/>
      <c r="I68" s="6"/>
      <c r="J68" s="6"/>
    </row>
    <row r="69" spans="5:12" x14ac:dyDescent="0.25">
      <c r="G69" s="6"/>
      <c r="H69" s="6"/>
      <c r="I69" s="6"/>
      <c r="J69" s="6"/>
    </row>
    <row r="70" spans="5:12" x14ac:dyDescent="0.25">
      <c r="G70" s="6"/>
      <c r="H70" s="6"/>
      <c r="I70" s="6"/>
      <c r="J70" s="6"/>
    </row>
    <row r="71" spans="5:12" ht="15.75" x14ac:dyDescent="0.3">
      <c r="E71" s="346"/>
      <c r="F71" s="346"/>
      <c r="G71" s="6"/>
      <c r="H71" s="6"/>
      <c r="I71" s="6"/>
      <c r="J71" s="6"/>
    </row>
    <row r="72" spans="5:12" x14ac:dyDescent="0.25">
      <c r="G72" s="6"/>
      <c r="H72" s="6"/>
      <c r="I72" s="6"/>
      <c r="J72" s="6"/>
      <c r="K72" s="7"/>
      <c r="L72" s="7"/>
    </row>
  </sheetData>
  <mergeCells count="13">
    <mergeCell ref="E71:F71"/>
    <mergeCell ref="A57:R57"/>
    <mergeCell ref="Q1:R4"/>
    <mergeCell ref="A1:A5"/>
    <mergeCell ref="B1:C4"/>
    <mergeCell ref="D1:D5"/>
    <mergeCell ref="E1:E5"/>
    <mergeCell ref="F1:P1"/>
    <mergeCell ref="A58:E58"/>
    <mergeCell ref="F7:P7"/>
    <mergeCell ref="F9:P9"/>
    <mergeCell ref="F12:P12"/>
    <mergeCell ref="F39:P39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0E4EE6E-3D99-4404-970C-F15A14A5E7CA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C7E2B138-ACB9-4B84-A613-26B9229E7AD4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3861-B96A-4C01-92CC-4C99419CBC67}">
  <sheetPr>
    <tabColor rgb="FF00B050"/>
  </sheetPr>
  <dimension ref="A1:U71"/>
  <sheetViews>
    <sheetView tabSelected="1" topLeftCell="A37" workbookViewId="0">
      <selection activeCell="A50" sqref="A50:XFD50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  <col min="19" max="19" width="9.28515625" style="1"/>
  </cols>
  <sheetData>
    <row r="1" spans="1:21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13"/>
      <c r="B2" s="310"/>
      <c r="C2" s="295"/>
      <c r="D2" s="313"/>
      <c r="E2" s="313"/>
      <c r="F2" s="110" t="s">
        <v>11</v>
      </c>
      <c r="G2" s="110" t="s">
        <v>5</v>
      </c>
      <c r="H2" s="110" t="s">
        <v>5</v>
      </c>
      <c r="I2" s="110" t="s">
        <v>46</v>
      </c>
      <c r="J2" s="110" t="s">
        <v>47</v>
      </c>
      <c r="K2" s="110" t="s">
        <v>48</v>
      </c>
      <c r="L2" s="110" t="s">
        <v>49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16"/>
      <c r="B5" s="116" t="s">
        <v>8</v>
      </c>
      <c r="C5" s="116" t="s">
        <v>9</v>
      </c>
      <c r="D5" s="316"/>
      <c r="E5" s="356"/>
      <c r="F5" s="142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42"/>
      <c r="N5" s="142" t="s">
        <v>11</v>
      </c>
      <c r="O5" s="142"/>
      <c r="P5" s="142" t="s">
        <v>11</v>
      </c>
      <c r="Q5" s="268" t="s">
        <v>8</v>
      </c>
      <c r="R5" s="116" t="s">
        <v>9</v>
      </c>
    </row>
    <row r="6" spans="1:21" s="4" customFormat="1" ht="15" customHeight="1" thickBot="1" x14ac:dyDescent="0.3">
      <c r="A6" s="122" t="s">
        <v>187</v>
      </c>
      <c r="B6" s="124">
        <v>0</v>
      </c>
      <c r="C6" s="222">
        <v>10.01</v>
      </c>
      <c r="D6" s="143">
        <f t="shared" ref="D6:D8" si="0">ABS(C6-B6)</f>
        <v>10.01</v>
      </c>
      <c r="E6" s="223">
        <v>0</v>
      </c>
      <c r="F6" s="350" t="s">
        <v>476</v>
      </c>
      <c r="G6" s="351"/>
      <c r="H6" s="351"/>
      <c r="I6" s="351"/>
      <c r="J6" s="351"/>
      <c r="K6" s="351"/>
      <c r="L6" s="351"/>
      <c r="M6" s="351"/>
      <c r="N6" s="351"/>
      <c r="O6" s="351"/>
      <c r="P6" s="352"/>
      <c r="Q6" s="125" t="s">
        <v>198</v>
      </c>
      <c r="R6" s="120" t="s">
        <v>188</v>
      </c>
      <c r="S6" s="3"/>
      <c r="T6" s="4" t="str">
        <f t="shared" ref="T6:U30" si="1">UPPER(Q6)</f>
        <v>DELAWARE CO. LINE</v>
      </c>
      <c r="U6" s="4" t="str">
        <f t="shared" si="1"/>
        <v>ENTER MARION</v>
      </c>
    </row>
    <row r="7" spans="1:21" s="4" customFormat="1" ht="15" customHeight="1" x14ac:dyDescent="0.25">
      <c r="A7" s="122" t="s">
        <v>187</v>
      </c>
      <c r="B7" s="124">
        <v>13</v>
      </c>
      <c r="C7" s="222">
        <v>13.32</v>
      </c>
      <c r="D7" s="146">
        <f t="shared" si="0"/>
        <v>0.32000000000000028</v>
      </c>
      <c r="E7" s="223">
        <v>1</v>
      </c>
      <c r="F7" s="126"/>
      <c r="G7" s="126">
        <v>0.64000000000000057</v>
      </c>
      <c r="H7" s="126"/>
      <c r="I7" s="126">
        <v>0.01</v>
      </c>
      <c r="J7" s="126">
        <v>0.42999999999999972</v>
      </c>
      <c r="K7" s="126"/>
      <c r="L7" s="127"/>
      <c r="M7" s="126"/>
      <c r="N7" s="126"/>
      <c r="O7" s="126"/>
      <c r="P7" s="126"/>
      <c r="Q7" s="125" t="s">
        <v>189</v>
      </c>
      <c r="R7" s="120" t="s">
        <v>188</v>
      </c>
      <c r="S7" s="3"/>
    </row>
    <row r="8" spans="1:21" s="4" customFormat="1" ht="15" customHeight="1" x14ac:dyDescent="0.25">
      <c r="A8" s="122" t="s">
        <v>187</v>
      </c>
      <c r="B8" s="124">
        <v>13.55</v>
      </c>
      <c r="C8" s="222">
        <v>19.97</v>
      </c>
      <c r="D8" s="146">
        <f t="shared" si="0"/>
        <v>6.4199999999999982</v>
      </c>
      <c r="E8" s="223">
        <v>1</v>
      </c>
      <c r="F8" s="126"/>
      <c r="G8" s="126">
        <v>12.84</v>
      </c>
      <c r="H8" s="126"/>
      <c r="I8" s="126">
        <v>0.6</v>
      </c>
      <c r="J8" s="126">
        <v>6.49</v>
      </c>
      <c r="K8" s="127"/>
      <c r="L8" s="127"/>
      <c r="M8" s="126"/>
      <c r="N8" s="126"/>
      <c r="O8" s="126"/>
      <c r="P8" s="126"/>
      <c r="Q8" s="125" t="s">
        <v>189</v>
      </c>
      <c r="R8" s="125" t="s">
        <v>190</v>
      </c>
      <c r="S8" s="3"/>
      <c r="T8" s="4" t="str">
        <f t="shared" si="1"/>
        <v>LEAVE MARION</v>
      </c>
      <c r="U8" s="4" t="str">
        <f t="shared" si="1"/>
        <v>WYANDOT COUNTY LINE</v>
      </c>
    </row>
    <row r="9" spans="1:21" s="4" customFormat="1" ht="15" customHeight="1" x14ac:dyDescent="0.25">
      <c r="A9" s="122" t="s">
        <v>191</v>
      </c>
      <c r="B9" s="124">
        <v>0</v>
      </c>
      <c r="C9" s="124">
        <v>7.59</v>
      </c>
      <c r="D9" s="145">
        <f>ABS(C9-B9)</f>
        <v>7.59</v>
      </c>
      <c r="E9" s="155">
        <v>1</v>
      </c>
      <c r="F9" s="126"/>
      <c r="G9" s="126">
        <v>7.59</v>
      </c>
      <c r="H9" s="126">
        <v>7.59</v>
      </c>
      <c r="I9" s="126">
        <v>7.59</v>
      </c>
      <c r="J9" s="126"/>
      <c r="K9" s="127"/>
      <c r="L9" s="127"/>
      <c r="M9" s="126"/>
      <c r="N9" s="126"/>
      <c r="O9" s="126"/>
      <c r="P9" s="126"/>
      <c r="Q9" s="125" t="s">
        <v>192</v>
      </c>
      <c r="R9" s="125" t="s">
        <v>99</v>
      </c>
      <c r="S9" s="3"/>
      <c r="T9" s="4" t="str">
        <f t="shared" si="1"/>
        <v>LEAVE DELAWARE CNTY</v>
      </c>
      <c r="U9" s="4" t="str">
        <f t="shared" si="1"/>
        <v>PROJECT LIMITS</v>
      </c>
    </row>
    <row r="10" spans="1:21" s="4" customFormat="1" ht="15" customHeight="1" x14ac:dyDescent="0.25">
      <c r="A10" s="122" t="s">
        <v>191</v>
      </c>
      <c r="B10" s="124">
        <v>7.59</v>
      </c>
      <c r="C10" s="124">
        <v>19.96</v>
      </c>
      <c r="D10" s="145">
        <f>ABS(C10-B10)</f>
        <v>12.370000000000001</v>
      </c>
      <c r="E10" s="155">
        <v>0</v>
      </c>
      <c r="F10" s="344" t="s">
        <v>477</v>
      </c>
      <c r="G10" s="342"/>
      <c r="H10" s="342"/>
      <c r="I10" s="342"/>
      <c r="J10" s="342"/>
      <c r="K10" s="342"/>
      <c r="L10" s="342"/>
      <c r="M10" s="342"/>
      <c r="N10" s="342"/>
      <c r="O10" s="342"/>
      <c r="P10" s="345"/>
      <c r="Q10" s="125" t="s">
        <v>418</v>
      </c>
      <c r="R10" s="125" t="s">
        <v>419</v>
      </c>
      <c r="S10" s="3"/>
    </row>
    <row r="11" spans="1:21" s="4" customFormat="1" ht="15" customHeight="1" x14ac:dyDescent="0.25">
      <c r="A11" s="122" t="s">
        <v>193</v>
      </c>
      <c r="B11" s="124">
        <v>19.96</v>
      </c>
      <c r="C11" s="124">
        <v>7.59</v>
      </c>
      <c r="D11" s="145">
        <f>ABS(C11-B11)</f>
        <v>12.370000000000001</v>
      </c>
      <c r="E11" s="155">
        <v>0</v>
      </c>
      <c r="F11" s="344" t="s">
        <v>477</v>
      </c>
      <c r="G11" s="342"/>
      <c r="H11" s="342"/>
      <c r="I11" s="342"/>
      <c r="J11" s="342"/>
      <c r="K11" s="342"/>
      <c r="L11" s="342"/>
      <c r="M11" s="342"/>
      <c r="N11" s="342"/>
      <c r="O11" s="342"/>
      <c r="P11" s="345"/>
      <c r="Q11" s="125" t="s">
        <v>420</v>
      </c>
      <c r="R11" s="125" t="s">
        <v>99</v>
      </c>
      <c r="S11" s="3"/>
    </row>
    <row r="12" spans="1:21" s="4" customFormat="1" ht="15" customHeight="1" x14ac:dyDescent="0.25">
      <c r="A12" s="122" t="s">
        <v>193</v>
      </c>
      <c r="B12" s="124">
        <v>7.59</v>
      </c>
      <c r="C12" s="124">
        <v>0</v>
      </c>
      <c r="D12" s="145">
        <f t="shared" ref="D12" si="2">ABS(C12-B12)</f>
        <v>7.59</v>
      </c>
      <c r="E12" s="155">
        <v>1</v>
      </c>
      <c r="F12" s="126"/>
      <c r="G12" s="126">
        <v>7.59</v>
      </c>
      <c r="H12" s="126">
        <v>7.59</v>
      </c>
      <c r="I12" s="126">
        <v>7.59</v>
      </c>
      <c r="J12" s="126"/>
      <c r="K12" s="127"/>
      <c r="L12" s="127"/>
      <c r="M12" s="126"/>
      <c r="N12" s="126"/>
      <c r="O12" s="126"/>
      <c r="P12" s="126"/>
      <c r="Q12" s="125" t="s">
        <v>99</v>
      </c>
      <c r="R12" s="125" t="s">
        <v>194</v>
      </c>
      <c r="S12" s="3"/>
      <c r="T12" s="4" t="str">
        <f t="shared" si="1"/>
        <v>PROJECT LIMITS</v>
      </c>
      <c r="U12" s="4" t="str">
        <f t="shared" si="1"/>
        <v>ENTER DELAWARE COUNTY</v>
      </c>
    </row>
    <row r="13" spans="1:21" ht="15" customHeight="1" x14ac:dyDescent="0.25">
      <c r="A13" s="129" t="s">
        <v>191</v>
      </c>
      <c r="B13" s="131">
        <v>1.65</v>
      </c>
      <c r="C13" s="131"/>
      <c r="D13" s="143">
        <v>0.25</v>
      </c>
      <c r="E13" s="156">
        <v>1</v>
      </c>
      <c r="F13" s="202"/>
      <c r="G13" s="202">
        <v>0.25</v>
      </c>
      <c r="H13" s="202">
        <v>0.25</v>
      </c>
      <c r="I13" s="202">
        <v>0</v>
      </c>
      <c r="J13" s="202"/>
      <c r="K13" s="203">
        <v>670</v>
      </c>
      <c r="L13" s="203"/>
      <c r="M13" s="202"/>
      <c r="N13" s="202"/>
      <c r="O13" s="202"/>
      <c r="P13" s="202"/>
      <c r="Q13" s="132" t="s">
        <v>110</v>
      </c>
      <c r="R13" s="132" t="s">
        <v>195</v>
      </c>
      <c r="T13" t="str">
        <f t="shared" si="1"/>
        <v>RAMP TO</v>
      </c>
      <c r="U13" t="str">
        <f t="shared" si="1"/>
        <v>SR-98</v>
      </c>
    </row>
    <row r="14" spans="1:21" ht="15" customHeight="1" x14ac:dyDescent="0.25">
      <c r="A14" s="129" t="s">
        <v>191</v>
      </c>
      <c r="B14" s="131">
        <v>2.36</v>
      </c>
      <c r="C14" s="131"/>
      <c r="D14" s="143">
        <v>0.27</v>
      </c>
      <c r="E14" s="156">
        <v>1</v>
      </c>
      <c r="F14" s="202"/>
      <c r="G14" s="202">
        <v>0.27</v>
      </c>
      <c r="H14" s="202">
        <v>0.27</v>
      </c>
      <c r="I14" s="202">
        <v>0</v>
      </c>
      <c r="J14" s="202"/>
      <c r="K14" s="203">
        <v>245</v>
      </c>
      <c r="L14" s="203"/>
      <c r="M14" s="202"/>
      <c r="N14" s="202"/>
      <c r="O14" s="202"/>
      <c r="P14" s="202"/>
      <c r="Q14" s="132" t="s">
        <v>109</v>
      </c>
      <c r="R14" s="132" t="s">
        <v>195</v>
      </c>
      <c r="T14" t="str">
        <f t="shared" si="1"/>
        <v>RAMP FROM</v>
      </c>
      <c r="U14" t="str">
        <f t="shared" si="1"/>
        <v>SR-98</v>
      </c>
    </row>
    <row r="15" spans="1:21" ht="15" customHeight="1" x14ac:dyDescent="0.25">
      <c r="A15" s="129" t="s">
        <v>191</v>
      </c>
      <c r="B15" s="131">
        <v>3.35</v>
      </c>
      <c r="C15" s="131"/>
      <c r="D15" s="143"/>
      <c r="E15" s="156">
        <v>1</v>
      </c>
      <c r="F15" s="202"/>
      <c r="G15" s="202">
        <v>0</v>
      </c>
      <c r="H15" s="202">
        <v>0</v>
      </c>
      <c r="I15" s="202">
        <v>0</v>
      </c>
      <c r="J15" s="202"/>
      <c r="K15" s="203">
        <v>120</v>
      </c>
      <c r="L15" s="203"/>
      <c r="M15" s="202"/>
      <c r="N15" s="202"/>
      <c r="O15" s="202"/>
      <c r="P15" s="202"/>
      <c r="Q15" s="132" t="s">
        <v>478</v>
      </c>
      <c r="R15" s="132" t="s">
        <v>479</v>
      </c>
    </row>
    <row r="16" spans="1:21" ht="15" customHeight="1" x14ac:dyDescent="0.25">
      <c r="A16" s="129" t="s">
        <v>191</v>
      </c>
      <c r="B16" s="131">
        <v>4.01</v>
      </c>
      <c r="C16" s="131"/>
      <c r="D16" s="143"/>
      <c r="E16" s="156">
        <v>1</v>
      </c>
      <c r="F16" s="202"/>
      <c r="G16" s="202">
        <v>0</v>
      </c>
      <c r="H16" s="202">
        <v>0</v>
      </c>
      <c r="I16" s="202">
        <v>0</v>
      </c>
      <c r="J16" s="202"/>
      <c r="K16" s="203">
        <v>90</v>
      </c>
      <c r="L16" s="203"/>
      <c r="M16" s="202"/>
      <c r="N16" s="202"/>
      <c r="O16" s="202"/>
      <c r="P16" s="202"/>
      <c r="Q16" s="132" t="s">
        <v>478</v>
      </c>
      <c r="R16" s="132" t="s">
        <v>480</v>
      </c>
    </row>
    <row r="17" spans="1:21" s="4" customFormat="1" ht="15" customHeight="1" x14ac:dyDescent="0.25">
      <c r="A17" s="129" t="s">
        <v>191</v>
      </c>
      <c r="B17" s="124">
        <v>6.17</v>
      </c>
      <c r="C17" s="124"/>
      <c r="D17" s="145">
        <v>0.19</v>
      </c>
      <c r="E17" s="156">
        <v>1</v>
      </c>
      <c r="F17" s="126"/>
      <c r="G17" s="126">
        <v>0.19</v>
      </c>
      <c r="H17" s="126">
        <v>0.19</v>
      </c>
      <c r="I17" s="126">
        <v>0</v>
      </c>
      <c r="J17" s="126"/>
      <c r="K17" s="127">
        <v>685</v>
      </c>
      <c r="L17" s="127"/>
      <c r="M17" s="126"/>
      <c r="N17" s="126"/>
      <c r="O17" s="126"/>
      <c r="P17" s="126"/>
      <c r="Q17" s="132" t="s">
        <v>110</v>
      </c>
      <c r="R17" s="125" t="s">
        <v>128</v>
      </c>
      <c r="S17" s="3"/>
    </row>
    <row r="18" spans="1:21" ht="15" customHeight="1" x14ac:dyDescent="0.25">
      <c r="A18" s="129" t="s">
        <v>191</v>
      </c>
      <c r="B18" s="131">
        <v>6.69</v>
      </c>
      <c r="C18" s="131"/>
      <c r="D18" s="143">
        <v>0.25</v>
      </c>
      <c r="E18" s="156">
        <v>1</v>
      </c>
      <c r="F18" s="202"/>
      <c r="G18" s="202">
        <v>0.25</v>
      </c>
      <c r="H18" s="202">
        <v>0.25</v>
      </c>
      <c r="I18" s="202">
        <v>0</v>
      </c>
      <c r="J18" s="202"/>
      <c r="K18" s="203">
        <v>240</v>
      </c>
      <c r="L18" s="203"/>
      <c r="M18" s="202"/>
      <c r="N18" s="202"/>
      <c r="O18" s="202"/>
      <c r="P18" s="202"/>
      <c r="Q18" s="132" t="s">
        <v>109</v>
      </c>
      <c r="R18" s="132" t="s">
        <v>128</v>
      </c>
    </row>
    <row r="19" spans="1:21" ht="15" customHeight="1" x14ac:dyDescent="0.25">
      <c r="A19" s="129" t="s">
        <v>193</v>
      </c>
      <c r="B19" s="131">
        <v>6.69</v>
      </c>
      <c r="C19" s="131"/>
      <c r="D19" s="143">
        <v>0.19</v>
      </c>
      <c r="E19" s="156">
        <v>1</v>
      </c>
      <c r="F19" s="202"/>
      <c r="G19" s="202">
        <v>0.19</v>
      </c>
      <c r="H19" s="202">
        <v>0.19</v>
      </c>
      <c r="I19" s="202">
        <v>0</v>
      </c>
      <c r="J19" s="202"/>
      <c r="K19" s="203">
        <v>590</v>
      </c>
      <c r="L19" s="203"/>
      <c r="M19" s="202"/>
      <c r="N19" s="202"/>
      <c r="O19" s="202"/>
      <c r="P19" s="202"/>
      <c r="Q19" s="132" t="s">
        <v>110</v>
      </c>
      <c r="R19" s="125" t="s">
        <v>128</v>
      </c>
    </row>
    <row r="20" spans="1:21" ht="15" customHeight="1" x14ac:dyDescent="0.25">
      <c r="A20" s="129" t="s">
        <v>193</v>
      </c>
      <c r="B20" s="131">
        <v>6.17</v>
      </c>
      <c r="C20" s="131"/>
      <c r="D20" s="143">
        <v>0.2</v>
      </c>
      <c r="E20" s="156">
        <v>1</v>
      </c>
      <c r="F20" s="202"/>
      <c r="G20" s="202">
        <v>0.2</v>
      </c>
      <c r="H20" s="202">
        <v>0.2</v>
      </c>
      <c r="I20" s="202">
        <v>0</v>
      </c>
      <c r="J20" s="202"/>
      <c r="K20" s="203">
        <v>170</v>
      </c>
      <c r="L20" s="203"/>
      <c r="M20" s="202"/>
      <c r="N20" s="202"/>
      <c r="O20" s="202"/>
      <c r="P20" s="202"/>
      <c r="Q20" s="132" t="s">
        <v>109</v>
      </c>
      <c r="R20" s="132" t="s">
        <v>128</v>
      </c>
    </row>
    <row r="21" spans="1:21" ht="15" customHeight="1" x14ac:dyDescent="0.25">
      <c r="A21" s="129" t="s">
        <v>193</v>
      </c>
      <c r="B21" s="131">
        <v>4.01</v>
      </c>
      <c r="C21" s="131"/>
      <c r="D21" s="143"/>
      <c r="E21" s="156">
        <v>1</v>
      </c>
      <c r="F21" s="202"/>
      <c r="G21" s="202">
        <v>0</v>
      </c>
      <c r="H21" s="202">
        <v>0</v>
      </c>
      <c r="I21" s="202">
        <v>0</v>
      </c>
      <c r="J21" s="202"/>
      <c r="K21" s="203">
        <v>95</v>
      </c>
      <c r="L21" s="203"/>
      <c r="M21" s="202"/>
      <c r="N21" s="202"/>
      <c r="O21" s="202"/>
      <c r="P21" s="202"/>
      <c r="Q21" s="132" t="s">
        <v>478</v>
      </c>
      <c r="R21" s="132" t="s">
        <v>480</v>
      </c>
    </row>
    <row r="22" spans="1:21" ht="15" customHeight="1" x14ac:dyDescent="0.25">
      <c r="A22" s="129" t="s">
        <v>193</v>
      </c>
      <c r="B22" s="131">
        <v>3.35</v>
      </c>
      <c r="C22" s="131"/>
      <c r="D22" s="143"/>
      <c r="E22" s="156">
        <v>1</v>
      </c>
      <c r="F22" s="202"/>
      <c r="G22" s="202">
        <v>0</v>
      </c>
      <c r="H22" s="202">
        <v>0</v>
      </c>
      <c r="I22" s="202">
        <v>0</v>
      </c>
      <c r="J22" s="202"/>
      <c r="K22" s="203">
        <v>90</v>
      </c>
      <c r="L22" s="203"/>
      <c r="M22" s="202"/>
      <c r="N22" s="202"/>
      <c r="O22" s="202"/>
      <c r="P22" s="202"/>
      <c r="Q22" s="132" t="s">
        <v>478</v>
      </c>
      <c r="R22" s="132" t="s">
        <v>479</v>
      </c>
    </row>
    <row r="23" spans="1:21" ht="15" customHeight="1" x14ac:dyDescent="0.25">
      <c r="A23" s="129" t="s">
        <v>193</v>
      </c>
      <c r="B23" s="131">
        <v>2.36</v>
      </c>
      <c r="C23" s="131"/>
      <c r="D23" s="143">
        <v>0.2</v>
      </c>
      <c r="E23" s="156">
        <v>1</v>
      </c>
      <c r="F23" s="202"/>
      <c r="G23" s="202">
        <v>0.2</v>
      </c>
      <c r="H23" s="202">
        <v>0.2</v>
      </c>
      <c r="I23" s="202">
        <v>0</v>
      </c>
      <c r="J23" s="202"/>
      <c r="K23" s="203">
        <v>615</v>
      </c>
      <c r="L23" s="203"/>
      <c r="M23" s="202"/>
      <c r="N23" s="202"/>
      <c r="O23" s="202"/>
      <c r="P23" s="202"/>
      <c r="Q23" s="132" t="s">
        <v>110</v>
      </c>
      <c r="R23" s="132" t="s">
        <v>195</v>
      </c>
      <c r="T23" t="str">
        <f t="shared" si="1"/>
        <v>RAMP TO</v>
      </c>
      <c r="U23" t="str">
        <f t="shared" si="1"/>
        <v>SR-98</v>
      </c>
    </row>
    <row r="24" spans="1:21" ht="15" customHeight="1" x14ac:dyDescent="0.25">
      <c r="A24" s="129" t="s">
        <v>193</v>
      </c>
      <c r="B24" s="131">
        <v>1.65</v>
      </c>
      <c r="C24" s="131"/>
      <c r="D24" s="143">
        <v>0.25</v>
      </c>
      <c r="E24" s="156">
        <v>1</v>
      </c>
      <c r="F24" s="202"/>
      <c r="G24" s="202">
        <v>0.25</v>
      </c>
      <c r="H24" s="202">
        <v>0.25</v>
      </c>
      <c r="I24" s="202">
        <v>0</v>
      </c>
      <c r="J24" s="202"/>
      <c r="K24" s="203">
        <v>160</v>
      </c>
      <c r="L24" s="203"/>
      <c r="M24" s="202"/>
      <c r="N24" s="202"/>
      <c r="O24" s="202"/>
      <c r="P24" s="202"/>
      <c r="Q24" s="132" t="s">
        <v>109</v>
      </c>
      <c r="R24" s="132" t="s">
        <v>195</v>
      </c>
      <c r="T24" t="str">
        <f t="shared" si="1"/>
        <v>RAMP FROM</v>
      </c>
      <c r="U24" t="str">
        <f t="shared" si="1"/>
        <v>SR-98</v>
      </c>
    </row>
    <row r="25" spans="1:21" ht="15" customHeight="1" x14ac:dyDescent="0.25">
      <c r="A25" s="155" t="s">
        <v>101</v>
      </c>
      <c r="B25" s="143">
        <v>0</v>
      </c>
      <c r="C25" s="143">
        <v>13.78</v>
      </c>
      <c r="D25" s="145">
        <f t="shared" ref="D25" si="3">ABS(C25-B25)</f>
        <v>13.78</v>
      </c>
      <c r="E25" s="156">
        <v>1</v>
      </c>
      <c r="F25" s="205"/>
      <c r="G25" s="205">
        <v>26.903999999999996</v>
      </c>
      <c r="H25" s="205"/>
      <c r="I25" s="205"/>
      <c r="J25" s="205">
        <v>13.782</v>
      </c>
      <c r="K25" s="206"/>
      <c r="L25" s="206"/>
      <c r="M25" s="205"/>
      <c r="N25" s="205"/>
      <c r="O25" s="205"/>
      <c r="P25" s="205"/>
      <c r="Q25" s="125" t="s">
        <v>190</v>
      </c>
      <c r="R25" s="207" t="s">
        <v>196</v>
      </c>
      <c r="T25" t="str">
        <f t="shared" si="1"/>
        <v>WYANDOT COUNTY LINE</v>
      </c>
      <c r="U25" t="str">
        <f t="shared" si="1"/>
        <v>UNION COUNTY LINE</v>
      </c>
    </row>
    <row r="26" spans="1:21" s="4" customFormat="1" ht="15" customHeight="1" x14ac:dyDescent="0.25">
      <c r="A26" s="122" t="s">
        <v>197</v>
      </c>
      <c r="B26" s="124">
        <v>0</v>
      </c>
      <c r="C26" s="124">
        <v>9.11</v>
      </c>
      <c r="D26" s="145">
        <f t="shared" ref="D26:D29" si="4">ABS(B26-C26)</f>
        <v>9.11</v>
      </c>
      <c r="E26" s="155">
        <v>1</v>
      </c>
      <c r="F26" s="126"/>
      <c r="G26" s="126">
        <v>15.4</v>
      </c>
      <c r="H26" s="126"/>
      <c r="I26" s="126"/>
      <c r="J26" s="126">
        <v>9.11</v>
      </c>
      <c r="K26" s="127"/>
      <c r="L26" s="127"/>
      <c r="M26" s="126"/>
      <c r="N26" s="126"/>
      <c r="O26" s="126"/>
      <c r="P26" s="126"/>
      <c r="Q26" s="125" t="s">
        <v>198</v>
      </c>
      <c r="R26" s="125" t="s">
        <v>99</v>
      </c>
      <c r="S26" s="3"/>
      <c r="T26" s="4" t="str">
        <f t="shared" si="1"/>
        <v>DELAWARE CO. LINE</v>
      </c>
      <c r="U26" s="4" t="str">
        <f t="shared" si="1"/>
        <v>PROJECT LIMITS</v>
      </c>
    </row>
    <row r="27" spans="1:21" s="4" customFormat="1" ht="15" customHeight="1" x14ac:dyDescent="0.25">
      <c r="A27" s="122" t="s">
        <v>201</v>
      </c>
      <c r="B27" s="124">
        <v>0</v>
      </c>
      <c r="C27" s="124">
        <v>12.95</v>
      </c>
      <c r="D27" s="145">
        <f t="shared" si="4"/>
        <v>12.95</v>
      </c>
      <c r="E27" s="155">
        <v>1</v>
      </c>
      <c r="F27" s="126"/>
      <c r="G27" s="126">
        <v>25.9</v>
      </c>
      <c r="H27" s="126"/>
      <c r="I27" s="126"/>
      <c r="J27" s="126">
        <v>12.95</v>
      </c>
      <c r="K27" s="127"/>
      <c r="L27" s="127"/>
      <c r="M27" s="126"/>
      <c r="N27" s="126"/>
      <c r="O27" s="126"/>
      <c r="P27" s="126"/>
      <c r="Q27" s="125" t="s">
        <v>183</v>
      </c>
      <c r="R27" s="125" t="s">
        <v>188</v>
      </c>
      <c r="S27" s="3"/>
      <c r="T27" s="4" t="str">
        <f t="shared" si="1"/>
        <v>BEGIN ROUTE</v>
      </c>
      <c r="U27" s="4" t="str">
        <f t="shared" si="1"/>
        <v>ENTER MARION</v>
      </c>
    </row>
    <row r="28" spans="1:21" s="4" customFormat="1" ht="15" customHeight="1" x14ac:dyDescent="0.25">
      <c r="A28" s="122" t="s">
        <v>201</v>
      </c>
      <c r="B28" s="124">
        <v>17.190000000000001</v>
      </c>
      <c r="C28" s="124">
        <v>18.48</v>
      </c>
      <c r="D28" s="145">
        <f t="shared" si="4"/>
        <v>1.2899999999999991</v>
      </c>
      <c r="E28" s="155">
        <v>1</v>
      </c>
      <c r="F28" s="126"/>
      <c r="G28" s="126">
        <v>2.5799999999999983</v>
      </c>
      <c r="H28" s="126"/>
      <c r="I28" s="126">
        <v>2.3199999999999967</v>
      </c>
      <c r="J28" s="126">
        <v>1.7199999999999989</v>
      </c>
      <c r="K28" s="127"/>
      <c r="L28" s="127"/>
      <c r="M28" s="126"/>
      <c r="N28" s="126"/>
      <c r="O28" s="126"/>
      <c r="P28" s="126"/>
      <c r="Q28" s="125" t="s">
        <v>189</v>
      </c>
      <c r="R28" s="125" t="s">
        <v>99</v>
      </c>
      <c r="S28" s="3"/>
      <c r="T28" s="4" t="str">
        <f t="shared" si="1"/>
        <v>LEAVE MARION</v>
      </c>
      <c r="U28" s="4" t="str">
        <f t="shared" si="1"/>
        <v>PROJECT LIMITS</v>
      </c>
    </row>
    <row r="29" spans="1:21" s="4" customFormat="1" ht="15" customHeight="1" x14ac:dyDescent="0.25">
      <c r="A29" s="122" t="s">
        <v>201</v>
      </c>
      <c r="B29" s="124">
        <v>18.48</v>
      </c>
      <c r="C29" s="124">
        <v>24.32</v>
      </c>
      <c r="D29" s="145">
        <f t="shared" si="4"/>
        <v>5.84</v>
      </c>
      <c r="E29" s="155">
        <v>0</v>
      </c>
      <c r="F29" s="344" t="s">
        <v>481</v>
      </c>
      <c r="G29" s="342"/>
      <c r="H29" s="342"/>
      <c r="I29" s="342"/>
      <c r="J29" s="342"/>
      <c r="K29" s="342"/>
      <c r="L29" s="342"/>
      <c r="M29" s="342"/>
      <c r="N29" s="342"/>
      <c r="O29" s="342"/>
      <c r="P29" s="345"/>
      <c r="Q29" s="125" t="s">
        <v>99</v>
      </c>
      <c r="R29" s="125" t="s">
        <v>210</v>
      </c>
      <c r="S29" s="3"/>
      <c r="T29" s="4" t="str">
        <f t="shared" si="1"/>
        <v>PROJECT LIMITS</v>
      </c>
      <c r="U29" s="4" t="str">
        <f t="shared" si="1"/>
        <v>MORROW COUNTY LINE</v>
      </c>
    </row>
    <row r="30" spans="1:21" s="4" customFormat="1" ht="15" customHeight="1" x14ac:dyDescent="0.25">
      <c r="A30" s="122" t="s">
        <v>200</v>
      </c>
      <c r="B30" s="124">
        <v>0</v>
      </c>
      <c r="C30" s="124">
        <v>6.21</v>
      </c>
      <c r="D30" s="145">
        <f t="shared" ref="D30:D32" si="5">C30-B30</f>
        <v>6.21</v>
      </c>
      <c r="E30" s="155">
        <v>1</v>
      </c>
      <c r="F30" s="126"/>
      <c r="G30" s="126">
        <v>12.42</v>
      </c>
      <c r="H30" s="126"/>
      <c r="I30" s="126"/>
      <c r="J30" s="126">
        <v>6.21</v>
      </c>
      <c r="K30" s="127"/>
      <c r="L30" s="127"/>
      <c r="M30" s="126"/>
      <c r="N30" s="126"/>
      <c r="O30" s="126"/>
      <c r="P30" s="126"/>
      <c r="Q30" s="125" t="s">
        <v>183</v>
      </c>
      <c r="R30" s="125" t="s">
        <v>99</v>
      </c>
      <c r="S30" s="3"/>
      <c r="T30" s="4" t="str">
        <f t="shared" si="1"/>
        <v>BEGIN ROUTE</v>
      </c>
      <c r="U30" s="4" t="str">
        <f t="shared" si="1"/>
        <v>PROJECT LIMITS</v>
      </c>
    </row>
    <row r="31" spans="1:21" ht="15" customHeight="1" x14ac:dyDescent="0.25">
      <c r="A31" s="129" t="s">
        <v>200</v>
      </c>
      <c r="B31" s="131">
        <v>6.21</v>
      </c>
      <c r="C31" s="131">
        <v>6.43</v>
      </c>
      <c r="D31" s="145">
        <f t="shared" si="5"/>
        <v>0.21999999999999975</v>
      </c>
      <c r="E31" s="155">
        <v>1</v>
      </c>
      <c r="F31" s="353" t="s">
        <v>482</v>
      </c>
      <c r="G31" s="354"/>
      <c r="H31" s="354"/>
      <c r="I31" s="354"/>
      <c r="J31" s="354"/>
      <c r="K31" s="354"/>
      <c r="L31" s="354"/>
      <c r="M31" s="354"/>
      <c r="N31" s="354"/>
      <c r="O31" s="354"/>
      <c r="P31" s="355"/>
      <c r="Q31" s="132" t="s">
        <v>99</v>
      </c>
      <c r="R31" s="132" t="s">
        <v>99</v>
      </c>
    </row>
    <row r="32" spans="1:21" ht="15" customHeight="1" x14ac:dyDescent="0.25">
      <c r="A32" s="129" t="s">
        <v>200</v>
      </c>
      <c r="B32" s="131">
        <v>6.43</v>
      </c>
      <c r="C32" s="131">
        <v>17.170000000000002</v>
      </c>
      <c r="D32" s="145">
        <f t="shared" si="5"/>
        <v>10.740000000000002</v>
      </c>
      <c r="E32" s="155">
        <v>1</v>
      </c>
      <c r="F32" s="202"/>
      <c r="G32" s="126">
        <v>21.480000000000004</v>
      </c>
      <c r="H32" s="202"/>
      <c r="I32" s="202"/>
      <c r="J32" s="126">
        <v>10.930000000000001</v>
      </c>
      <c r="K32" s="203"/>
      <c r="L32" s="203"/>
      <c r="M32" s="202"/>
      <c r="N32" s="202"/>
      <c r="O32" s="202"/>
      <c r="P32" s="202"/>
      <c r="Q32" s="132" t="s">
        <v>99</v>
      </c>
      <c r="R32" s="132" t="s">
        <v>202</v>
      </c>
    </row>
    <row r="33" spans="1:21" s="4" customFormat="1" ht="15" customHeight="1" x14ac:dyDescent="0.25">
      <c r="A33" s="122" t="s">
        <v>203</v>
      </c>
      <c r="B33" s="124">
        <v>0</v>
      </c>
      <c r="C33" s="124">
        <v>2.89</v>
      </c>
      <c r="D33" s="145">
        <f t="shared" ref="D33:D45" si="6">ABS(B33-C33)</f>
        <v>2.89</v>
      </c>
      <c r="E33" s="155">
        <v>1</v>
      </c>
      <c r="F33" s="126"/>
      <c r="G33" s="126">
        <v>5.78</v>
      </c>
      <c r="H33" s="126"/>
      <c r="I33" s="126"/>
      <c r="J33" s="126">
        <v>2.89</v>
      </c>
      <c r="K33" s="127"/>
      <c r="L33" s="127"/>
      <c r="M33" s="126"/>
      <c r="N33" s="126"/>
      <c r="O33" s="126"/>
      <c r="P33" s="126"/>
      <c r="Q33" s="125" t="s">
        <v>183</v>
      </c>
      <c r="R33" s="125" t="s">
        <v>202</v>
      </c>
      <c r="S33" s="3"/>
      <c r="T33" s="4" t="str">
        <f t="shared" ref="T33:U42" si="7">UPPER(Q33)</f>
        <v>BEGIN ROUTE</v>
      </c>
      <c r="U33" s="4" t="str">
        <f t="shared" si="7"/>
        <v>CRAWFORD CO. LINE</v>
      </c>
    </row>
    <row r="34" spans="1:21" s="4" customFormat="1" ht="15" customHeight="1" x14ac:dyDescent="0.25">
      <c r="A34" s="122" t="s">
        <v>111</v>
      </c>
      <c r="B34" s="124">
        <v>0</v>
      </c>
      <c r="C34" s="124">
        <v>13</v>
      </c>
      <c r="D34" s="145">
        <f t="shared" si="6"/>
        <v>13</v>
      </c>
      <c r="E34" s="122">
        <v>1</v>
      </c>
      <c r="F34" s="126"/>
      <c r="G34" s="126">
        <v>26</v>
      </c>
      <c r="H34" s="126">
        <v>0</v>
      </c>
      <c r="I34" s="126">
        <v>0</v>
      </c>
      <c r="J34" s="126">
        <v>13</v>
      </c>
      <c r="K34" s="127"/>
      <c r="L34" s="127"/>
      <c r="M34" s="126"/>
      <c r="N34" s="126"/>
      <c r="O34" s="126"/>
      <c r="P34" s="126"/>
      <c r="Q34" s="125" t="s">
        <v>198</v>
      </c>
      <c r="R34" s="125" t="s">
        <v>204</v>
      </c>
      <c r="S34" s="3"/>
      <c r="T34" s="4" t="str">
        <f t="shared" si="7"/>
        <v>DELAWARE CO. LINE</v>
      </c>
      <c r="U34" s="4" t="str">
        <f t="shared" si="7"/>
        <v>END ROUTE AT SR-309</v>
      </c>
    </row>
    <row r="35" spans="1:21" s="4" customFormat="1" ht="15" customHeight="1" x14ac:dyDescent="0.25">
      <c r="A35" s="122" t="s">
        <v>113</v>
      </c>
      <c r="B35" s="124">
        <v>0</v>
      </c>
      <c r="C35" s="124">
        <v>1.05</v>
      </c>
      <c r="D35" s="145">
        <f t="shared" si="6"/>
        <v>1.05</v>
      </c>
      <c r="E35" s="155">
        <v>1</v>
      </c>
      <c r="F35" s="126"/>
      <c r="G35" s="126">
        <v>2.1</v>
      </c>
      <c r="H35" s="126"/>
      <c r="I35" s="126"/>
      <c r="J35" s="126">
        <v>1.05</v>
      </c>
      <c r="K35" s="127"/>
      <c r="L35" s="127"/>
      <c r="M35" s="126"/>
      <c r="N35" s="126"/>
      <c r="O35" s="126"/>
      <c r="P35" s="126"/>
      <c r="Q35" s="125" t="s">
        <v>205</v>
      </c>
      <c r="R35" s="125" t="s">
        <v>198</v>
      </c>
      <c r="S35" s="3"/>
      <c r="T35" s="4" t="str">
        <f t="shared" si="7"/>
        <v>BEGIN ROUTE/SR-47</v>
      </c>
      <c r="U35" s="4" t="str">
        <f t="shared" si="7"/>
        <v>DELAWARE CO. LINE</v>
      </c>
    </row>
    <row r="36" spans="1:21" s="4" customFormat="1" ht="15" customHeight="1" x14ac:dyDescent="0.25">
      <c r="A36" s="122" t="s">
        <v>206</v>
      </c>
      <c r="B36" s="124">
        <v>0</v>
      </c>
      <c r="C36" s="124">
        <v>4.32</v>
      </c>
      <c r="D36" s="145">
        <f t="shared" si="6"/>
        <v>4.32</v>
      </c>
      <c r="E36" s="155">
        <v>1</v>
      </c>
      <c r="F36" s="126"/>
      <c r="G36" s="126">
        <v>8.64</v>
      </c>
      <c r="H36" s="192"/>
      <c r="I36" s="126"/>
      <c r="J36" s="126">
        <v>4.32</v>
      </c>
      <c r="K36" s="127"/>
      <c r="L36" s="127"/>
      <c r="M36" s="126"/>
      <c r="N36" s="126"/>
      <c r="O36" s="126"/>
      <c r="P36" s="126"/>
      <c r="Q36" s="125" t="s">
        <v>424</v>
      </c>
      <c r="R36" s="125" t="s">
        <v>207</v>
      </c>
      <c r="S36" s="3"/>
      <c r="T36" s="4" t="str">
        <f t="shared" si="7"/>
        <v>END PROJECT (PID 112803)</v>
      </c>
      <c r="U36" s="4" t="str">
        <f t="shared" si="7"/>
        <v>WYANDOT CO. LINE</v>
      </c>
    </row>
    <row r="37" spans="1:21" s="4" customFormat="1" ht="15" customHeight="1" x14ac:dyDescent="0.25">
      <c r="A37" s="122" t="s">
        <v>114</v>
      </c>
      <c r="B37" s="124">
        <v>0</v>
      </c>
      <c r="C37" s="124">
        <v>0.65</v>
      </c>
      <c r="D37" s="145">
        <f t="shared" si="6"/>
        <v>0.65</v>
      </c>
      <c r="E37" s="155">
        <v>1</v>
      </c>
      <c r="F37" s="126"/>
      <c r="G37" s="126">
        <v>1.3</v>
      </c>
      <c r="H37" s="126"/>
      <c r="I37" s="126"/>
      <c r="J37" s="126">
        <v>0.65</v>
      </c>
      <c r="K37" s="127"/>
      <c r="L37" s="127"/>
      <c r="M37" s="126"/>
      <c r="N37" s="126"/>
      <c r="O37" s="126"/>
      <c r="P37" s="126"/>
      <c r="Q37" s="125" t="s">
        <v>198</v>
      </c>
      <c r="R37" s="125" t="s">
        <v>208</v>
      </c>
      <c r="S37" s="3"/>
      <c r="T37" s="4" t="str">
        <f t="shared" si="7"/>
        <v>DELAWARE CO. LINE</v>
      </c>
      <c r="U37" s="4" t="str">
        <f t="shared" si="7"/>
        <v>END ROUTE AT SR-47</v>
      </c>
    </row>
    <row r="38" spans="1:21" s="4" customFormat="1" ht="15" customHeight="1" x14ac:dyDescent="0.25">
      <c r="A38" s="122" t="s">
        <v>209</v>
      </c>
      <c r="B38" s="124">
        <v>0</v>
      </c>
      <c r="C38" s="124">
        <v>15.35</v>
      </c>
      <c r="D38" s="145">
        <f t="shared" si="6"/>
        <v>15.35</v>
      </c>
      <c r="E38" s="155">
        <v>0</v>
      </c>
      <c r="F38" s="344" t="s">
        <v>483</v>
      </c>
      <c r="G38" s="342"/>
      <c r="H38" s="342"/>
      <c r="I38" s="342"/>
      <c r="J38" s="342"/>
      <c r="K38" s="342"/>
      <c r="L38" s="342"/>
      <c r="M38" s="342"/>
      <c r="N38" s="342"/>
      <c r="O38" s="342"/>
      <c r="P38" s="345"/>
      <c r="Q38" s="125" t="s">
        <v>407</v>
      </c>
      <c r="R38" s="125" t="s">
        <v>188</v>
      </c>
      <c r="S38" s="3"/>
      <c r="T38" s="4" t="str">
        <f t="shared" si="7"/>
        <v>HARDIN CO. LINE</v>
      </c>
      <c r="U38" s="4" t="str">
        <f t="shared" si="7"/>
        <v>ENTER MARION</v>
      </c>
    </row>
    <row r="39" spans="1:21" s="4" customFormat="1" ht="15" customHeight="1" x14ac:dyDescent="0.25">
      <c r="A39" s="122" t="s">
        <v>209</v>
      </c>
      <c r="B39" s="124">
        <v>18.88</v>
      </c>
      <c r="C39" s="124">
        <v>29.21</v>
      </c>
      <c r="D39" s="145">
        <f t="shared" si="6"/>
        <v>10.330000000000002</v>
      </c>
      <c r="E39" s="155">
        <v>1</v>
      </c>
      <c r="F39" s="126"/>
      <c r="G39" s="126">
        <v>20.072000000000003</v>
      </c>
      <c r="H39" s="126"/>
      <c r="I39" s="126">
        <v>0.44999999999999929</v>
      </c>
      <c r="J39" s="126">
        <v>10.862000000000002</v>
      </c>
      <c r="K39" s="127"/>
      <c r="L39" s="127"/>
      <c r="M39" s="126"/>
      <c r="N39" s="126"/>
      <c r="O39" s="126"/>
      <c r="P39" s="126"/>
      <c r="Q39" s="125" t="s">
        <v>189</v>
      </c>
      <c r="R39" s="125" t="s">
        <v>99</v>
      </c>
      <c r="S39" s="3"/>
      <c r="T39" s="4" t="str">
        <f t="shared" si="7"/>
        <v>LEAVE MARION</v>
      </c>
      <c r="U39" s="4" t="str">
        <f t="shared" si="7"/>
        <v>PROJECT LIMITS</v>
      </c>
    </row>
    <row r="40" spans="1:21" s="4" customFormat="1" ht="15" customHeight="1" x14ac:dyDescent="0.25">
      <c r="A40" s="122" t="s">
        <v>209</v>
      </c>
      <c r="B40" s="124">
        <v>29.21</v>
      </c>
      <c r="C40" s="124">
        <v>30.1</v>
      </c>
      <c r="D40" s="145">
        <f t="shared" si="6"/>
        <v>0.89000000000000057</v>
      </c>
      <c r="E40" s="155">
        <v>0</v>
      </c>
      <c r="F40" s="344" t="s">
        <v>484</v>
      </c>
      <c r="G40" s="342"/>
      <c r="H40" s="342"/>
      <c r="I40" s="342"/>
      <c r="J40" s="342"/>
      <c r="K40" s="342"/>
      <c r="L40" s="342"/>
      <c r="M40" s="342"/>
      <c r="N40" s="342"/>
      <c r="O40" s="342"/>
      <c r="P40" s="345"/>
      <c r="Q40" s="125" t="s">
        <v>99</v>
      </c>
      <c r="R40" s="125" t="s">
        <v>210</v>
      </c>
      <c r="S40" s="3"/>
      <c r="T40" s="4" t="str">
        <f t="shared" si="7"/>
        <v>PROJECT LIMITS</v>
      </c>
      <c r="U40" s="4" t="str">
        <f t="shared" si="7"/>
        <v>MORROW COUNTY LINE</v>
      </c>
    </row>
    <row r="41" spans="1:21" s="4" customFormat="1" ht="15" customHeight="1" x14ac:dyDescent="0.25">
      <c r="A41" s="122" t="s">
        <v>211</v>
      </c>
      <c r="B41" s="124">
        <v>0</v>
      </c>
      <c r="C41" s="124">
        <v>2.13</v>
      </c>
      <c r="D41" s="145">
        <f t="shared" si="6"/>
        <v>2.13</v>
      </c>
      <c r="E41" s="155">
        <v>1</v>
      </c>
      <c r="F41" s="230"/>
      <c r="G41" s="230">
        <v>4.26</v>
      </c>
      <c r="H41" s="230"/>
      <c r="I41" s="230"/>
      <c r="J41" s="230">
        <v>2.13</v>
      </c>
      <c r="K41" s="231"/>
      <c r="L41" s="231"/>
      <c r="M41" s="230"/>
      <c r="N41" s="230"/>
      <c r="O41" s="230"/>
      <c r="P41" s="230"/>
      <c r="Q41" s="125" t="s">
        <v>183</v>
      </c>
      <c r="R41" s="125" t="s">
        <v>99</v>
      </c>
      <c r="S41" s="3"/>
      <c r="T41" s="4" t="str">
        <f t="shared" si="7"/>
        <v>BEGIN ROUTE</v>
      </c>
      <c r="U41" s="4" t="str">
        <f t="shared" si="7"/>
        <v>PROJECT LIMITS</v>
      </c>
    </row>
    <row r="42" spans="1:21" s="4" customFormat="1" ht="15" customHeight="1" x14ac:dyDescent="0.25">
      <c r="A42" s="122" t="s">
        <v>211</v>
      </c>
      <c r="B42" s="124">
        <v>2.13</v>
      </c>
      <c r="C42" s="124">
        <v>2.17</v>
      </c>
      <c r="D42" s="145">
        <f t="shared" si="6"/>
        <v>4.0000000000000036E-2</v>
      </c>
      <c r="E42" s="155"/>
      <c r="F42" s="344" t="s">
        <v>485</v>
      </c>
      <c r="G42" s="342"/>
      <c r="H42" s="342"/>
      <c r="I42" s="342"/>
      <c r="J42" s="342"/>
      <c r="K42" s="342"/>
      <c r="L42" s="342"/>
      <c r="M42" s="342"/>
      <c r="N42" s="342"/>
      <c r="O42" s="342"/>
      <c r="P42" s="345"/>
      <c r="Q42" s="125" t="s">
        <v>99</v>
      </c>
      <c r="R42" s="125" t="s">
        <v>99</v>
      </c>
      <c r="S42" s="3"/>
      <c r="T42" s="4" t="str">
        <f t="shared" si="7"/>
        <v>PROJECT LIMITS</v>
      </c>
      <c r="U42" s="4" t="str">
        <f t="shared" si="7"/>
        <v>PROJECT LIMITS</v>
      </c>
    </row>
    <row r="43" spans="1:21" s="4" customFormat="1" ht="15" customHeight="1" x14ac:dyDescent="0.25">
      <c r="A43" s="122" t="s">
        <v>211</v>
      </c>
      <c r="B43" s="124">
        <v>2.17</v>
      </c>
      <c r="C43" s="124">
        <v>7.23</v>
      </c>
      <c r="D43" s="145">
        <f t="shared" si="6"/>
        <v>5.0600000000000005</v>
      </c>
      <c r="E43" s="155">
        <v>1</v>
      </c>
      <c r="F43" s="126"/>
      <c r="G43" s="126">
        <v>10.120000000000001</v>
      </c>
      <c r="H43" s="126"/>
      <c r="I43" s="126"/>
      <c r="J43" s="126">
        <v>5.0600000000000005</v>
      </c>
      <c r="K43" s="127"/>
      <c r="L43" s="127"/>
      <c r="M43" s="126"/>
      <c r="N43" s="126"/>
      <c r="O43" s="126"/>
      <c r="P43" s="126"/>
      <c r="Q43" s="125" t="s">
        <v>99</v>
      </c>
      <c r="R43" s="125" t="s">
        <v>188</v>
      </c>
      <c r="S43" s="3"/>
    </row>
    <row r="44" spans="1:21" s="4" customFormat="1" ht="15" customHeight="1" x14ac:dyDescent="0.25">
      <c r="A44" s="122" t="s">
        <v>211</v>
      </c>
      <c r="B44" s="124">
        <v>11.37</v>
      </c>
      <c r="C44" s="124">
        <v>17.09</v>
      </c>
      <c r="D44" s="145">
        <f t="shared" si="6"/>
        <v>5.7200000000000006</v>
      </c>
      <c r="E44" s="155"/>
      <c r="F44" s="126"/>
      <c r="G44" s="126">
        <v>11.440000000000001</v>
      </c>
      <c r="H44" s="126"/>
      <c r="I44" s="126"/>
      <c r="J44" s="126">
        <v>5.7200000000000006</v>
      </c>
      <c r="K44" s="127"/>
      <c r="L44" s="127"/>
      <c r="M44" s="126"/>
      <c r="N44" s="126"/>
      <c r="O44" s="126"/>
      <c r="P44" s="126"/>
      <c r="Q44" s="125"/>
      <c r="R44" s="125"/>
      <c r="S44" s="3"/>
    </row>
    <row r="45" spans="1:21" s="4" customFormat="1" ht="15" customHeight="1" x14ac:dyDescent="0.25">
      <c r="A45" s="122" t="s">
        <v>212</v>
      </c>
      <c r="B45" s="124">
        <v>0</v>
      </c>
      <c r="C45" s="124">
        <v>7.38</v>
      </c>
      <c r="D45" s="145">
        <f t="shared" si="6"/>
        <v>7.38</v>
      </c>
      <c r="E45" s="122">
        <v>1</v>
      </c>
      <c r="F45" s="126"/>
      <c r="G45" s="126">
        <v>14.76</v>
      </c>
      <c r="H45" s="126"/>
      <c r="I45" s="126"/>
      <c r="J45" s="126">
        <v>7.38</v>
      </c>
      <c r="K45" s="127"/>
      <c r="L45" s="127"/>
      <c r="M45" s="126"/>
      <c r="N45" s="126"/>
      <c r="O45" s="126"/>
      <c r="P45" s="126"/>
      <c r="Q45" s="125" t="s">
        <v>196</v>
      </c>
      <c r="R45" s="125" t="s">
        <v>213</v>
      </c>
      <c r="S45" s="3"/>
      <c r="T45" s="4" t="str">
        <f t="shared" ref="T45:U46" si="8">UPPER(Q45)</f>
        <v>UNION COUNTY LINE</v>
      </c>
      <c r="U45" s="4" t="str">
        <f t="shared" si="8"/>
        <v>ENTER CITY OF MARION</v>
      </c>
    </row>
    <row r="46" spans="1:21" s="4" customFormat="1" ht="15" customHeight="1" x14ac:dyDescent="0.25">
      <c r="A46" s="122" t="s">
        <v>214</v>
      </c>
      <c r="B46" s="124">
        <v>0</v>
      </c>
      <c r="C46" s="124">
        <v>9.92</v>
      </c>
      <c r="D46" s="145">
        <v>9.92</v>
      </c>
      <c r="E46" s="122">
        <v>1</v>
      </c>
      <c r="F46" s="126"/>
      <c r="G46" s="126">
        <v>19.84</v>
      </c>
      <c r="H46" s="126"/>
      <c r="I46" s="126"/>
      <c r="J46" s="126">
        <v>9.92</v>
      </c>
      <c r="K46" s="127"/>
      <c r="L46" s="127"/>
      <c r="M46" s="126"/>
      <c r="N46" s="126"/>
      <c r="O46" s="126"/>
      <c r="P46" s="126"/>
      <c r="Q46" s="125" t="s">
        <v>103</v>
      </c>
      <c r="R46" s="125" t="s">
        <v>199</v>
      </c>
      <c r="S46" s="3"/>
      <c r="T46" s="4" t="str">
        <f t="shared" si="8"/>
        <v>MORROW CO. LINE</v>
      </c>
      <c r="U46" s="4" t="str">
        <f t="shared" si="8"/>
        <v>END ROUTE</v>
      </c>
    </row>
    <row r="47" spans="1:21" s="4" customFormat="1" ht="15" customHeight="1" x14ac:dyDescent="0.25">
      <c r="A47" s="225"/>
      <c r="B47" s="226"/>
      <c r="C47" s="226"/>
      <c r="D47" s="227"/>
      <c r="E47" s="122"/>
      <c r="F47" s="230"/>
      <c r="G47" s="230"/>
      <c r="H47" s="230"/>
      <c r="I47" s="230"/>
      <c r="J47" s="230"/>
      <c r="K47" s="231"/>
      <c r="L47" s="231"/>
      <c r="M47" s="230"/>
      <c r="N47" s="230"/>
      <c r="O47" s="230"/>
      <c r="P47" s="230"/>
      <c r="Q47" s="232"/>
      <c r="R47" s="232"/>
      <c r="S47" s="3"/>
    </row>
    <row r="48" spans="1:21" s="4" customFormat="1" ht="15" customHeight="1" x14ac:dyDescent="0.25">
      <c r="A48" s="225"/>
      <c r="B48" s="226"/>
      <c r="C48" s="226"/>
      <c r="D48" s="227"/>
      <c r="E48" s="122"/>
      <c r="F48" s="230"/>
      <c r="G48" s="230"/>
      <c r="H48" s="230"/>
      <c r="I48" s="230"/>
      <c r="J48" s="230"/>
      <c r="K48" s="231"/>
      <c r="L48" s="231"/>
      <c r="M48" s="230"/>
      <c r="N48" s="230"/>
      <c r="O48" s="230"/>
      <c r="P48" s="230"/>
      <c r="Q48" s="232"/>
      <c r="R48" s="232"/>
      <c r="S48" s="3"/>
    </row>
    <row r="49" spans="1:21" s="4" customFormat="1" ht="15" customHeight="1" x14ac:dyDescent="0.25">
      <c r="A49" s="225"/>
      <c r="B49" s="226"/>
      <c r="C49" s="226"/>
      <c r="D49" s="227"/>
      <c r="E49" s="122"/>
      <c r="F49" s="230"/>
      <c r="G49" s="230"/>
      <c r="H49" s="230"/>
      <c r="I49" s="230"/>
      <c r="J49" s="230"/>
      <c r="K49" s="231"/>
      <c r="L49" s="231"/>
      <c r="M49" s="230"/>
      <c r="N49" s="230"/>
      <c r="O49" s="230"/>
      <c r="P49" s="230"/>
      <c r="Q49" s="232"/>
      <c r="R49" s="232"/>
      <c r="S49" s="3"/>
    </row>
    <row r="50" spans="1:21" s="4" customFormat="1" ht="15" customHeight="1" x14ac:dyDescent="0.25">
      <c r="A50" s="225"/>
      <c r="B50" s="226"/>
      <c r="C50" s="226"/>
      <c r="D50" s="227"/>
      <c r="E50" s="122"/>
      <c r="F50" s="230"/>
      <c r="G50" s="230"/>
      <c r="H50" s="230"/>
      <c r="I50" s="230"/>
      <c r="J50" s="230"/>
      <c r="K50" s="231"/>
      <c r="L50" s="231"/>
      <c r="M50" s="230"/>
      <c r="N50" s="230"/>
      <c r="O50" s="230"/>
      <c r="P50" s="230"/>
      <c r="Q50" s="232"/>
      <c r="R50" s="232"/>
      <c r="S50" s="3"/>
    </row>
    <row r="51" spans="1:21" s="4" customFormat="1" ht="15" customHeight="1" x14ac:dyDescent="0.25">
      <c r="A51" s="225"/>
      <c r="B51" s="226"/>
      <c r="C51" s="226"/>
      <c r="D51" s="227"/>
      <c r="E51" s="122"/>
      <c r="F51" s="230"/>
      <c r="G51" s="230"/>
      <c r="H51" s="230"/>
      <c r="I51" s="230"/>
      <c r="J51" s="230"/>
      <c r="K51" s="231"/>
      <c r="L51" s="231"/>
      <c r="M51" s="230"/>
      <c r="N51" s="230"/>
      <c r="O51" s="230"/>
      <c r="P51" s="230"/>
      <c r="Q51" s="232"/>
      <c r="R51" s="232"/>
      <c r="S51" s="3"/>
    </row>
    <row r="52" spans="1:21" s="4" customFormat="1" ht="15" customHeight="1" x14ac:dyDescent="0.25">
      <c r="A52" s="225"/>
      <c r="B52" s="226"/>
      <c r="C52" s="226"/>
      <c r="D52" s="227"/>
      <c r="E52" s="122"/>
      <c r="F52" s="230"/>
      <c r="G52" s="230"/>
      <c r="H52" s="230"/>
      <c r="I52" s="230"/>
      <c r="J52" s="230"/>
      <c r="K52" s="231"/>
      <c r="L52" s="231"/>
      <c r="M52" s="230"/>
      <c r="N52" s="230"/>
      <c r="O52" s="230"/>
      <c r="P52" s="230"/>
      <c r="Q52" s="232"/>
      <c r="R52" s="232"/>
      <c r="S52" s="3"/>
    </row>
    <row r="53" spans="1:21" s="4" customFormat="1" ht="15" customHeight="1" x14ac:dyDescent="0.25">
      <c r="A53" s="225"/>
      <c r="B53" s="226"/>
      <c r="C53" s="226"/>
      <c r="D53" s="227"/>
      <c r="E53" s="122"/>
      <c r="F53" s="230"/>
      <c r="G53" s="230"/>
      <c r="H53" s="230"/>
      <c r="I53" s="230"/>
      <c r="J53" s="230"/>
      <c r="K53" s="231"/>
      <c r="L53" s="231"/>
      <c r="M53" s="230"/>
      <c r="N53" s="230"/>
      <c r="O53" s="230"/>
      <c r="P53" s="230"/>
      <c r="Q53" s="232"/>
      <c r="R53" s="232"/>
      <c r="S53" s="3"/>
    </row>
    <row r="54" spans="1:21" s="4" customFormat="1" ht="15" customHeight="1" x14ac:dyDescent="0.25">
      <c r="A54" s="225"/>
      <c r="B54" s="226"/>
      <c r="C54" s="226"/>
      <c r="D54" s="227"/>
      <c r="E54" s="122"/>
      <c r="F54" s="230"/>
      <c r="G54" s="230"/>
      <c r="H54" s="230"/>
      <c r="I54" s="230"/>
      <c r="J54" s="230"/>
      <c r="K54" s="231"/>
      <c r="L54" s="231"/>
      <c r="M54" s="230"/>
      <c r="N54" s="230"/>
      <c r="O54" s="230"/>
      <c r="P54" s="230"/>
      <c r="Q54" s="232"/>
      <c r="R54" s="232"/>
      <c r="S54" s="3"/>
    </row>
    <row r="55" spans="1:21" ht="15" customHeight="1" thickBot="1" x14ac:dyDescent="0.3">
      <c r="A55" s="133"/>
      <c r="B55" s="135"/>
      <c r="C55" s="135"/>
      <c r="D55" s="224"/>
      <c r="E55" s="129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6"/>
      <c r="R55" s="136"/>
      <c r="T55" t="str">
        <f t="shared" ref="T55:U55" si="9">UPPER(Q55)</f>
        <v/>
      </c>
      <c r="U55" t="str">
        <f t="shared" si="9"/>
        <v/>
      </c>
    </row>
    <row r="56" spans="1:21" ht="15" customHeight="1" thickBot="1" x14ac:dyDescent="0.3">
      <c r="A56" s="259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9"/>
    </row>
    <row r="57" spans="1:21" ht="15" customHeight="1" thickBot="1" x14ac:dyDescent="0.3">
      <c r="A57" s="317" t="str">
        <f>'DEL1'!A68</f>
        <v>TOTAL CARRIED TO SUBUMMARY, SHEET P.06</v>
      </c>
      <c r="B57" s="318"/>
      <c r="C57" s="318"/>
      <c r="D57" s="318"/>
      <c r="E57" s="319"/>
      <c r="F57" s="116" t="str">
        <f>IF(SUM(F6:F55)&gt;0,SUM(F6:F55)," ")</f>
        <v xml:space="preserve"> </v>
      </c>
      <c r="G57" s="244">
        <f>IF(SUM(G6:G55)&gt;0,SUM(G6:G55)," ")</f>
        <v>259.45599999999996</v>
      </c>
      <c r="H57" s="244">
        <f>IF(SUM(H6:H55)&gt;0,SUM(H6:H55)," ")</f>
        <v>16.98</v>
      </c>
      <c r="I57" s="244">
        <f>IF(SUM(I6:I55)&gt;0,SUM(I6:I55)," ")</f>
        <v>18.559999999999995</v>
      </c>
      <c r="J57" s="244">
        <f>IF(SUM(J6:J55)&gt;0,SUM(J6:J55)," ")</f>
        <v>124.604</v>
      </c>
      <c r="K57" s="116">
        <f>IF(SUM(K6:K55)&gt;0,SUM(K6:K55)," ")</f>
        <v>3770</v>
      </c>
      <c r="L57" s="116" t="str">
        <f>IF(SUM(L6:L55)&gt;0,SUM(L6:L55)," ")</f>
        <v xml:space="preserve"> </v>
      </c>
      <c r="M57" s="116" t="str">
        <f>IF(SUM(M6:M55)&gt;0,SUM(M6:M55)," ")</f>
        <v xml:space="preserve"> </v>
      </c>
      <c r="N57" s="116" t="str">
        <f>IF(SUM(N6:N55)&gt;0,SUM(N6:N55)," ")</f>
        <v xml:space="preserve"> </v>
      </c>
      <c r="O57" s="116"/>
      <c r="P57" s="116" t="str">
        <f>IF(SUM(P6:P55)&gt;0,SUM(P6:P55)," ")</f>
        <v xml:space="preserve"> </v>
      </c>
      <c r="Q57" s="245"/>
      <c r="R57" s="245"/>
    </row>
    <row r="58" spans="1:21" ht="15" customHeight="1" x14ac:dyDescent="0.25"/>
    <row r="70" spans="5:12" ht="15.75" x14ac:dyDescent="0.3">
      <c r="E70" s="346"/>
      <c r="F70" s="346"/>
    </row>
    <row r="71" spans="5:12" x14ac:dyDescent="0.25">
      <c r="G71" s="6"/>
      <c r="H71" s="6"/>
      <c r="I71" s="6"/>
      <c r="J71" s="6"/>
      <c r="K71" s="7"/>
      <c r="L71" s="7"/>
    </row>
  </sheetData>
  <mergeCells count="16">
    <mergeCell ref="E70:F70"/>
    <mergeCell ref="Q1:R4"/>
    <mergeCell ref="A1:A5"/>
    <mergeCell ref="B1:C4"/>
    <mergeCell ref="D1:D5"/>
    <mergeCell ref="E1:E5"/>
    <mergeCell ref="F1:P1"/>
    <mergeCell ref="A57:E57"/>
    <mergeCell ref="F6:P6"/>
    <mergeCell ref="F10:P10"/>
    <mergeCell ref="F11:P11"/>
    <mergeCell ref="F29:P29"/>
    <mergeCell ref="F31:P31"/>
    <mergeCell ref="F38:P38"/>
    <mergeCell ref="F40:P40"/>
    <mergeCell ref="F42:P42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6142CFC3-D0F7-4C83-B807-9AB9AFFC9A58}">
          <x14:formula1>
            <xm:f>'I:\ProjectData\098315_D06-PMF-FY19\Design\Roadway\EngData\[D06-PMF-FY19-098315.xlsm]LOOKUP'!#REF!</xm:f>
          </x14:formula1>
          <xm:sqref>F3:F4 M3:P4</xm:sqref>
        </x14:dataValidation>
        <x14:dataValidation type="list" allowBlank="1" showInputMessage="1" showErrorMessage="1" xr:uid="{098D2BD1-07DB-42C2-BDD6-8D7C1CF367CE}">
          <x14:formula1>
            <xm:f>'I:\ProjectData\098316_D06-PMF-FY20\Design\Roadway\EngData\DATA\[D06-PMF-FY20-098316.xlsm]LOOKUP'!#REF!</xm:f>
          </x14:formula1>
          <xm:sqref>G3:L3</xm:sqref>
        </x14:dataValidation>
        <x14:dataValidation type="list" allowBlank="1" showInputMessage="1" showErrorMessage="1" xr:uid="{855EC133-E04E-4AFC-923E-F5D9A920944E}">
          <x14:formula1>
            <xm:f>'I:\ProjectData\098315_D06-PMF-FY19\Design\Roadway\EngData\[D06-PMF-FY19-098315.xlsm]LOOKUP'!#REF!</xm:f>
          </x14:formula1>
          <xm:sqref>G4:L4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6AC2-E867-493E-A4C9-D15ED60B27FC}">
  <sheetPr>
    <tabColor rgb="FF00B050"/>
  </sheetPr>
  <dimension ref="A1:R72"/>
  <sheetViews>
    <sheetView workbookViewId="0">
      <selection activeCell="G58" sqref="G58"/>
    </sheetView>
  </sheetViews>
  <sheetFormatPr defaultColWidth="9.28515625" defaultRowHeight="15" x14ac:dyDescent="0.25"/>
  <cols>
    <col min="1" max="1" width="13" style="1" customWidth="1"/>
    <col min="2" max="4" width="8.7109375" style="1" customWidth="1"/>
    <col min="5" max="5" width="5.7109375" style="1" customWidth="1"/>
    <col min="6" max="16" width="10.7109375" style="1" customWidth="1"/>
    <col min="17" max="18" width="50.7109375" style="1" customWidth="1"/>
  </cols>
  <sheetData>
    <row r="1" spans="1:18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5">
        <v>644</v>
      </c>
      <c r="O1" s="306"/>
      <c r="P1" s="307"/>
      <c r="Q1" s="309" t="s">
        <v>4</v>
      </c>
      <c r="R1" s="294"/>
    </row>
    <row r="2" spans="1:18" ht="15.75" thickBot="1" x14ac:dyDescent="0.3">
      <c r="A2" s="313"/>
      <c r="B2" s="310"/>
      <c r="C2" s="295"/>
      <c r="D2" s="313"/>
      <c r="E2" s="313"/>
      <c r="F2" s="110" t="s">
        <v>11</v>
      </c>
      <c r="G2" s="110" t="s">
        <v>5</v>
      </c>
      <c r="H2" s="110" t="s">
        <v>5</v>
      </c>
      <c r="I2" s="110" t="s">
        <v>46</v>
      </c>
      <c r="J2" s="110" t="s">
        <v>47</v>
      </c>
      <c r="K2" s="110" t="s">
        <v>48</v>
      </c>
      <c r="L2" s="110" t="s">
        <v>49</v>
      </c>
      <c r="M2" s="110" t="s">
        <v>11</v>
      </c>
      <c r="N2" s="110"/>
      <c r="O2" s="111" t="s">
        <v>5</v>
      </c>
      <c r="P2" s="110"/>
      <c r="Q2" s="310"/>
      <c r="R2" s="295"/>
    </row>
    <row r="3" spans="1:18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 t="s">
        <v>425</v>
      </c>
      <c r="P3" s="112"/>
      <c r="Q3" s="310"/>
      <c r="R3" s="295"/>
    </row>
    <row r="4" spans="1:18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18" ht="15" customHeight="1" thickBot="1" x14ac:dyDescent="0.3">
      <c r="A5" s="316"/>
      <c r="B5" s="116" t="s">
        <v>8</v>
      </c>
      <c r="C5" s="116" t="s">
        <v>9</v>
      </c>
      <c r="D5" s="316"/>
      <c r="E5" s="316"/>
      <c r="F5" s="115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15"/>
      <c r="N5" s="115"/>
      <c r="O5" s="115" t="s">
        <v>27</v>
      </c>
      <c r="P5" s="115"/>
      <c r="Q5" s="116" t="s">
        <v>8</v>
      </c>
      <c r="R5" s="116" t="s">
        <v>9</v>
      </c>
    </row>
    <row r="6" spans="1:18" s="22" customFormat="1" ht="15" customHeight="1" x14ac:dyDescent="0.25">
      <c r="A6" s="217" t="s">
        <v>215</v>
      </c>
      <c r="B6" s="218">
        <v>0</v>
      </c>
      <c r="C6" s="218">
        <v>10.4</v>
      </c>
      <c r="D6" s="218">
        <f t="shared" ref="D6:D16" si="0">ABS(C6-B6)</f>
        <v>10.4</v>
      </c>
      <c r="E6" s="185">
        <v>1</v>
      </c>
      <c r="F6" s="219"/>
      <c r="G6" s="219">
        <v>20.81</v>
      </c>
      <c r="H6" s="219"/>
      <c r="I6" s="219"/>
      <c r="J6" s="219">
        <v>10.4</v>
      </c>
      <c r="K6" s="220"/>
      <c r="L6" s="220"/>
      <c r="M6" s="219"/>
      <c r="N6" s="219"/>
      <c r="O6" s="219"/>
      <c r="P6" s="219"/>
      <c r="Q6" s="221" t="s">
        <v>172</v>
      </c>
      <c r="R6" s="221" t="s">
        <v>202</v>
      </c>
    </row>
    <row r="7" spans="1:18" s="22" customFormat="1" ht="15" customHeight="1" x14ac:dyDescent="0.25">
      <c r="A7" s="122" t="s">
        <v>102</v>
      </c>
      <c r="B7" s="124">
        <v>0</v>
      </c>
      <c r="C7" s="124">
        <v>25.77</v>
      </c>
      <c r="D7" s="145">
        <f t="shared" si="0"/>
        <v>25.77</v>
      </c>
      <c r="E7" s="122">
        <v>1</v>
      </c>
      <c r="F7" s="126"/>
      <c r="G7" s="126">
        <v>47.98</v>
      </c>
      <c r="H7" s="126"/>
      <c r="I7" s="126"/>
      <c r="J7" s="126">
        <v>25.77</v>
      </c>
      <c r="K7" s="127"/>
      <c r="L7" s="127"/>
      <c r="M7" s="126"/>
      <c r="N7" s="126"/>
      <c r="O7" s="126"/>
      <c r="P7" s="126"/>
      <c r="Q7" s="125" t="s">
        <v>198</v>
      </c>
      <c r="R7" s="125" t="s">
        <v>408</v>
      </c>
    </row>
    <row r="8" spans="1:18" s="4" customFormat="1" ht="15" customHeight="1" x14ac:dyDescent="0.25">
      <c r="A8" s="122" t="s">
        <v>104</v>
      </c>
      <c r="B8" s="124">
        <v>0</v>
      </c>
      <c r="C8" s="124">
        <v>3.33</v>
      </c>
      <c r="D8" s="145">
        <f t="shared" si="0"/>
        <v>3.33</v>
      </c>
      <c r="E8" s="122">
        <v>0</v>
      </c>
      <c r="F8" s="344" t="s">
        <v>486</v>
      </c>
      <c r="G8" s="342"/>
      <c r="H8" s="342"/>
      <c r="I8" s="342"/>
      <c r="J8" s="342"/>
      <c r="K8" s="342"/>
      <c r="L8" s="342"/>
      <c r="M8" s="342"/>
      <c r="N8" s="342"/>
      <c r="O8" s="342"/>
      <c r="P8" s="345"/>
      <c r="Q8" s="125" t="s">
        <v>198</v>
      </c>
      <c r="R8" s="125" t="s">
        <v>99</v>
      </c>
    </row>
    <row r="9" spans="1:18" s="4" customFormat="1" ht="15" customHeight="1" x14ac:dyDescent="0.25">
      <c r="A9" s="122" t="s">
        <v>104</v>
      </c>
      <c r="B9" s="124">
        <v>3.33</v>
      </c>
      <c r="C9" s="124">
        <v>22.86</v>
      </c>
      <c r="D9" s="145">
        <f t="shared" si="0"/>
        <v>19.53</v>
      </c>
      <c r="E9" s="122">
        <v>1</v>
      </c>
      <c r="F9" s="126"/>
      <c r="G9" s="126">
        <v>39.06</v>
      </c>
      <c r="H9" s="126"/>
      <c r="I9" s="126"/>
      <c r="J9" s="126">
        <v>19.53</v>
      </c>
      <c r="K9" s="126"/>
      <c r="L9" s="127"/>
      <c r="M9" s="126"/>
      <c r="N9" s="126"/>
      <c r="O9" s="126"/>
      <c r="P9" s="126"/>
      <c r="Q9" s="125" t="s">
        <v>99</v>
      </c>
      <c r="R9" s="125" t="s">
        <v>99</v>
      </c>
    </row>
    <row r="10" spans="1:18" s="4" customFormat="1" ht="15" customHeight="1" x14ac:dyDescent="0.25">
      <c r="A10" s="122" t="s">
        <v>104</v>
      </c>
      <c r="B10" s="124">
        <v>22.86</v>
      </c>
      <c r="C10" s="124">
        <v>25.27</v>
      </c>
      <c r="D10" s="145">
        <f t="shared" si="0"/>
        <v>2.41</v>
      </c>
      <c r="E10" s="122">
        <v>0</v>
      </c>
      <c r="F10" s="344" t="s">
        <v>484</v>
      </c>
      <c r="G10" s="342"/>
      <c r="H10" s="342"/>
      <c r="I10" s="342"/>
      <c r="J10" s="342"/>
      <c r="K10" s="342"/>
      <c r="L10" s="342"/>
      <c r="M10" s="342"/>
      <c r="N10" s="342"/>
      <c r="O10" s="342"/>
      <c r="P10" s="345"/>
      <c r="Q10" s="125" t="s">
        <v>99</v>
      </c>
      <c r="R10" s="125" t="s">
        <v>202</v>
      </c>
    </row>
    <row r="11" spans="1:18" s="4" customFormat="1" ht="15" customHeight="1" x14ac:dyDescent="0.25">
      <c r="A11" s="122" t="s">
        <v>106</v>
      </c>
      <c r="B11" s="124">
        <v>0</v>
      </c>
      <c r="C11" s="124">
        <v>12.19</v>
      </c>
      <c r="D11" s="145">
        <f t="shared" si="0"/>
        <v>12.19</v>
      </c>
      <c r="E11" s="122">
        <v>2</v>
      </c>
      <c r="F11" s="126"/>
      <c r="G11" s="126">
        <v>24.38</v>
      </c>
      <c r="H11" s="126">
        <v>24.38</v>
      </c>
      <c r="I11" s="126">
        <v>48.76</v>
      </c>
      <c r="J11" s="126">
        <v>0</v>
      </c>
      <c r="K11" s="127">
        <v>0</v>
      </c>
      <c r="L11" s="127">
        <v>0</v>
      </c>
      <c r="M11" s="126"/>
      <c r="N11" s="126"/>
      <c r="O11" s="126"/>
      <c r="P11" s="126"/>
      <c r="Q11" s="125" t="s">
        <v>198</v>
      </c>
      <c r="R11" s="125" t="s">
        <v>99</v>
      </c>
    </row>
    <row r="12" spans="1:18" s="4" customFormat="1" ht="15" customHeight="1" x14ac:dyDescent="0.25">
      <c r="A12" s="122" t="s">
        <v>106</v>
      </c>
      <c r="B12" s="124">
        <v>12.19</v>
      </c>
      <c r="C12" s="124">
        <v>19.53</v>
      </c>
      <c r="D12" s="145">
        <f t="shared" si="0"/>
        <v>7.3400000000000016</v>
      </c>
      <c r="E12" s="122">
        <v>0</v>
      </c>
      <c r="F12" s="344" t="s">
        <v>487</v>
      </c>
      <c r="G12" s="342"/>
      <c r="H12" s="342"/>
      <c r="I12" s="342"/>
      <c r="J12" s="342"/>
      <c r="K12" s="342"/>
      <c r="L12" s="342"/>
      <c r="M12" s="342"/>
      <c r="N12" s="342"/>
      <c r="O12" s="342"/>
      <c r="P12" s="345"/>
      <c r="Q12" s="125" t="s">
        <v>99</v>
      </c>
      <c r="R12" s="125" t="s">
        <v>99</v>
      </c>
    </row>
    <row r="13" spans="1:18" s="4" customFormat="1" ht="15" customHeight="1" x14ac:dyDescent="0.25">
      <c r="A13" s="122" t="s">
        <v>106</v>
      </c>
      <c r="B13" s="124">
        <v>19.53</v>
      </c>
      <c r="C13" s="124">
        <v>19.920000000000002</v>
      </c>
      <c r="D13" s="145">
        <f t="shared" si="0"/>
        <v>0.39000000000000057</v>
      </c>
      <c r="E13" s="122">
        <v>2</v>
      </c>
      <c r="F13" s="126"/>
      <c r="G13" s="126">
        <v>0.78000000000000114</v>
      </c>
      <c r="H13" s="126">
        <v>0.78000000000000114</v>
      </c>
      <c r="I13" s="126">
        <v>1.5600000000000023</v>
      </c>
      <c r="J13" s="126"/>
      <c r="K13" s="127"/>
      <c r="L13" s="127"/>
      <c r="M13" s="126"/>
      <c r="N13" s="126"/>
      <c r="O13" s="126"/>
      <c r="P13" s="126"/>
      <c r="Q13" s="125" t="s">
        <v>99</v>
      </c>
      <c r="R13" s="125" t="s">
        <v>408</v>
      </c>
    </row>
    <row r="14" spans="1:18" s="4" customFormat="1" ht="15" customHeight="1" x14ac:dyDescent="0.25">
      <c r="A14" s="122" t="s">
        <v>107</v>
      </c>
      <c r="B14" s="124">
        <v>19.920000000000002</v>
      </c>
      <c r="C14" s="124">
        <v>19.53</v>
      </c>
      <c r="D14" s="145">
        <f t="shared" si="0"/>
        <v>0.39000000000000057</v>
      </c>
      <c r="E14" s="122">
        <v>2</v>
      </c>
      <c r="F14" s="126"/>
      <c r="G14" s="126">
        <v>0.78000000000000114</v>
      </c>
      <c r="H14" s="126">
        <v>0.78000000000000114</v>
      </c>
      <c r="I14" s="126">
        <v>1.5600000000000023</v>
      </c>
      <c r="J14" s="126"/>
      <c r="K14" s="127"/>
      <c r="L14" s="127"/>
      <c r="M14" s="126"/>
      <c r="N14" s="126"/>
      <c r="O14" s="126"/>
      <c r="P14" s="126"/>
      <c r="Q14" s="125" t="s">
        <v>216</v>
      </c>
      <c r="R14" s="125" t="s">
        <v>99</v>
      </c>
    </row>
    <row r="15" spans="1:18" s="4" customFormat="1" ht="15" customHeight="1" x14ac:dyDescent="0.25">
      <c r="A15" s="122"/>
      <c r="B15" s="124">
        <v>19.53</v>
      </c>
      <c r="C15" s="124">
        <v>12.19</v>
      </c>
      <c r="D15" s="145">
        <f t="shared" si="0"/>
        <v>7.3400000000000016</v>
      </c>
      <c r="E15" s="122">
        <v>0</v>
      </c>
      <c r="F15" s="344" t="s">
        <v>487</v>
      </c>
      <c r="G15" s="342"/>
      <c r="H15" s="342"/>
      <c r="I15" s="342"/>
      <c r="J15" s="342"/>
      <c r="K15" s="342"/>
      <c r="L15" s="342"/>
      <c r="M15" s="342"/>
      <c r="N15" s="342"/>
      <c r="O15" s="342"/>
      <c r="P15" s="345"/>
      <c r="Q15" s="125" t="s">
        <v>99</v>
      </c>
      <c r="R15" s="125" t="s">
        <v>99</v>
      </c>
    </row>
    <row r="16" spans="1:18" s="4" customFormat="1" ht="15" customHeight="1" x14ac:dyDescent="0.25">
      <c r="A16" s="122"/>
      <c r="B16" s="124">
        <v>12.19</v>
      </c>
      <c r="C16" s="124">
        <v>0</v>
      </c>
      <c r="D16" s="145">
        <f t="shared" si="0"/>
        <v>12.19</v>
      </c>
      <c r="E16" s="122">
        <v>2</v>
      </c>
      <c r="F16" s="126"/>
      <c r="G16" s="126">
        <v>24.38</v>
      </c>
      <c r="H16" s="126">
        <v>24.38</v>
      </c>
      <c r="I16" s="126">
        <v>48.76</v>
      </c>
      <c r="J16" s="126"/>
      <c r="K16" s="127"/>
      <c r="L16" s="127"/>
      <c r="M16" s="126"/>
      <c r="N16" s="126"/>
      <c r="O16" s="126"/>
      <c r="P16" s="126"/>
      <c r="Q16" s="125" t="s">
        <v>99</v>
      </c>
      <c r="R16" s="125" t="s">
        <v>198</v>
      </c>
    </row>
    <row r="17" spans="1:18" s="22" customFormat="1" ht="15" customHeight="1" x14ac:dyDescent="0.25">
      <c r="A17" s="122" t="s">
        <v>106</v>
      </c>
      <c r="B17" s="124">
        <v>1.65</v>
      </c>
      <c r="C17" s="124"/>
      <c r="D17" s="145">
        <v>0.25</v>
      </c>
      <c r="E17" s="122">
        <v>2</v>
      </c>
      <c r="F17" s="126"/>
      <c r="G17" s="126">
        <v>0.5</v>
      </c>
      <c r="H17" s="192">
        <v>0.5</v>
      </c>
      <c r="I17" s="126">
        <v>0</v>
      </c>
      <c r="J17" s="126">
        <v>0</v>
      </c>
      <c r="K17" s="127">
        <v>1160</v>
      </c>
      <c r="L17" s="127">
        <v>0</v>
      </c>
      <c r="M17" s="126"/>
      <c r="N17" s="126"/>
      <c r="O17" s="126"/>
      <c r="P17" s="126"/>
      <c r="Q17" s="125" t="s">
        <v>110</v>
      </c>
      <c r="R17" s="125" t="s">
        <v>217</v>
      </c>
    </row>
    <row r="18" spans="1:18" s="22" customFormat="1" ht="15" customHeight="1" x14ac:dyDescent="0.25">
      <c r="A18" s="122" t="s">
        <v>106</v>
      </c>
      <c r="B18" s="124">
        <v>2.14</v>
      </c>
      <c r="C18" s="124"/>
      <c r="D18" s="145">
        <v>0.24</v>
      </c>
      <c r="E18" s="122">
        <v>2</v>
      </c>
      <c r="F18" s="126"/>
      <c r="G18" s="126">
        <v>0.48</v>
      </c>
      <c r="H18" s="126">
        <v>0.48</v>
      </c>
      <c r="I18" s="126">
        <v>0</v>
      </c>
      <c r="J18" s="126">
        <v>0</v>
      </c>
      <c r="K18" s="127">
        <v>700</v>
      </c>
      <c r="L18" s="127">
        <v>0</v>
      </c>
      <c r="M18" s="126"/>
      <c r="N18" s="126"/>
      <c r="O18" s="126"/>
      <c r="P18" s="126"/>
      <c r="Q18" s="125" t="s">
        <v>109</v>
      </c>
      <c r="R18" s="125" t="s">
        <v>217</v>
      </c>
    </row>
    <row r="19" spans="1:18" s="22" customFormat="1" ht="15" customHeight="1" x14ac:dyDescent="0.25">
      <c r="A19" s="122" t="s">
        <v>106</v>
      </c>
      <c r="B19" s="124">
        <v>11.08</v>
      </c>
      <c r="C19" s="124"/>
      <c r="D19" s="145">
        <v>0.14000000000000001</v>
      </c>
      <c r="E19" s="122">
        <v>2</v>
      </c>
      <c r="F19" s="126"/>
      <c r="G19" s="126">
        <v>0.28000000000000003</v>
      </c>
      <c r="H19" s="126">
        <v>0.28000000000000003</v>
      </c>
      <c r="I19" s="126">
        <v>0</v>
      </c>
      <c r="J19" s="126">
        <v>0</v>
      </c>
      <c r="K19" s="127">
        <v>1250</v>
      </c>
      <c r="L19" s="127">
        <v>0</v>
      </c>
      <c r="M19" s="126"/>
      <c r="N19" s="126"/>
      <c r="O19" s="126"/>
      <c r="P19" s="126"/>
      <c r="Q19" s="125" t="s">
        <v>173</v>
      </c>
      <c r="R19" s="125" t="s">
        <v>128</v>
      </c>
    </row>
    <row r="20" spans="1:18" s="22" customFormat="1" ht="15" customHeight="1" x14ac:dyDescent="0.25">
      <c r="A20" s="122" t="s">
        <v>106</v>
      </c>
      <c r="B20" s="124">
        <v>11.54</v>
      </c>
      <c r="C20" s="124"/>
      <c r="D20" s="145">
        <v>0.2</v>
      </c>
      <c r="E20" s="122">
        <v>2</v>
      </c>
      <c r="F20" s="126"/>
      <c r="G20" s="126">
        <v>0.4</v>
      </c>
      <c r="H20" s="126">
        <v>0.4</v>
      </c>
      <c r="I20" s="126">
        <v>0</v>
      </c>
      <c r="J20" s="126">
        <v>0</v>
      </c>
      <c r="K20" s="127">
        <v>1440</v>
      </c>
      <c r="L20" s="127">
        <v>0</v>
      </c>
      <c r="M20" s="126"/>
      <c r="N20" s="126"/>
      <c r="O20" s="126"/>
      <c r="P20" s="126"/>
      <c r="Q20" s="125" t="s">
        <v>170</v>
      </c>
      <c r="R20" s="125" t="s">
        <v>128</v>
      </c>
    </row>
    <row r="21" spans="1:18" s="22" customFormat="1" ht="15" customHeight="1" x14ac:dyDescent="0.25">
      <c r="A21" s="122" t="s">
        <v>107</v>
      </c>
      <c r="B21" s="124">
        <v>11.39</v>
      </c>
      <c r="C21" s="124"/>
      <c r="D21" s="145">
        <v>0.12</v>
      </c>
      <c r="E21" s="122">
        <v>2</v>
      </c>
      <c r="F21" s="126"/>
      <c r="G21" s="126">
        <v>0.24</v>
      </c>
      <c r="H21" s="126">
        <v>0.24</v>
      </c>
      <c r="I21" s="126">
        <v>0</v>
      </c>
      <c r="J21" s="126">
        <v>0</v>
      </c>
      <c r="K21" s="127">
        <v>1260</v>
      </c>
      <c r="L21" s="127">
        <v>0</v>
      </c>
      <c r="M21" s="126"/>
      <c r="N21" s="126"/>
      <c r="O21" s="126"/>
      <c r="P21" s="126"/>
      <c r="Q21" s="125" t="s">
        <v>173</v>
      </c>
      <c r="R21" s="125" t="s">
        <v>128</v>
      </c>
    </row>
    <row r="22" spans="1:18" s="22" customFormat="1" ht="15" customHeight="1" x14ac:dyDescent="0.25">
      <c r="A22" s="122" t="s">
        <v>107</v>
      </c>
      <c r="B22" s="124">
        <v>10.96</v>
      </c>
      <c r="C22" s="124"/>
      <c r="D22" s="145">
        <v>0.17</v>
      </c>
      <c r="E22" s="122">
        <v>2</v>
      </c>
      <c r="F22" s="126"/>
      <c r="G22" s="126">
        <v>0.34</v>
      </c>
      <c r="H22" s="126">
        <v>0.34</v>
      </c>
      <c r="I22" s="126">
        <v>0</v>
      </c>
      <c r="J22" s="126">
        <v>0</v>
      </c>
      <c r="K22" s="127">
        <v>1240</v>
      </c>
      <c r="L22" s="127">
        <v>0</v>
      </c>
      <c r="M22" s="126"/>
      <c r="N22" s="126"/>
      <c r="O22" s="126"/>
      <c r="P22" s="126"/>
      <c r="Q22" s="125" t="s">
        <v>170</v>
      </c>
      <c r="R22" s="125" t="s">
        <v>128</v>
      </c>
    </row>
    <row r="23" spans="1:18" s="22" customFormat="1" ht="15" customHeight="1" x14ac:dyDescent="0.25">
      <c r="A23" s="122" t="s">
        <v>107</v>
      </c>
      <c r="B23" s="124">
        <v>2.31</v>
      </c>
      <c r="C23" s="124"/>
      <c r="D23" s="145">
        <v>0.25</v>
      </c>
      <c r="E23" s="122">
        <v>2</v>
      </c>
      <c r="F23" s="126"/>
      <c r="G23" s="126">
        <v>0.5</v>
      </c>
      <c r="H23" s="126">
        <v>0.5</v>
      </c>
      <c r="I23" s="126">
        <v>0</v>
      </c>
      <c r="J23" s="126">
        <v>0</v>
      </c>
      <c r="K23" s="127">
        <v>2200</v>
      </c>
      <c r="L23" s="127">
        <v>0</v>
      </c>
      <c r="M23" s="126"/>
      <c r="N23" s="126"/>
      <c r="O23" s="126"/>
      <c r="P23" s="126"/>
      <c r="Q23" s="125" t="s">
        <v>218</v>
      </c>
      <c r="R23" s="125" t="s">
        <v>217</v>
      </c>
    </row>
    <row r="24" spans="1:18" s="22" customFormat="1" ht="15" customHeight="1" x14ac:dyDescent="0.25">
      <c r="A24" s="122" t="s">
        <v>107</v>
      </c>
      <c r="B24" s="124">
        <v>1.82</v>
      </c>
      <c r="C24" s="124"/>
      <c r="D24" s="145">
        <v>0.23</v>
      </c>
      <c r="E24" s="122">
        <v>2</v>
      </c>
      <c r="F24" s="126"/>
      <c r="G24" s="126">
        <v>0.46</v>
      </c>
      <c r="H24" s="126">
        <v>0.46</v>
      </c>
      <c r="I24" s="126">
        <v>0</v>
      </c>
      <c r="J24" s="126">
        <v>0</v>
      </c>
      <c r="K24" s="127">
        <v>680</v>
      </c>
      <c r="L24" s="127">
        <v>0</v>
      </c>
      <c r="M24" s="126"/>
      <c r="N24" s="126"/>
      <c r="O24" s="126"/>
      <c r="P24" s="126"/>
      <c r="Q24" s="125" t="s">
        <v>110</v>
      </c>
      <c r="R24" s="125" t="s">
        <v>217</v>
      </c>
    </row>
    <row r="25" spans="1:18" s="22" customFormat="1" ht="15" customHeight="1" x14ac:dyDescent="0.25">
      <c r="A25" s="122" t="s">
        <v>409</v>
      </c>
      <c r="B25" s="124">
        <v>0</v>
      </c>
      <c r="C25" s="124">
        <v>1.1499999999999999</v>
      </c>
      <c r="D25" s="145">
        <f t="shared" ref="D25:D36" si="1">C25-B25</f>
        <v>1.1499999999999999</v>
      </c>
      <c r="E25" s="122">
        <v>0</v>
      </c>
      <c r="F25" s="344" t="s">
        <v>488</v>
      </c>
      <c r="G25" s="342"/>
      <c r="H25" s="342"/>
      <c r="I25" s="342"/>
      <c r="J25" s="342"/>
      <c r="K25" s="342"/>
      <c r="L25" s="342"/>
      <c r="M25" s="342"/>
      <c r="N25" s="342"/>
      <c r="O25" s="342"/>
      <c r="P25" s="345"/>
      <c r="Q25" s="125" t="s">
        <v>410</v>
      </c>
      <c r="R25" s="125" t="s">
        <v>411</v>
      </c>
    </row>
    <row r="26" spans="1:18" s="4" customFormat="1" ht="15" customHeight="1" x14ac:dyDescent="0.25">
      <c r="A26" s="122" t="s">
        <v>219</v>
      </c>
      <c r="B26" s="124">
        <v>0</v>
      </c>
      <c r="C26" s="124">
        <v>5.47</v>
      </c>
      <c r="D26" s="145">
        <f t="shared" si="1"/>
        <v>5.47</v>
      </c>
      <c r="E26" s="122">
        <v>1</v>
      </c>
      <c r="F26" s="126"/>
      <c r="G26" s="126">
        <v>10.94</v>
      </c>
      <c r="H26" s="126"/>
      <c r="I26" s="126"/>
      <c r="J26" s="126">
        <v>5.47</v>
      </c>
      <c r="K26" s="127"/>
      <c r="L26" s="127"/>
      <c r="M26" s="126"/>
      <c r="N26" s="126"/>
      <c r="O26" s="126"/>
      <c r="P26" s="126"/>
      <c r="Q26" s="125" t="s">
        <v>87</v>
      </c>
      <c r="R26" s="125" t="s">
        <v>99</v>
      </c>
    </row>
    <row r="27" spans="1:18" s="4" customFormat="1" ht="15" customHeight="1" x14ac:dyDescent="0.25">
      <c r="A27" s="122" t="s">
        <v>219</v>
      </c>
      <c r="B27" s="124">
        <v>5.47</v>
      </c>
      <c r="C27" s="124">
        <v>8.1300000000000008</v>
      </c>
      <c r="D27" s="145">
        <f t="shared" ref="D27:D28" si="2">C27-B27</f>
        <v>2.660000000000001</v>
      </c>
      <c r="E27" s="122">
        <v>0</v>
      </c>
      <c r="F27" s="344" t="s">
        <v>488</v>
      </c>
      <c r="G27" s="342"/>
      <c r="H27" s="342"/>
      <c r="I27" s="342"/>
      <c r="J27" s="342"/>
      <c r="K27" s="342"/>
      <c r="L27" s="342"/>
      <c r="M27" s="342"/>
      <c r="N27" s="342"/>
      <c r="O27" s="342"/>
      <c r="P27" s="345"/>
      <c r="Q27" s="125" t="s">
        <v>99</v>
      </c>
      <c r="R27" s="125" t="s">
        <v>99</v>
      </c>
    </row>
    <row r="28" spans="1:18" s="4" customFormat="1" ht="15" customHeight="1" x14ac:dyDescent="0.25">
      <c r="A28" s="122" t="s">
        <v>219</v>
      </c>
      <c r="B28" s="124">
        <v>8.1300000000000008</v>
      </c>
      <c r="C28" s="124">
        <v>19.73</v>
      </c>
      <c r="D28" s="145">
        <f t="shared" si="2"/>
        <v>11.6</v>
      </c>
      <c r="E28" s="122">
        <v>1</v>
      </c>
      <c r="F28" s="126"/>
      <c r="G28" s="126">
        <v>23.2</v>
      </c>
      <c r="H28" s="126"/>
      <c r="I28" s="126"/>
      <c r="J28" s="126">
        <v>11.6</v>
      </c>
      <c r="K28" s="127"/>
      <c r="L28" s="127"/>
      <c r="M28" s="126"/>
      <c r="N28" s="126"/>
      <c r="O28" s="126"/>
      <c r="P28" s="126"/>
      <c r="Q28" s="125" t="s">
        <v>99</v>
      </c>
      <c r="R28" s="125" t="s">
        <v>221</v>
      </c>
    </row>
    <row r="29" spans="1:18" s="22" customFormat="1" ht="15" customHeight="1" x14ac:dyDescent="0.25">
      <c r="A29" s="122" t="s">
        <v>220</v>
      </c>
      <c r="B29" s="124">
        <v>0</v>
      </c>
      <c r="C29" s="124">
        <v>5.94</v>
      </c>
      <c r="D29" s="145">
        <f t="shared" si="1"/>
        <v>5.94</v>
      </c>
      <c r="E29" s="122">
        <v>1</v>
      </c>
      <c r="F29" s="126"/>
      <c r="G29" s="126">
        <v>11.88</v>
      </c>
      <c r="H29" s="126"/>
      <c r="I29" s="126"/>
      <c r="J29" s="126">
        <v>5.94</v>
      </c>
      <c r="K29" s="127"/>
      <c r="L29" s="127"/>
      <c r="M29" s="126"/>
      <c r="N29" s="126"/>
      <c r="O29" s="126"/>
      <c r="P29" s="126"/>
      <c r="Q29" s="125" t="s">
        <v>183</v>
      </c>
      <c r="R29" s="125" t="s">
        <v>199</v>
      </c>
    </row>
    <row r="30" spans="1:18" s="4" customFormat="1" ht="15" customHeight="1" x14ac:dyDescent="0.25">
      <c r="A30" s="122" t="s">
        <v>113</v>
      </c>
      <c r="B30" s="124">
        <v>0</v>
      </c>
      <c r="C30" s="124">
        <v>5.43</v>
      </c>
      <c r="D30" s="145">
        <f t="shared" si="1"/>
        <v>5.43</v>
      </c>
      <c r="E30" s="122">
        <v>1</v>
      </c>
      <c r="F30" s="126"/>
      <c r="G30" s="126">
        <v>10.86</v>
      </c>
      <c r="H30" s="126"/>
      <c r="I30" s="126"/>
      <c r="J30" s="126">
        <v>5.43</v>
      </c>
      <c r="K30" s="127"/>
      <c r="L30" s="127"/>
      <c r="M30" s="126"/>
      <c r="N30" s="126"/>
      <c r="O30" s="126"/>
      <c r="P30" s="126"/>
      <c r="Q30" s="125" t="s">
        <v>198</v>
      </c>
      <c r="R30" s="125" t="s">
        <v>99</v>
      </c>
    </row>
    <row r="31" spans="1:18" s="4" customFormat="1" ht="15" customHeight="1" x14ac:dyDescent="0.25">
      <c r="A31" s="122" t="s">
        <v>113</v>
      </c>
      <c r="B31" s="124">
        <v>5.43</v>
      </c>
      <c r="C31" s="124">
        <v>6.5</v>
      </c>
      <c r="D31" s="145">
        <f t="shared" ref="D31" si="3">C31-B31</f>
        <v>1.0700000000000003</v>
      </c>
      <c r="E31" s="122">
        <v>0</v>
      </c>
      <c r="F31" s="344" t="s">
        <v>489</v>
      </c>
      <c r="G31" s="342"/>
      <c r="H31" s="342"/>
      <c r="I31" s="342"/>
      <c r="J31" s="342"/>
      <c r="K31" s="342"/>
      <c r="L31" s="342"/>
      <c r="M31" s="342"/>
      <c r="N31" s="342"/>
      <c r="O31" s="342"/>
      <c r="P31" s="345"/>
      <c r="Q31" s="125" t="s">
        <v>99</v>
      </c>
      <c r="R31" s="125" t="s">
        <v>99</v>
      </c>
    </row>
    <row r="32" spans="1:18" s="4" customFormat="1" ht="15" customHeight="1" x14ac:dyDescent="0.25">
      <c r="A32" s="122" t="s">
        <v>113</v>
      </c>
      <c r="B32" s="124">
        <v>6.5</v>
      </c>
      <c r="C32" s="124">
        <v>15.28</v>
      </c>
      <c r="D32" s="145">
        <f t="shared" ref="D32" si="4">C32-B32</f>
        <v>8.7799999999999994</v>
      </c>
      <c r="E32" s="122">
        <v>1</v>
      </c>
      <c r="F32" s="126"/>
      <c r="G32" s="126">
        <v>17.559999999999999</v>
      </c>
      <c r="H32" s="126"/>
      <c r="I32" s="126"/>
      <c r="J32" s="126">
        <v>8.7799999999999994</v>
      </c>
      <c r="K32" s="127"/>
      <c r="L32" s="127"/>
      <c r="M32" s="126"/>
      <c r="N32" s="126"/>
      <c r="O32" s="126"/>
      <c r="P32" s="126"/>
      <c r="Q32" s="125" t="s">
        <v>99</v>
      </c>
      <c r="R32" s="125" t="s">
        <v>221</v>
      </c>
    </row>
    <row r="33" spans="1:18" s="4" customFormat="1" ht="15" customHeight="1" x14ac:dyDescent="0.25">
      <c r="A33" s="122" t="s">
        <v>222</v>
      </c>
      <c r="B33" s="124">
        <v>0</v>
      </c>
      <c r="C33" s="124">
        <v>26.02</v>
      </c>
      <c r="D33" s="145">
        <f t="shared" si="1"/>
        <v>26.02</v>
      </c>
      <c r="E33" s="122">
        <v>1</v>
      </c>
      <c r="F33" s="126"/>
      <c r="G33" s="126">
        <v>52.04</v>
      </c>
      <c r="H33" s="126"/>
      <c r="I33" s="126"/>
      <c r="J33" s="126">
        <v>26.02</v>
      </c>
      <c r="K33" s="127"/>
      <c r="L33" s="127"/>
      <c r="M33" s="126"/>
      <c r="N33" s="126"/>
      <c r="O33" s="126">
        <v>52.04</v>
      </c>
      <c r="P33" s="126"/>
      <c r="Q33" s="125" t="s">
        <v>221</v>
      </c>
      <c r="R33" s="125" t="s">
        <v>408</v>
      </c>
    </row>
    <row r="34" spans="1:18" s="21" customFormat="1" ht="15" customHeight="1" x14ac:dyDescent="0.25">
      <c r="A34" s="129" t="s">
        <v>223</v>
      </c>
      <c r="B34" s="131">
        <v>0</v>
      </c>
      <c r="C34" s="131">
        <v>8.33</v>
      </c>
      <c r="D34" s="145">
        <f t="shared" si="1"/>
        <v>8.33</v>
      </c>
      <c r="E34" s="129">
        <v>1</v>
      </c>
      <c r="F34" s="202"/>
      <c r="G34" s="202">
        <v>16.66</v>
      </c>
      <c r="H34" s="202"/>
      <c r="I34" s="202"/>
      <c r="J34" s="202">
        <v>8.33</v>
      </c>
      <c r="K34" s="203"/>
      <c r="L34" s="203"/>
      <c r="M34" s="202"/>
      <c r="N34" s="202"/>
      <c r="O34" s="202"/>
      <c r="P34" s="202"/>
      <c r="Q34" s="132" t="s">
        <v>87</v>
      </c>
      <c r="R34" s="132" t="s">
        <v>224</v>
      </c>
    </row>
    <row r="35" spans="1:18" s="22" customFormat="1" ht="15" customHeight="1" x14ac:dyDescent="0.25">
      <c r="A35" s="122" t="s">
        <v>120</v>
      </c>
      <c r="B35" s="124">
        <v>0</v>
      </c>
      <c r="C35" s="124">
        <v>5.38</v>
      </c>
      <c r="D35" s="145">
        <f t="shared" si="1"/>
        <v>5.38</v>
      </c>
      <c r="E35" s="122">
        <v>1</v>
      </c>
      <c r="F35" s="126"/>
      <c r="G35" s="126">
        <v>10.76</v>
      </c>
      <c r="H35" s="126"/>
      <c r="I35" s="126"/>
      <c r="J35" s="126">
        <v>5.38</v>
      </c>
      <c r="K35" s="127"/>
      <c r="L35" s="127"/>
      <c r="M35" s="126"/>
      <c r="N35" s="126"/>
      <c r="O35" s="126"/>
      <c r="P35" s="126"/>
      <c r="Q35" s="125" t="s">
        <v>198</v>
      </c>
      <c r="R35" s="125" t="s">
        <v>225</v>
      </c>
    </row>
    <row r="36" spans="1:18" s="22" customFormat="1" ht="15" customHeight="1" x14ac:dyDescent="0.25">
      <c r="A36" s="122" t="s">
        <v>214</v>
      </c>
      <c r="B36" s="124">
        <v>0</v>
      </c>
      <c r="C36" s="124">
        <v>3.07</v>
      </c>
      <c r="D36" s="145">
        <f t="shared" si="1"/>
        <v>3.07</v>
      </c>
      <c r="E36" s="122">
        <v>1</v>
      </c>
      <c r="F36" s="126"/>
      <c r="G36" s="126">
        <v>6.14</v>
      </c>
      <c r="H36" s="126"/>
      <c r="I36" s="126"/>
      <c r="J36" s="126">
        <v>3.07</v>
      </c>
      <c r="K36" s="127"/>
      <c r="L36" s="127"/>
      <c r="M36" s="126"/>
      <c r="N36" s="126"/>
      <c r="O36" s="126"/>
      <c r="P36" s="126"/>
      <c r="Q36" s="125" t="s">
        <v>226</v>
      </c>
      <c r="R36" s="125" t="s">
        <v>87</v>
      </c>
    </row>
    <row r="37" spans="1:18" s="22" customFormat="1" ht="15" customHeight="1" x14ac:dyDescent="0.25">
      <c r="A37" s="122"/>
      <c r="B37" s="124"/>
      <c r="C37" s="124"/>
      <c r="D37" s="145"/>
      <c r="E37" s="122"/>
      <c r="F37" s="126"/>
      <c r="G37" s="126"/>
      <c r="H37" s="126"/>
      <c r="I37" s="126"/>
      <c r="J37" s="126"/>
      <c r="K37" s="127"/>
      <c r="L37" s="127"/>
      <c r="M37" s="126"/>
      <c r="N37" s="126"/>
      <c r="O37" s="126"/>
      <c r="P37" s="126"/>
      <c r="Q37" s="125"/>
      <c r="R37" s="125"/>
    </row>
    <row r="38" spans="1:18" s="17" customFormat="1" ht="15" customHeight="1" x14ac:dyDescent="0.25">
      <c r="A38" s="122"/>
      <c r="B38" s="124"/>
      <c r="C38" s="124"/>
      <c r="D38" s="145"/>
      <c r="E38" s="122"/>
      <c r="F38" s="126"/>
      <c r="G38" s="126"/>
      <c r="H38" s="126"/>
      <c r="I38" s="126"/>
      <c r="J38" s="126"/>
      <c r="K38" s="127"/>
      <c r="L38" s="127"/>
      <c r="M38" s="126"/>
      <c r="N38" s="126"/>
      <c r="O38" s="126"/>
      <c r="P38" s="126"/>
      <c r="Q38" s="125"/>
      <c r="R38" s="125"/>
    </row>
    <row r="39" spans="1:18" ht="15" customHeight="1" x14ac:dyDescent="0.25">
      <c r="A39" s="129"/>
      <c r="B39" s="131"/>
      <c r="C39" s="131"/>
      <c r="D39" s="143"/>
      <c r="E39" s="129"/>
      <c r="F39" s="202"/>
      <c r="G39" s="202"/>
      <c r="H39" s="202"/>
      <c r="I39" s="202"/>
      <c r="J39" s="202"/>
      <c r="K39" s="203"/>
      <c r="L39" s="203"/>
      <c r="M39" s="202"/>
      <c r="N39" s="202"/>
      <c r="O39" s="202"/>
      <c r="P39" s="202"/>
      <c r="Q39" s="132"/>
      <c r="R39" s="132"/>
    </row>
    <row r="40" spans="1:18" ht="15" customHeight="1" x14ac:dyDescent="0.25">
      <c r="A40" s="129"/>
      <c r="B40" s="131"/>
      <c r="C40" s="131"/>
      <c r="D40" s="143"/>
      <c r="E40" s="129"/>
      <c r="F40" s="202"/>
      <c r="G40" s="202"/>
      <c r="H40" s="202"/>
      <c r="I40" s="202"/>
      <c r="J40" s="202"/>
      <c r="K40" s="203"/>
      <c r="L40" s="203"/>
      <c r="M40" s="202"/>
      <c r="N40" s="202"/>
      <c r="O40" s="202"/>
      <c r="P40" s="202"/>
      <c r="Q40" s="132"/>
      <c r="R40" s="132"/>
    </row>
    <row r="41" spans="1:18" ht="15" customHeight="1" x14ac:dyDescent="0.25">
      <c r="A41" s="129"/>
      <c r="B41" s="131"/>
      <c r="C41" s="131"/>
      <c r="D41" s="143"/>
      <c r="E41" s="129"/>
      <c r="F41" s="202"/>
      <c r="G41" s="202"/>
      <c r="H41" s="202"/>
      <c r="I41" s="202"/>
      <c r="J41" s="202"/>
      <c r="K41" s="203"/>
      <c r="L41" s="203"/>
      <c r="M41" s="202"/>
      <c r="N41" s="202"/>
      <c r="O41" s="202"/>
      <c r="P41" s="202"/>
      <c r="Q41" s="132"/>
      <c r="R41" s="132"/>
    </row>
    <row r="42" spans="1:18" ht="15" customHeight="1" x14ac:dyDescent="0.25">
      <c r="A42" s="129"/>
      <c r="B42" s="131"/>
      <c r="C42" s="131"/>
      <c r="D42" s="143"/>
      <c r="E42" s="129"/>
      <c r="F42" s="202"/>
      <c r="G42" s="202"/>
      <c r="H42" s="202"/>
      <c r="I42" s="202"/>
      <c r="J42" s="202"/>
      <c r="K42" s="203"/>
      <c r="L42" s="203"/>
      <c r="M42" s="202"/>
      <c r="N42" s="202"/>
      <c r="O42" s="202"/>
      <c r="P42" s="202"/>
      <c r="Q42" s="132"/>
      <c r="R42" s="132"/>
    </row>
    <row r="43" spans="1:18" ht="15" customHeight="1" x14ac:dyDescent="0.25">
      <c r="A43" s="129"/>
      <c r="B43" s="131"/>
      <c r="C43" s="131"/>
      <c r="D43" s="143"/>
      <c r="E43" s="129"/>
      <c r="F43" s="202"/>
      <c r="G43" s="202"/>
      <c r="H43" s="202"/>
      <c r="I43" s="202"/>
      <c r="J43" s="202"/>
      <c r="K43" s="203"/>
      <c r="L43" s="203"/>
      <c r="M43" s="202"/>
      <c r="N43" s="202"/>
      <c r="O43" s="202"/>
      <c r="P43" s="202"/>
      <c r="Q43" s="132"/>
      <c r="R43" s="132"/>
    </row>
    <row r="44" spans="1:18" ht="15" customHeight="1" x14ac:dyDescent="0.25">
      <c r="A44" s="129"/>
      <c r="B44" s="131"/>
      <c r="C44" s="131"/>
      <c r="D44" s="143"/>
      <c r="E44" s="129"/>
      <c r="F44" s="202"/>
      <c r="G44" s="202"/>
      <c r="H44" s="202"/>
      <c r="I44" s="202"/>
      <c r="J44" s="202"/>
      <c r="K44" s="203"/>
      <c r="L44" s="203"/>
      <c r="M44" s="202"/>
      <c r="N44" s="202"/>
      <c r="O44" s="202"/>
      <c r="P44" s="202"/>
      <c r="Q44" s="132" t="s">
        <v>10</v>
      </c>
      <c r="R44" s="132" t="s">
        <v>10</v>
      </c>
    </row>
    <row r="45" spans="1:18" ht="15" customHeight="1" x14ac:dyDescent="0.25">
      <c r="A45" s="129"/>
      <c r="B45" s="131"/>
      <c r="C45" s="131"/>
      <c r="D45" s="143"/>
      <c r="E45" s="129"/>
      <c r="F45" s="202"/>
      <c r="G45" s="202"/>
      <c r="H45" s="202"/>
      <c r="I45" s="202"/>
      <c r="J45" s="202"/>
      <c r="K45" s="203"/>
      <c r="L45" s="203"/>
      <c r="M45" s="202"/>
      <c r="N45" s="202"/>
      <c r="O45" s="202"/>
      <c r="P45" s="202"/>
      <c r="Q45" s="132" t="s">
        <v>10</v>
      </c>
      <c r="R45" s="132" t="s">
        <v>10</v>
      </c>
    </row>
    <row r="46" spans="1:18" ht="15" customHeight="1" x14ac:dyDescent="0.25">
      <c r="A46" s="129"/>
      <c r="B46" s="131"/>
      <c r="C46" s="131"/>
      <c r="D46" s="143"/>
      <c r="E46" s="129"/>
      <c r="F46" s="202"/>
      <c r="G46" s="202"/>
      <c r="H46" s="202"/>
      <c r="I46" s="202"/>
      <c r="J46" s="202"/>
      <c r="K46" s="203"/>
      <c r="L46" s="203"/>
      <c r="M46" s="202"/>
      <c r="N46" s="202"/>
      <c r="O46" s="202"/>
      <c r="P46" s="202"/>
      <c r="Q46" s="132" t="s">
        <v>10</v>
      </c>
      <c r="R46" s="132" t="s">
        <v>10</v>
      </c>
    </row>
    <row r="47" spans="1:18" ht="15" customHeight="1" x14ac:dyDescent="0.25">
      <c r="A47" s="129"/>
      <c r="B47" s="131"/>
      <c r="C47" s="131"/>
      <c r="D47" s="143"/>
      <c r="E47" s="129"/>
      <c r="F47" s="202"/>
      <c r="G47" s="202"/>
      <c r="H47" s="202"/>
      <c r="I47" s="202"/>
      <c r="J47" s="202"/>
      <c r="K47" s="203"/>
      <c r="L47" s="203"/>
      <c r="M47" s="202"/>
      <c r="N47" s="202"/>
      <c r="O47" s="202"/>
      <c r="P47" s="202"/>
      <c r="Q47" s="132" t="s">
        <v>10</v>
      </c>
      <c r="R47" s="132" t="s">
        <v>10</v>
      </c>
    </row>
    <row r="48" spans="1:18" ht="15" customHeight="1" x14ac:dyDescent="0.25">
      <c r="A48" s="129"/>
      <c r="B48" s="131"/>
      <c r="C48" s="131"/>
      <c r="D48" s="143"/>
      <c r="E48" s="129"/>
      <c r="F48" s="202"/>
      <c r="G48" s="202"/>
      <c r="H48" s="202"/>
      <c r="I48" s="202"/>
      <c r="J48" s="202"/>
      <c r="K48" s="203"/>
      <c r="L48" s="203"/>
      <c r="M48" s="202"/>
      <c r="N48" s="202"/>
      <c r="O48" s="202"/>
      <c r="P48" s="202"/>
      <c r="Q48" s="132" t="s">
        <v>10</v>
      </c>
      <c r="R48" s="132" t="s">
        <v>10</v>
      </c>
    </row>
    <row r="49" spans="1:18" ht="15" customHeight="1" x14ac:dyDescent="0.25">
      <c r="A49" s="129"/>
      <c r="B49" s="131"/>
      <c r="C49" s="131"/>
      <c r="D49" s="143"/>
      <c r="E49" s="129"/>
      <c r="F49" s="202"/>
      <c r="G49" s="202"/>
      <c r="H49" s="202"/>
      <c r="I49" s="202"/>
      <c r="J49" s="202"/>
      <c r="K49" s="203"/>
      <c r="L49" s="203"/>
      <c r="M49" s="202"/>
      <c r="N49" s="202"/>
      <c r="O49" s="202"/>
      <c r="P49" s="202"/>
      <c r="Q49" s="132"/>
      <c r="R49" s="132"/>
    </row>
    <row r="50" spans="1:18" ht="15" customHeight="1" x14ac:dyDescent="0.25">
      <c r="A50" s="129"/>
      <c r="B50" s="131"/>
      <c r="C50" s="131"/>
      <c r="D50" s="143"/>
      <c r="E50" s="129"/>
      <c r="F50" s="202"/>
      <c r="G50" s="202"/>
      <c r="H50" s="202"/>
      <c r="I50" s="202"/>
      <c r="J50" s="202"/>
      <c r="K50" s="203"/>
      <c r="L50" s="203"/>
      <c r="M50" s="202"/>
      <c r="N50" s="202"/>
      <c r="O50" s="202"/>
      <c r="P50" s="202"/>
      <c r="Q50" s="132"/>
      <c r="R50" s="132"/>
    </row>
    <row r="51" spans="1:18" ht="15" customHeight="1" x14ac:dyDescent="0.25">
      <c r="A51" s="129"/>
      <c r="B51" s="131"/>
      <c r="C51" s="131"/>
      <c r="D51" s="143"/>
      <c r="E51" s="129"/>
      <c r="F51" s="202"/>
      <c r="G51" s="202"/>
      <c r="H51" s="202"/>
      <c r="I51" s="202"/>
      <c r="J51" s="202"/>
      <c r="K51" s="203"/>
      <c r="L51" s="203"/>
      <c r="M51" s="202"/>
      <c r="N51" s="202"/>
      <c r="O51" s="202"/>
      <c r="P51" s="202"/>
      <c r="Q51" s="132"/>
      <c r="R51" s="132"/>
    </row>
    <row r="52" spans="1:18" ht="15" customHeight="1" x14ac:dyDescent="0.25">
      <c r="A52" s="129"/>
      <c r="B52" s="131"/>
      <c r="C52" s="131"/>
      <c r="D52" s="143"/>
      <c r="E52" s="129"/>
      <c r="F52" s="202"/>
      <c r="G52" s="202"/>
      <c r="H52" s="202"/>
      <c r="I52" s="202"/>
      <c r="J52" s="202"/>
      <c r="K52" s="203"/>
      <c r="L52" s="203"/>
      <c r="M52" s="202"/>
      <c r="N52" s="202"/>
      <c r="O52" s="202"/>
      <c r="P52" s="202"/>
      <c r="Q52" s="132" t="s">
        <v>10</v>
      </c>
      <c r="R52" s="132" t="s">
        <v>10</v>
      </c>
    </row>
    <row r="53" spans="1:18" ht="15" customHeight="1" x14ac:dyDescent="0.25">
      <c r="A53" s="129"/>
      <c r="B53" s="131"/>
      <c r="C53" s="131"/>
      <c r="D53" s="143"/>
      <c r="E53" s="129"/>
      <c r="F53" s="202"/>
      <c r="G53" s="202"/>
      <c r="H53" s="202"/>
      <c r="I53" s="202"/>
      <c r="J53" s="202"/>
      <c r="K53" s="203"/>
      <c r="L53" s="203"/>
      <c r="M53" s="202"/>
      <c r="N53" s="202"/>
      <c r="O53" s="202"/>
      <c r="P53" s="202"/>
      <c r="Q53" s="132" t="s">
        <v>10</v>
      </c>
      <c r="R53" s="132" t="s">
        <v>10</v>
      </c>
    </row>
    <row r="54" spans="1:18" ht="15" customHeight="1" x14ac:dyDescent="0.25">
      <c r="A54" s="129"/>
      <c r="B54" s="131"/>
      <c r="C54" s="131"/>
      <c r="D54" s="143"/>
      <c r="E54" s="129"/>
      <c r="F54" s="202"/>
      <c r="G54" s="202"/>
      <c r="H54" s="202"/>
      <c r="I54" s="202"/>
      <c r="J54" s="202"/>
      <c r="K54" s="203"/>
      <c r="L54" s="203"/>
      <c r="M54" s="202"/>
      <c r="N54" s="202"/>
      <c r="O54" s="202"/>
      <c r="P54" s="202"/>
      <c r="Q54" s="132" t="s">
        <v>10</v>
      </c>
      <c r="R54" s="132" t="s">
        <v>10</v>
      </c>
    </row>
    <row r="55" spans="1:18" ht="15" customHeight="1" x14ac:dyDescent="0.25">
      <c r="A55" s="129"/>
      <c r="B55" s="131"/>
      <c r="C55" s="131"/>
      <c r="D55" s="143"/>
      <c r="E55" s="129"/>
      <c r="F55" s="202"/>
      <c r="G55" s="202"/>
      <c r="H55" s="202"/>
      <c r="I55" s="202"/>
      <c r="J55" s="202"/>
      <c r="K55" s="203"/>
      <c r="L55" s="203"/>
      <c r="M55" s="202"/>
      <c r="N55" s="202"/>
      <c r="O55" s="202"/>
      <c r="P55" s="202"/>
      <c r="Q55" s="132" t="s">
        <v>10</v>
      </c>
      <c r="R55" s="132" t="s">
        <v>10</v>
      </c>
    </row>
    <row r="56" spans="1:18" ht="15" customHeight="1" thickBot="1" x14ac:dyDescent="0.3">
      <c r="A56" s="157"/>
      <c r="B56" s="158"/>
      <c r="C56" s="158"/>
      <c r="D56" s="159"/>
      <c r="E56" s="157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162" t="s">
        <v>10</v>
      </c>
      <c r="R56" s="162" t="s">
        <v>10</v>
      </c>
    </row>
    <row r="57" spans="1:18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18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 t="shared" ref="F58:P58" si="5">IF(SUM(F6:F56)&gt;0,SUM(F6:F56)," ")</f>
        <v xml:space="preserve"> </v>
      </c>
      <c r="G58" s="116">
        <f>IF(SUM(G6:G56)&gt;0,SUM(G6:G56)," ")</f>
        <v>321.41000000000003</v>
      </c>
      <c r="H58" s="116">
        <f t="shared" si="5"/>
        <v>53.52</v>
      </c>
      <c r="I58" s="116">
        <f t="shared" si="5"/>
        <v>100.64</v>
      </c>
      <c r="J58" s="116">
        <f t="shared" si="5"/>
        <v>135.71999999999997</v>
      </c>
      <c r="K58" s="116">
        <f t="shared" si="5"/>
        <v>9930</v>
      </c>
      <c r="L58" s="116" t="str">
        <f t="shared" si="5"/>
        <v xml:space="preserve"> </v>
      </c>
      <c r="M58" s="116" t="str">
        <f t="shared" si="5"/>
        <v xml:space="preserve"> </v>
      </c>
      <c r="N58" s="116" t="str">
        <f t="shared" si="5"/>
        <v xml:space="preserve"> </v>
      </c>
      <c r="O58" s="244">
        <f t="shared" si="5"/>
        <v>52.04</v>
      </c>
      <c r="P58" s="116" t="str">
        <f t="shared" si="5"/>
        <v xml:space="preserve"> </v>
      </c>
      <c r="Q58" s="245"/>
      <c r="R58" s="245"/>
    </row>
    <row r="59" spans="1:18" ht="15" customHeight="1" x14ac:dyDescent="0.25"/>
    <row r="60" spans="1:18" ht="15" customHeight="1" x14ac:dyDescent="0.25"/>
    <row r="61" spans="1:18" ht="15" customHeight="1" x14ac:dyDescent="0.25"/>
    <row r="71" spans="5:12" ht="15.75" x14ac:dyDescent="0.3">
      <c r="E71" s="346"/>
      <c r="F71" s="346"/>
    </row>
    <row r="72" spans="5:12" x14ac:dyDescent="0.25">
      <c r="G72" s="6"/>
      <c r="H72" s="6"/>
      <c r="I72" s="6"/>
      <c r="J72" s="6"/>
      <c r="K72" s="7"/>
      <c r="L72" s="7"/>
    </row>
  </sheetData>
  <mergeCells count="17">
    <mergeCell ref="F8:P8"/>
    <mergeCell ref="F10:P10"/>
    <mergeCell ref="F12:P12"/>
    <mergeCell ref="F15:P15"/>
    <mergeCell ref="Q1:R4"/>
    <mergeCell ref="N1:P1"/>
    <mergeCell ref="A1:A5"/>
    <mergeCell ref="B1:C4"/>
    <mergeCell ref="D1:D5"/>
    <mergeCell ref="E1:E5"/>
    <mergeCell ref="F1:M1"/>
    <mergeCell ref="F25:P25"/>
    <mergeCell ref="F27:P27"/>
    <mergeCell ref="F31:P31"/>
    <mergeCell ref="E71:F71"/>
    <mergeCell ref="A57:R57"/>
    <mergeCell ref="A58:E58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E2CB1F5D-6AC1-4C50-A824-7F6BBB76A420}">
          <x14:formula1>
            <xm:f>'I:\ProjectData\098315_D06-PMF-FY19\Design\Roadway\EngData\[D06-PMF-FY19-098315.xlsm]LOOKUP'!#REF!</xm:f>
          </x14:formula1>
          <xm:sqref>F3:F4 M3:N4 P3:P4</xm:sqref>
        </x14:dataValidation>
        <x14:dataValidation type="list" allowBlank="1" showInputMessage="1" showErrorMessage="1" xr:uid="{2AB58E6F-40D1-4F30-917E-9A66D81F6D2B}">
          <x14:formula1>
            <xm:f>'I:\ProjectData\098316_D06-PMF-FY20\Design\Roadway\EngData\DATA\[D06-PMF-FY20-098316.xlsm]LOOKUP'!#REF!</xm:f>
          </x14:formula1>
          <xm:sqref>G3:L3</xm:sqref>
        </x14:dataValidation>
        <x14:dataValidation type="list" allowBlank="1" showInputMessage="1" showErrorMessage="1" xr:uid="{D00BFAAE-C010-4690-8732-4E99E19F259C}">
          <x14:formula1>
            <xm:f>'I:\ProjectData\098315_D06-PMF-FY19\Design\Roadway\EngData\[D06-PMF-FY19-098315.xlsm]LOOKUP'!#REF!</xm:f>
          </x14:formula1>
          <xm:sqref>G4:L4 O4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31C52-5DE4-4526-9CB7-C00CF4505ED9}">
  <sheetPr>
    <tabColor rgb="FF00B050"/>
  </sheetPr>
  <dimension ref="A1:R72"/>
  <sheetViews>
    <sheetView workbookViewId="0">
      <selection activeCell="G58" sqref="G58"/>
    </sheetView>
  </sheetViews>
  <sheetFormatPr defaultColWidth="9.28515625" defaultRowHeight="15" x14ac:dyDescent="0.25"/>
  <cols>
    <col min="1" max="1" width="13" customWidth="1"/>
    <col min="2" max="4" width="8.7109375" customWidth="1"/>
    <col min="5" max="5" width="5.7109375" customWidth="1"/>
    <col min="6" max="16" width="10.7109375" customWidth="1"/>
    <col min="17" max="18" width="50.7109375" customWidth="1"/>
  </cols>
  <sheetData>
    <row r="1" spans="1:18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18" ht="15.75" thickBot="1" x14ac:dyDescent="0.3">
      <c r="A2" s="313"/>
      <c r="B2" s="310"/>
      <c r="C2" s="295"/>
      <c r="D2" s="313"/>
      <c r="E2" s="313"/>
      <c r="F2" s="110" t="s">
        <v>11</v>
      </c>
      <c r="G2" s="110" t="s">
        <v>5</v>
      </c>
      <c r="H2" s="110" t="s">
        <v>5</v>
      </c>
      <c r="I2" s="110" t="s">
        <v>46</v>
      </c>
      <c r="J2" s="110" t="s">
        <v>47</v>
      </c>
      <c r="K2" s="110" t="s">
        <v>48</v>
      </c>
      <c r="L2" s="110" t="s">
        <v>49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18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18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18" ht="15" customHeight="1" thickBot="1" x14ac:dyDescent="0.3">
      <c r="A5" s="316"/>
      <c r="B5" s="116" t="s">
        <v>8</v>
      </c>
      <c r="C5" s="131">
        <v>14.89</v>
      </c>
      <c r="D5" s="316"/>
      <c r="E5" s="316"/>
      <c r="F5" s="115"/>
      <c r="G5" s="142" t="s">
        <v>27</v>
      </c>
      <c r="H5" s="142" t="s">
        <v>27</v>
      </c>
      <c r="I5" s="142" t="s">
        <v>27</v>
      </c>
      <c r="J5" s="142" t="s">
        <v>27</v>
      </c>
      <c r="K5" s="142" t="s">
        <v>69</v>
      </c>
      <c r="L5" s="142" t="s">
        <v>69</v>
      </c>
      <c r="M5" s="115"/>
      <c r="N5" s="115" t="s">
        <v>11</v>
      </c>
      <c r="O5" s="115"/>
      <c r="P5" s="115" t="s">
        <v>11</v>
      </c>
      <c r="Q5" s="116" t="s">
        <v>8</v>
      </c>
      <c r="R5" s="116" t="s">
        <v>9</v>
      </c>
    </row>
    <row r="6" spans="1:18" s="22" customFormat="1" ht="15" customHeight="1" x14ac:dyDescent="0.25">
      <c r="A6" s="217" t="s">
        <v>130</v>
      </c>
      <c r="B6" s="218">
        <v>0</v>
      </c>
      <c r="C6" s="218">
        <v>17.14</v>
      </c>
      <c r="D6" s="218">
        <f>ABS(C6-B6)</f>
        <v>17.14</v>
      </c>
      <c r="E6" s="185">
        <v>1</v>
      </c>
      <c r="F6" s="219"/>
      <c r="G6" s="219">
        <v>34.28</v>
      </c>
      <c r="H6" s="219"/>
      <c r="I6" s="219"/>
      <c r="J6" s="219">
        <v>17.14</v>
      </c>
      <c r="K6" s="220"/>
      <c r="L6" s="220"/>
      <c r="M6" s="219"/>
      <c r="N6" s="219"/>
      <c r="O6" s="219"/>
      <c r="P6" s="219"/>
      <c r="Q6" s="221" t="s">
        <v>227</v>
      </c>
      <c r="R6" s="221" t="s">
        <v>228</v>
      </c>
    </row>
    <row r="7" spans="1:18" s="22" customFormat="1" ht="15" customHeight="1" x14ac:dyDescent="0.25">
      <c r="A7" s="122" t="s">
        <v>130</v>
      </c>
      <c r="B7" s="124">
        <v>19.850000000000001</v>
      </c>
      <c r="C7" s="124">
        <v>23.96</v>
      </c>
      <c r="D7" s="145">
        <f t="shared" ref="D7" si="0">ABS(C7-B7)</f>
        <v>4.1099999999999994</v>
      </c>
      <c r="E7" s="122">
        <v>1</v>
      </c>
      <c r="F7" s="126"/>
      <c r="G7" s="126">
        <v>8.2200000000000006</v>
      </c>
      <c r="H7" s="126"/>
      <c r="I7" s="126">
        <v>0.52</v>
      </c>
      <c r="J7" s="126">
        <v>4.33</v>
      </c>
      <c r="K7" s="127"/>
      <c r="L7" s="127"/>
      <c r="M7" s="126"/>
      <c r="N7" s="126"/>
      <c r="O7" s="126"/>
      <c r="P7" s="126"/>
      <c r="Q7" s="125" t="s">
        <v>230</v>
      </c>
      <c r="R7" s="125" t="s">
        <v>229</v>
      </c>
    </row>
    <row r="8" spans="1:18" s="4" customFormat="1" ht="15" customHeight="1" x14ac:dyDescent="0.25">
      <c r="A8" s="122" t="s">
        <v>81</v>
      </c>
      <c r="B8" s="124">
        <v>0</v>
      </c>
      <c r="C8" s="124">
        <v>5.21</v>
      </c>
      <c r="D8" s="145">
        <f>C8-B8</f>
        <v>5.21</v>
      </c>
      <c r="E8" s="122">
        <v>0</v>
      </c>
      <c r="F8" s="344" t="s">
        <v>490</v>
      </c>
      <c r="G8" s="342"/>
      <c r="H8" s="342"/>
      <c r="I8" s="342"/>
      <c r="J8" s="342"/>
      <c r="K8" s="342"/>
      <c r="L8" s="342"/>
      <c r="M8" s="342"/>
      <c r="N8" s="342"/>
      <c r="O8" s="342"/>
      <c r="P8" s="345"/>
      <c r="Q8" s="125" t="s">
        <v>233</v>
      </c>
      <c r="R8" s="125" t="s">
        <v>99</v>
      </c>
    </row>
    <row r="9" spans="1:18" s="4" customFormat="1" ht="15" customHeight="1" x14ac:dyDescent="0.25">
      <c r="A9" s="122" t="s">
        <v>81</v>
      </c>
      <c r="B9" s="124">
        <v>5.21</v>
      </c>
      <c r="C9" s="124">
        <v>10.32</v>
      </c>
      <c r="D9" s="145">
        <f t="shared" ref="D9" si="1">C9-B9</f>
        <v>5.1100000000000003</v>
      </c>
      <c r="E9" s="122">
        <v>1</v>
      </c>
      <c r="F9" s="126"/>
      <c r="G9" s="126">
        <f>SUM([10]PIC!J$23:J$59)</f>
        <v>10.89</v>
      </c>
      <c r="H9" s="126">
        <f>SUM([10]PIC!K$23:K$59)</f>
        <v>10.88</v>
      </c>
      <c r="I9" s="126">
        <f>SUM([10]PIC!L$23:L$59)</f>
        <v>10.220000000000001</v>
      </c>
      <c r="J9" s="126"/>
      <c r="K9" s="126">
        <f>SUM([10]PIC!N$23:N$59)</f>
        <v>2430</v>
      </c>
      <c r="L9" s="126"/>
      <c r="M9" s="126"/>
      <c r="N9" s="126"/>
      <c r="O9" s="126"/>
      <c r="P9" s="126"/>
      <c r="Q9" s="125" t="s">
        <v>99</v>
      </c>
      <c r="R9" s="125" t="s">
        <v>99</v>
      </c>
    </row>
    <row r="10" spans="1:18" s="4" customFormat="1" ht="15" customHeight="1" x14ac:dyDescent="0.25">
      <c r="A10" s="122" t="s">
        <v>81</v>
      </c>
      <c r="B10" s="124">
        <v>10.32</v>
      </c>
      <c r="C10" s="124">
        <v>10.51</v>
      </c>
      <c r="D10" s="145">
        <f t="shared" ref="D10:D14" si="2">C10-B10</f>
        <v>0.1899999999999995</v>
      </c>
      <c r="E10" s="122">
        <v>0</v>
      </c>
      <c r="F10" s="344" t="s">
        <v>490</v>
      </c>
      <c r="G10" s="342"/>
      <c r="H10" s="342"/>
      <c r="I10" s="342"/>
      <c r="J10" s="342"/>
      <c r="K10" s="342"/>
      <c r="L10" s="342"/>
      <c r="M10" s="342"/>
      <c r="N10" s="342"/>
      <c r="O10" s="342"/>
      <c r="P10" s="345"/>
      <c r="Q10" s="125" t="s">
        <v>99</v>
      </c>
      <c r="R10" s="125" t="s">
        <v>99</v>
      </c>
    </row>
    <row r="11" spans="1:18" s="4" customFormat="1" ht="15" customHeight="1" x14ac:dyDescent="0.25">
      <c r="A11" s="122" t="s">
        <v>81</v>
      </c>
      <c r="B11" s="124">
        <v>10.51</v>
      </c>
      <c r="C11" s="124">
        <v>12.93</v>
      </c>
      <c r="D11" s="145">
        <f t="shared" si="2"/>
        <v>2.42</v>
      </c>
      <c r="E11" s="122">
        <v>1</v>
      </c>
      <c r="F11" s="126"/>
      <c r="G11" s="126">
        <f>SUM([10]PIC!J$61:J$67)</f>
        <v>4.84</v>
      </c>
      <c r="H11" s="126">
        <f>SUM([10]PIC!K$61:K$67)</f>
        <v>4.84</v>
      </c>
      <c r="I11" s="126">
        <f>SUM([10]PIC!L$61:L$67)</f>
        <v>4.84</v>
      </c>
      <c r="J11" s="126"/>
      <c r="K11" s="126"/>
      <c r="L11" s="126"/>
      <c r="M11" s="126"/>
      <c r="N11" s="126"/>
      <c r="O11" s="126"/>
      <c r="P11" s="126"/>
      <c r="Q11" s="125" t="s">
        <v>99</v>
      </c>
      <c r="R11" s="125" t="s">
        <v>99</v>
      </c>
    </row>
    <row r="12" spans="1:18" s="4" customFormat="1" ht="15" customHeight="1" x14ac:dyDescent="0.25">
      <c r="A12" s="122" t="s">
        <v>81</v>
      </c>
      <c r="B12" s="124">
        <v>12.93</v>
      </c>
      <c r="C12" s="124">
        <v>16.940000000000001</v>
      </c>
      <c r="D12" s="145">
        <f t="shared" si="2"/>
        <v>4.0100000000000016</v>
      </c>
      <c r="E12" s="122">
        <v>0</v>
      </c>
      <c r="F12" s="344" t="s">
        <v>491</v>
      </c>
      <c r="G12" s="342"/>
      <c r="H12" s="342"/>
      <c r="I12" s="342"/>
      <c r="J12" s="342"/>
      <c r="K12" s="342"/>
      <c r="L12" s="342"/>
      <c r="M12" s="342"/>
      <c r="N12" s="342"/>
      <c r="O12" s="342"/>
      <c r="P12" s="345"/>
      <c r="Q12" s="125" t="s">
        <v>99</v>
      </c>
      <c r="R12" s="125" t="s">
        <v>99</v>
      </c>
    </row>
    <row r="13" spans="1:18" s="4" customFormat="1" ht="15" customHeight="1" x14ac:dyDescent="0.25">
      <c r="A13" s="122" t="s">
        <v>81</v>
      </c>
      <c r="B13" s="124">
        <v>16.940000000000001</v>
      </c>
      <c r="C13" s="124">
        <v>17.37</v>
      </c>
      <c r="D13" s="145">
        <f t="shared" si="2"/>
        <v>0.42999999999999972</v>
      </c>
      <c r="E13" s="122">
        <v>1</v>
      </c>
      <c r="F13" s="126"/>
      <c r="G13" s="126">
        <v>0.86</v>
      </c>
      <c r="H13" s="126"/>
      <c r="I13" s="126">
        <v>0.86</v>
      </c>
      <c r="J13" s="126">
        <v>0.49</v>
      </c>
      <c r="K13" s="127"/>
      <c r="L13" s="127"/>
      <c r="M13" s="126"/>
      <c r="N13" s="126"/>
      <c r="O13" s="126"/>
      <c r="P13" s="126"/>
      <c r="Q13" s="125" t="s">
        <v>99</v>
      </c>
      <c r="R13" s="125" t="s">
        <v>99</v>
      </c>
    </row>
    <row r="14" spans="1:18" s="4" customFormat="1" ht="15" customHeight="1" x14ac:dyDescent="0.25">
      <c r="A14" s="122" t="s">
        <v>81</v>
      </c>
      <c r="B14" s="124">
        <v>17.37</v>
      </c>
      <c r="C14" s="124">
        <v>23.16</v>
      </c>
      <c r="D14" s="145">
        <f t="shared" si="2"/>
        <v>5.7899999999999991</v>
      </c>
      <c r="E14" s="122">
        <v>0</v>
      </c>
      <c r="F14" s="344" t="s">
        <v>492</v>
      </c>
      <c r="G14" s="342"/>
      <c r="H14" s="342"/>
      <c r="I14" s="342"/>
      <c r="J14" s="342"/>
      <c r="K14" s="342"/>
      <c r="L14" s="342"/>
      <c r="M14" s="342"/>
      <c r="N14" s="342"/>
      <c r="O14" s="342"/>
      <c r="P14" s="345"/>
      <c r="Q14" s="125" t="s">
        <v>99</v>
      </c>
      <c r="R14" s="125" t="s">
        <v>82</v>
      </c>
    </row>
    <row r="15" spans="1:18" s="22" customFormat="1" ht="15" customHeight="1" x14ac:dyDescent="0.25">
      <c r="A15" s="122" t="s">
        <v>165</v>
      </c>
      <c r="B15" s="124">
        <v>0</v>
      </c>
      <c r="C15" s="124">
        <v>15.48</v>
      </c>
      <c r="D15" s="143">
        <f t="shared" ref="D15:D30" si="3">C15-B15</f>
        <v>15.48</v>
      </c>
      <c r="E15" s="122">
        <v>1</v>
      </c>
      <c r="F15" s="126"/>
      <c r="G15" s="126">
        <f>D15*2</f>
        <v>30.96</v>
      </c>
      <c r="H15" s="126"/>
      <c r="I15" s="126"/>
      <c r="J15" s="126">
        <f>D15</f>
        <v>15.48</v>
      </c>
      <c r="K15" s="127"/>
      <c r="L15" s="127"/>
      <c r="M15" s="126"/>
      <c r="N15" s="126"/>
      <c r="O15" s="126"/>
      <c r="P15" s="126"/>
      <c r="Q15" s="125" t="s">
        <v>142</v>
      </c>
      <c r="R15" s="125" t="s">
        <v>99</v>
      </c>
    </row>
    <row r="16" spans="1:18" s="22" customFormat="1" ht="15" customHeight="1" x14ac:dyDescent="0.25">
      <c r="A16" s="122" t="s">
        <v>165</v>
      </c>
      <c r="B16" s="124">
        <v>15.48</v>
      </c>
      <c r="C16" s="124">
        <v>15.5</v>
      </c>
      <c r="D16" s="143">
        <f t="shared" si="3"/>
        <v>1.9999999999999574E-2</v>
      </c>
      <c r="E16" s="122">
        <v>0</v>
      </c>
      <c r="F16" s="344" t="s">
        <v>495</v>
      </c>
      <c r="G16" s="342"/>
      <c r="H16" s="342"/>
      <c r="I16" s="342"/>
      <c r="J16" s="342"/>
      <c r="K16" s="342"/>
      <c r="L16" s="342"/>
      <c r="M16" s="342"/>
      <c r="N16" s="342"/>
      <c r="O16" s="342"/>
      <c r="P16" s="345"/>
      <c r="Q16" s="125" t="s">
        <v>99</v>
      </c>
      <c r="R16" s="125" t="s">
        <v>99</v>
      </c>
    </row>
    <row r="17" spans="1:18" s="22" customFormat="1" ht="15" customHeight="1" x14ac:dyDescent="0.25">
      <c r="A17" s="122" t="s">
        <v>165</v>
      </c>
      <c r="B17" s="124">
        <v>15.5</v>
      </c>
      <c r="C17" s="124">
        <v>17.36</v>
      </c>
      <c r="D17" s="143">
        <f t="shared" si="3"/>
        <v>1.8599999999999994</v>
      </c>
      <c r="E17" s="122">
        <v>1</v>
      </c>
      <c r="F17" s="126"/>
      <c r="G17" s="126">
        <v>3.72</v>
      </c>
      <c r="H17" s="126"/>
      <c r="I17" s="126"/>
      <c r="J17" s="126">
        <v>1.86</v>
      </c>
      <c r="K17" s="127"/>
      <c r="L17" s="127"/>
      <c r="M17" s="126"/>
      <c r="N17" s="126"/>
      <c r="O17" s="126"/>
      <c r="P17" s="126"/>
      <c r="Q17" s="125" t="s">
        <v>99</v>
      </c>
      <c r="R17" s="125" t="s">
        <v>493</v>
      </c>
    </row>
    <row r="18" spans="1:18" s="22" customFormat="1" ht="15" customHeight="1" x14ac:dyDescent="0.25">
      <c r="A18" s="122" t="s">
        <v>165</v>
      </c>
      <c r="B18" s="124">
        <v>20.66</v>
      </c>
      <c r="C18" s="124">
        <v>33.93</v>
      </c>
      <c r="D18" s="143">
        <f t="shared" si="3"/>
        <v>13.27</v>
      </c>
      <c r="E18" s="122">
        <v>1</v>
      </c>
      <c r="F18" s="126"/>
      <c r="G18" s="126">
        <v>26.54</v>
      </c>
      <c r="H18" s="126"/>
      <c r="I18" s="126"/>
      <c r="J18" s="126">
        <v>13.27</v>
      </c>
      <c r="K18" s="127"/>
      <c r="L18" s="127"/>
      <c r="M18" s="126"/>
      <c r="N18" s="126"/>
      <c r="O18" s="126"/>
      <c r="P18" s="126"/>
      <c r="Q18" s="125" t="s">
        <v>494</v>
      </c>
      <c r="R18" s="125" t="s">
        <v>231</v>
      </c>
    </row>
    <row r="19" spans="1:18" s="21" customFormat="1" ht="15" customHeight="1" x14ac:dyDescent="0.25">
      <c r="A19" s="122" t="s">
        <v>144</v>
      </c>
      <c r="B19" s="131">
        <v>0</v>
      </c>
      <c r="C19" s="131">
        <v>7.64</v>
      </c>
      <c r="D19" s="143">
        <f t="shared" si="3"/>
        <v>7.64</v>
      </c>
      <c r="E19" s="129">
        <v>1</v>
      </c>
      <c r="F19" s="202"/>
      <c r="G19" s="202">
        <v>15.28</v>
      </c>
      <c r="H19" s="202"/>
      <c r="I19" s="202"/>
      <c r="J19" s="202">
        <v>7.64</v>
      </c>
      <c r="K19" s="203"/>
      <c r="L19" s="203"/>
      <c r="M19" s="202"/>
      <c r="N19" s="202"/>
      <c r="O19" s="202"/>
      <c r="P19" s="202"/>
      <c r="Q19" s="132" t="s">
        <v>142</v>
      </c>
      <c r="R19" s="132" t="s">
        <v>82</v>
      </c>
    </row>
    <row r="20" spans="1:18" s="21" customFormat="1" ht="15" customHeight="1" x14ac:dyDescent="0.25">
      <c r="A20" s="122" t="s">
        <v>463</v>
      </c>
      <c r="B20" s="131">
        <v>0</v>
      </c>
      <c r="C20" s="131">
        <v>3.16</v>
      </c>
      <c r="D20" s="143">
        <f t="shared" si="3"/>
        <v>3.16</v>
      </c>
      <c r="E20" s="129">
        <v>0</v>
      </c>
      <c r="F20" s="353" t="s">
        <v>496</v>
      </c>
      <c r="G20" s="354"/>
      <c r="H20" s="354"/>
      <c r="I20" s="354"/>
      <c r="J20" s="354"/>
      <c r="K20" s="354"/>
      <c r="L20" s="354"/>
      <c r="M20" s="354"/>
      <c r="N20" s="354"/>
      <c r="O20" s="354"/>
      <c r="P20" s="355"/>
      <c r="Q20" s="132" t="s">
        <v>142</v>
      </c>
      <c r="R20" s="132" t="s">
        <v>82</v>
      </c>
    </row>
    <row r="21" spans="1:18" s="22" customFormat="1" ht="15" customHeight="1" x14ac:dyDescent="0.25">
      <c r="A21" s="122" t="s">
        <v>232</v>
      </c>
      <c r="B21" s="124">
        <v>0</v>
      </c>
      <c r="C21" s="124">
        <v>21.47</v>
      </c>
      <c r="D21" s="143">
        <f t="shared" si="3"/>
        <v>21.47</v>
      </c>
      <c r="E21" s="122">
        <v>1</v>
      </c>
      <c r="F21" s="126"/>
      <c r="G21" s="126">
        <v>42.94</v>
      </c>
      <c r="H21" s="126"/>
      <c r="I21" s="126"/>
      <c r="J21" s="126">
        <v>21.84</v>
      </c>
      <c r="K21" s="127"/>
      <c r="L21" s="127"/>
      <c r="M21" s="126"/>
      <c r="N21" s="126"/>
      <c r="O21" s="126"/>
      <c r="P21" s="126"/>
      <c r="Q21" s="125" t="s">
        <v>233</v>
      </c>
      <c r="R21" s="125" t="s">
        <v>82</v>
      </c>
    </row>
    <row r="22" spans="1:18" s="22" customFormat="1" ht="15" customHeight="1" x14ac:dyDescent="0.25">
      <c r="A22" s="122" t="s">
        <v>234</v>
      </c>
      <c r="B22" s="124">
        <v>0</v>
      </c>
      <c r="C22" s="124">
        <v>9.1300000000000008</v>
      </c>
      <c r="D22" s="143">
        <f t="shared" si="3"/>
        <v>9.1300000000000008</v>
      </c>
      <c r="E22" s="122">
        <v>1</v>
      </c>
      <c r="F22" s="126"/>
      <c r="G22" s="126">
        <v>18.260000000000002</v>
      </c>
      <c r="H22" s="126"/>
      <c r="I22" s="126"/>
      <c r="J22" s="126">
        <v>9.1300000000000008</v>
      </c>
      <c r="K22" s="127"/>
      <c r="L22" s="127"/>
      <c r="M22" s="126"/>
      <c r="N22" s="126"/>
      <c r="O22" s="126"/>
      <c r="P22" s="126"/>
      <c r="Q22" s="125" t="s">
        <v>233</v>
      </c>
      <c r="R22" s="125" t="s">
        <v>235</v>
      </c>
    </row>
    <row r="23" spans="1:18" s="22" customFormat="1" ht="15" customHeight="1" x14ac:dyDescent="0.25">
      <c r="A23" s="122" t="s">
        <v>236</v>
      </c>
      <c r="B23" s="124">
        <v>0</v>
      </c>
      <c r="C23" s="124">
        <v>9.41</v>
      </c>
      <c r="D23" s="143">
        <f t="shared" si="3"/>
        <v>9.41</v>
      </c>
      <c r="E23" s="122">
        <v>1</v>
      </c>
      <c r="F23" s="126"/>
      <c r="G23" s="126">
        <v>18.82</v>
      </c>
      <c r="H23" s="126"/>
      <c r="I23" s="126"/>
      <c r="J23" s="126">
        <v>9.41</v>
      </c>
      <c r="K23" s="127"/>
      <c r="L23" s="127"/>
      <c r="M23" s="126"/>
      <c r="N23" s="126"/>
      <c r="O23" s="126"/>
      <c r="P23" s="126"/>
      <c r="Q23" s="125" t="s">
        <v>233</v>
      </c>
      <c r="R23" s="125" t="s">
        <v>237</v>
      </c>
    </row>
    <row r="24" spans="1:18" s="22" customFormat="1" ht="15" customHeight="1" x14ac:dyDescent="0.25">
      <c r="A24" s="122" t="s">
        <v>238</v>
      </c>
      <c r="B24" s="124">
        <v>0</v>
      </c>
      <c r="C24" s="124">
        <v>0.48</v>
      </c>
      <c r="D24" s="143">
        <f t="shared" si="3"/>
        <v>0.48</v>
      </c>
      <c r="E24" s="122">
        <v>1</v>
      </c>
      <c r="F24" s="126"/>
      <c r="G24" s="126">
        <v>0.96</v>
      </c>
      <c r="H24" s="192"/>
      <c r="I24" s="126"/>
      <c r="J24" s="126">
        <v>0.48</v>
      </c>
      <c r="K24" s="127"/>
      <c r="L24" s="127"/>
      <c r="M24" s="126"/>
      <c r="N24" s="126"/>
      <c r="O24" s="126"/>
      <c r="P24" s="126"/>
      <c r="Q24" s="125" t="s">
        <v>233</v>
      </c>
      <c r="R24" s="125" t="s">
        <v>239</v>
      </c>
    </row>
    <row r="25" spans="1:18" s="22" customFormat="1" ht="15" customHeight="1" x14ac:dyDescent="0.25">
      <c r="A25" s="122" t="s">
        <v>240</v>
      </c>
      <c r="B25" s="124">
        <v>2.57</v>
      </c>
      <c r="C25" s="124">
        <v>8.0299999999999994</v>
      </c>
      <c r="D25" s="143">
        <f t="shared" si="3"/>
        <v>5.4599999999999991</v>
      </c>
      <c r="E25" s="122">
        <v>1</v>
      </c>
      <c r="F25" s="126"/>
      <c r="G25" s="126">
        <v>10.919999999999998</v>
      </c>
      <c r="H25" s="126"/>
      <c r="I25" s="126"/>
      <c r="J25" s="126">
        <v>5.4599999999999991</v>
      </c>
      <c r="K25" s="127"/>
      <c r="L25" s="127"/>
      <c r="M25" s="126"/>
      <c r="N25" s="126"/>
      <c r="O25" s="126"/>
      <c r="P25" s="126"/>
      <c r="Q25" s="125" t="s">
        <v>230</v>
      </c>
      <c r="R25" s="125" t="s">
        <v>237</v>
      </c>
    </row>
    <row r="26" spans="1:18" s="22" customFormat="1" ht="15" customHeight="1" x14ac:dyDescent="0.25">
      <c r="A26" s="122" t="s">
        <v>146</v>
      </c>
      <c r="B26" s="124">
        <v>0</v>
      </c>
      <c r="C26" s="124">
        <v>9.57</v>
      </c>
      <c r="D26" s="143">
        <f t="shared" si="3"/>
        <v>9.57</v>
      </c>
      <c r="E26" s="122">
        <v>1</v>
      </c>
      <c r="F26" s="126"/>
      <c r="G26" s="126">
        <v>19.14</v>
      </c>
      <c r="H26" s="126"/>
      <c r="I26" s="126"/>
      <c r="J26" s="126">
        <v>9.57</v>
      </c>
      <c r="K26" s="127"/>
      <c r="L26" s="127"/>
      <c r="M26" s="126"/>
      <c r="N26" s="126"/>
      <c r="O26" s="126"/>
      <c r="P26" s="126"/>
      <c r="Q26" s="125" t="s">
        <v>233</v>
      </c>
      <c r="R26" s="125" t="s">
        <v>181</v>
      </c>
    </row>
    <row r="27" spans="1:18" s="4" customFormat="1" ht="15" customHeight="1" x14ac:dyDescent="0.25">
      <c r="A27" s="122" t="s">
        <v>241</v>
      </c>
      <c r="B27" s="124">
        <v>0</v>
      </c>
      <c r="C27" s="124">
        <v>14.05</v>
      </c>
      <c r="D27" s="143">
        <f t="shared" si="3"/>
        <v>14.05</v>
      </c>
      <c r="E27" s="122">
        <v>1</v>
      </c>
      <c r="F27" s="126"/>
      <c r="G27" s="126">
        <f>D27*2</f>
        <v>28.1</v>
      </c>
      <c r="H27" s="126"/>
      <c r="I27" s="126"/>
      <c r="J27" s="126">
        <f>D27</f>
        <v>14.05</v>
      </c>
      <c r="K27" s="127"/>
      <c r="L27" s="127"/>
      <c r="M27" s="126"/>
      <c r="N27" s="126"/>
      <c r="O27" s="126"/>
      <c r="P27" s="126"/>
      <c r="Q27" s="125" t="s">
        <v>242</v>
      </c>
      <c r="R27" s="125" t="s">
        <v>86</v>
      </c>
    </row>
    <row r="28" spans="1:18" s="22" customFormat="1" ht="15" customHeight="1" x14ac:dyDescent="0.25">
      <c r="A28" s="122" t="s">
        <v>243</v>
      </c>
      <c r="B28" s="124">
        <v>0</v>
      </c>
      <c r="C28" s="124">
        <v>4.67</v>
      </c>
      <c r="D28" s="143">
        <f t="shared" si="3"/>
        <v>4.67</v>
      </c>
      <c r="E28" s="122">
        <v>1</v>
      </c>
      <c r="F28" s="126"/>
      <c r="G28" s="126">
        <v>9.34</v>
      </c>
      <c r="H28" s="126"/>
      <c r="I28" s="126"/>
      <c r="J28" s="126">
        <v>4.67</v>
      </c>
      <c r="K28" s="127"/>
      <c r="L28" s="127"/>
      <c r="M28" s="126"/>
      <c r="N28" s="126"/>
      <c r="O28" s="126"/>
      <c r="P28" s="126"/>
      <c r="Q28" s="125" t="s">
        <v>244</v>
      </c>
      <c r="R28" s="125" t="s">
        <v>245</v>
      </c>
    </row>
    <row r="29" spans="1:18" s="21" customFormat="1" ht="15" customHeight="1" x14ac:dyDescent="0.25">
      <c r="A29" s="122" t="s">
        <v>246</v>
      </c>
      <c r="B29" s="131">
        <v>0</v>
      </c>
      <c r="C29" s="131">
        <v>10.93</v>
      </c>
      <c r="D29" s="143">
        <f t="shared" si="3"/>
        <v>10.93</v>
      </c>
      <c r="E29" s="129">
        <v>1</v>
      </c>
      <c r="F29" s="202"/>
      <c r="G29" s="202">
        <v>21.86</v>
      </c>
      <c r="H29" s="202"/>
      <c r="I29" s="202"/>
      <c r="J29" s="202">
        <v>10.93</v>
      </c>
      <c r="K29" s="203"/>
      <c r="L29" s="203"/>
      <c r="M29" s="202"/>
      <c r="N29" s="202"/>
      <c r="O29" s="202"/>
      <c r="P29" s="202"/>
      <c r="Q29" s="125" t="s">
        <v>247</v>
      </c>
      <c r="R29" s="132" t="s">
        <v>82</v>
      </c>
    </row>
    <row r="30" spans="1:18" s="21" customFormat="1" ht="15" customHeight="1" x14ac:dyDescent="0.25">
      <c r="A30" s="122" t="s">
        <v>497</v>
      </c>
      <c r="B30" s="131">
        <v>0</v>
      </c>
      <c r="C30" s="131">
        <v>8.43</v>
      </c>
      <c r="D30" s="143">
        <f t="shared" si="3"/>
        <v>8.43</v>
      </c>
      <c r="E30" s="129">
        <v>1</v>
      </c>
      <c r="F30" s="202"/>
      <c r="G30" s="126">
        <f>D30*2</f>
        <v>16.86</v>
      </c>
      <c r="H30" s="202"/>
      <c r="I30" s="202"/>
      <c r="J30" s="126">
        <f>D30</f>
        <v>8.43</v>
      </c>
      <c r="K30" s="203"/>
      <c r="L30" s="203"/>
      <c r="M30" s="202"/>
      <c r="N30" s="202"/>
      <c r="O30" s="202"/>
      <c r="P30" s="202"/>
      <c r="Q30" s="125" t="s">
        <v>244</v>
      </c>
      <c r="R30" s="132" t="s">
        <v>499</v>
      </c>
    </row>
    <row r="31" spans="1:18" s="22" customFormat="1" ht="15" customHeight="1" x14ac:dyDescent="0.25">
      <c r="A31" s="122" t="s">
        <v>248</v>
      </c>
      <c r="B31" s="124">
        <v>0</v>
      </c>
      <c r="C31" s="131">
        <v>14.89</v>
      </c>
      <c r="D31" s="145">
        <f>C31-B31</f>
        <v>14.89</v>
      </c>
      <c r="E31" s="122">
        <v>1</v>
      </c>
      <c r="F31" s="126"/>
      <c r="G31" s="126">
        <f>2*D31</f>
        <v>29.78</v>
      </c>
      <c r="H31" s="126"/>
      <c r="I31" s="126"/>
      <c r="J31" s="126">
        <f>D31</f>
        <v>14.89</v>
      </c>
      <c r="K31" s="127"/>
      <c r="L31" s="127"/>
      <c r="M31" s="126"/>
      <c r="N31" s="126"/>
      <c r="O31" s="126"/>
      <c r="P31" s="126"/>
      <c r="Q31" s="125" t="s">
        <v>141</v>
      </c>
      <c r="R31" s="132" t="s">
        <v>498</v>
      </c>
    </row>
    <row r="32" spans="1:18" s="17" customFormat="1" ht="15" customHeight="1" x14ac:dyDescent="0.25">
      <c r="A32" s="122"/>
      <c r="B32" s="124"/>
      <c r="C32" s="124"/>
      <c r="D32" s="145"/>
      <c r="E32" s="122"/>
      <c r="F32" s="126"/>
      <c r="G32" s="126"/>
      <c r="H32" s="126"/>
      <c r="I32" s="126"/>
      <c r="J32" s="126"/>
      <c r="K32" s="127"/>
      <c r="L32" s="127"/>
      <c r="M32" s="126"/>
      <c r="N32" s="126"/>
      <c r="O32" s="126"/>
      <c r="P32" s="126"/>
      <c r="Q32" s="125"/>
      <c r="R32" s="125"/>
    </row>
    <row r="33" spans="1:18" ht="15" customHeight="1" x14ac:dyDescent="0.25">
      <c r="A33" s="129"/>
      <c r="B33" s="131"/>
      <c r="C33" s="131"/>
      <c r="D33" s="143"/>
      <c r="E33" s="129"/>
      <c r="F33" s="202"/>
      <c r="G33" s="202"/>
      <c r="H33" s="202"/>
      <c r="I33" s="202"/>
      <c r="J33" s="202"/>
      <c r="K33" s="203"/>
      <c r="L33" s="203"/>
      <c r="M33" s="202"/>
      <c r="N33" s="202"/>
      <c r="O33" s="202"/>
      <c r="P33" s="202"/>
      <c r="Q33" s="132"/>
      <c r="R33" s="132"/>
    </row>
    <row r="34" spans="1:18" ht="15" customHeight="1" x14ac:dyDescent="0.25">
      <c r="A34" s="129"/>
      <c r="B34" s="131"/>
      <c r="C34" s="131"/>
      <c r="D34" s="143"/>
      <c r="E34" s="129"/>
      <c r="F34" s="202"/>
      <c r="G34" s="202"/>
      <c r="H34" s="202"/>
      <c r="I34" s="202"/>
      <c r="J34" s="202"/>
      <c r="K34" s="203"/>
      <c r="L34" s="203"/>
      <c r="M34" s="202"/>
      <c r="N34" s="202"/>
      <c r="O34" s="202"/>
      <c r="P34" s="202"/>
      <c r="Q34" s="132"/>
      <c r="R34" s="132"/>
    </row>
    <row r="35" spans="1:18" ht="15" customHeight="1" x14ac:dyDescent="0.25">
      <c r="A35" s="122"/>
      <c r="B35" s="131"/>
      <c r="C35" s="131"/>
      <c r="D35" s="143"/>
      <c r="E35" s="129"/>
      <c r="F35" s="202"/>
      <c r="G35" s="202"/>
      <c r="H35" s="202"/>
      <c r="I35" s="202"/>
      <c r="J35" s="202"/>
      <c r="K35" s="203"/>
      <c r="L35" s="203"/>
      <c r="M35" s="202"/>
      <c r="N35" s="202"/>
      <c r="O35" s="202"/>
      <c r="P35" s="202"/>
      <c r="Q35" s="132"/>
      <c r="R35" s="132"/>
    </row>
    <row r="36" spans="1:18" ht="15" customHeight="1" x14ac:dyDescent="0.25">
      <c r="A36" s="129"/>
      <c r="B36" s="131"/>
      <c r="C36" s="131"/>
      <c r="D36" s="143"/>
      <c r="E36" s="129"/>
      <c r="F36" s="202"/>
      <c r="G36" s="202"/>
      <c r="H36" s="202"/>
      <c r="I36" s="202"/>
      <c r="J36" s="202"/>
      <c r="K36" s="203"/>
      <c r="L36" s="203"/>
      <c r="M36" s="202"/>
      <c r="N36" s="202"/>
      <c r="O36" s="202"/>
      <c r="P36" s="202"/>
      <c r="Q36" s="132"/>
      <c r="R36" s="132"/>
    </row>
    <row r="37" spans="1:18" ht="15" customHeight="1" x14ac:dyDescent="0.25">
      <c r="A37" s="129"/>
      <c r="B37" s="131"/>
      <c r="C37" s="131"/>
      <c r="D37" s="143"/>
      <c r="E37" s="129"/>
      <c r="F37" s="202"/>
      <c r="G37" s="202"/>
      <c r="H37" s="202"/>
      <c r="I37" s="202"/>
      <c r="J37" s="202"/>
      <c r="K37" s="203"/>
      <c r="L37" s="203"/>
      <c r="M37" s="202"/>
      <c r="N37" s="202"/>
      <c r="O37" s="202"/>
      <c r="P37" s="202"/>
      <c r="Q37" s="132" t="s">
        <v>10</v>
      </c>
      <c r="R37" s="132" t="s">
        <v>10</v>
      </c>
    </row>
    <row r="38" spans="1:18" ht="15" customHeight="1" x14ac:dyDescent="0.25">
      <c r="A38" s="129"/>
      <c r="B38" s="131"/>
      <c r="C38" s="131"/>
      <c r="D38" s="143"/>
      <c r="E38" s="129"/>
      <c r="F38" s="202"/>
      <c r="G38" s="202"/>
      <c r="H38" s="202"/>
      <c r="I38" s="202"/>
      <c r="J38" s="202"/>
      <c r="K38" s="203"/>
      <c r="L38" s="203"/>
      <c r="M38" s="202"/>
      <c r="N38" s="202"/>
      <c r="O38" s="202"/>
      <c r="P38" s="202"/>
      <c r="Q38" s="132" t="s">
        <v>10</v>
      </c>
      <c r="R38" s="132" t="s">
        <v>10</v>
      </c>
    </row>
    <row r="39" spans="1:18" ht="15" customHeight="1" x14ac:dyDescent="0.25">
      <c r="A39" s="129"/>
      <c r="B39" s="131"/>
      <c r="C39" s="131"/>
      <c r="D39" s="143"/>
      <c r="E39" s="129"/>
      <c r="F39" s="202"/>
      <c r="G39" s="202"/>
      <c r="H39" s="202"/>
      <c r="I39" s="202"/>
      <c r="J39" s="202"/>
      <c r="K39" s="203"/>
      <c r="L39" s="203"/>
      <c r="M39" s="202"/>
      <c r="N39" s="202"/>
      <c r="O39" s="202"/>
      <c r="P39" s="202"/>
      <c r="Q39" s="132" t="s">
        <v>10</v>
      </c>
      <c r="R39" s="132" t="s">
        <v>10</v>
      </c>
    </row>
    <row r="40" spans="1:18" ht="15" customHeight="1" x14ac:dyDescent="0.25">
      <c r="A40" s="129"/>
      <c r="B40" s="131"/>
      <c r="C40" s="131"/>
      <c r="D40" s="143"/>
      <c r="E40" s="129"/>
      <c r="F40" s="202"/>
      <c r="G40" s="202"/>
      <c r="H40" s="202"/>
      <c r="I40" s="202"/>
      <c r="J40" s="202"/>
      <c r="K40" s="203"/>
      <c r="L40" s="203"/>
      <c r="M40" s="202"/>
      <c r="N40" s="202"/>
      <c r="O40" s="202"/>
      <c r="P40" s="202"/>
      <c r="Q40" s="132" t="s">
        <v>10</v>
      </c>
      <c r="R40" s="132" t="s">
        <v>10</v>
      </c>
    </row>
    <row r="41" spans="1:18" ht="15" customHeight="1" x14ac:dyDescent="0.25">
      <c r="A41" s="129"/>
      <c r="B41" s="131"/>
      <c r="C41" s="131"/>
      <c r="D41" s="143"/>
      <c r="E41" s="129"/>
      <c r="F41" s="202"/>
      <c r="G41" s="202"/>
      <c r="H41" s="202"/>
      <c r="I41" s="202"/>
      <c r="J41" s="202"/>
      <c r="K41" s="203"/>
      <c r="L41" s="203"/>
      <c r="M41" s="202"/>
      <c r="N41" s="202"/>
      <c r="O41" s="202"/>
      <c r="P41" s="202"/>
      <c r="Q41" s="132" t="s">
        <v>10</v>
      </c>
      <c r="R41" s="132" t="s">
        <v>10</v>
      </c>
    </row>
    <row r="42" spans="1:18" ht="15" customHeight="1" x14ac:dyDescent="0.25">
      <c r="A42" s="129"/>
      <c r="B42" s="131"/>
      <c r="C42" s="131"/>
      <c r="D42" s="143"/>
      <c r="E42" s="129"/>
      <c r="F42" s="202"/>
      <c r="G42" s="202"/>
      <c r="H42" s="202"/>
      <c r="I42" s="202"/>
      <c r="J42" s="202"/>
      <c r="K42" s="203"/>
      <c r="L42" s="203"/>
      <c r="M42" s="202"/>
      <c r="N42" s="202"/>
      <c r="O42" s="202"/>
      <c r="P42" s="202"/>
      <c r="Q42" s="132" t="s">
        <v>10</v>
      </c>
      <c r="R42" s="132" t="s">
        <v>10</v>
      </c>
    </row>
    <row r="43" spans="1:18" ht="15" customHeight="1" x14ac:dyDescent="0.25">
      <c r="A43" s="129"/>
      <c r="B43" s="131"/>
      <c r="C43" s="131"/>
      <c r="D43" s="143"/>
      <c r="E43" s="129"/>
      <c r="F43" s="202"/>
      <c r="G43" s="202"/>
      <c r="H43" s="202"/>
      <c r="I43" s="202"/>
      <c r="J43" s="202"/>
      <c r="K43" s="203"/>
      <c r="L43" s="203"/>
      <c r="M43" s="202"/>
      <c r="N43" s="202"/>
      <c r="O43" s="202"/>
      <c r="P43" s="202"/>
      <c r="Q43" s="132" t="s">
        <v>10</v>
      </c>
      <c r="R43" s="132" t="s">
        <v>10</v>
      </c>
    </row>
    <row r="44" spans="1:18" ht="15" customHeight="1" x14ac:dyDescent="0.25">
      <c r="A44" s="129"/>
      <c r="B44" s="131"/>
      <c r="C44" s="131"/>
      <c r="D44" s="143"/>
      <c r="E44" s="129"/>
      <c r="F44" s="202"/>
      <c r="G44" s="202"/>
      <c r="H44" s="202"/>
      <c r="I44" s="202"/>
      <c r="J44" s="202"/>
      <c r="K44" s="203"/>
      <c r="L44" s="203"/>
      <c r="M44" s="202"/>
      <c r="N44" s="202"/>
      <c r="O44" s="202"/>
      <c r="P44" s="202"/>
      <c r="Q44" s="132" t="s">
        <v>10</v>
      </c>
      <c r="R44" s="132" t="s">
        <v>10</v>
      </c>
    </row>
    <row r="45" spans="1:18" ht="15" customHeight="1" x14ac:dyDescent="0.25">
      <c r="A45" s="129"/>
      <c r="B45" s="131"/>
      <c r="C45" s="131"/>
      <c r="D45" s="143"/>
      <c r="E45" s="129"/>
      <c r="F45" s="202"/>
      <c r="G45" s="202"/>
      <c r="H45" s="202"/>
      <c r="I45" s="202"/>
      <c r="J45" s="202"/>
      <c r="K45" s="203"/>
      <c r="L45" s="203"/>
      <c r="M45" s="202"/>
      <c r="N45" s="202"/>
      <c r="O45" s="202"/>
      <c r="P45" s="202"/>
      <c r="Q45" s="132" t="s">
        <v>10</v>
      </c>
      <c r="R45" s="132" t="s">
        <v>10</v>
      </c>
    </row>
    <row r="46" spans="1:18" ht="15" customHeight="1" x14ac:dyDescent="0.25">
      <c r="A46" s="129"/>
      <c r="B46" s="131"/>
      <c r="C46" s="131"/>
      <c r="D46" s="143"/>
      <c r="E46" s="129"/>
      <c r="F46" s="202"/>
      <c r="G46" s="202"/>
      <c r="H46" s="202"/>
      <c r="I46" s="202"/>
      <c r="J46" s="202"/>
      <c r="K46" s="203"/>
      <c r="L46" s="203"/>
      <c r="M46" s="202"/>
      <c r="N46" s="202"/>
      <c r="O46" s="202"/>
      <c r="P46" s="202"/>
      <c r="Q46" s="132" t="s">
        <v>10</v>
      </c>
      <c r="R46" s="132" t="s">
        <v>10</v>
      </c>
    </row>
    <row r="47" spans="1:18" ht="15" customHeight="1" x14ac:dyDescent="0.25">
      <c r="A47" s="129"/>
      <c r="B47" s="131"/>
      <c r="C47" s="131"/>
      <c r="D47" s="143"/>
      <c r="E47" s="129"/>
      <c r="F47" s="202"/>
      <c r="G47" s="202"/>
      <c r="H47" s="202"/>
      <c r="I47" s="202"/>
      <c r="J47" s="202"/>
      <c r="K47" s="203"/>
      <c r="L47" s="203"/>
      <c r="M47" s="202"/>
      <c r="N47" s="202"/>
      <c r="O47" s="202"/>
      <c r="P47" s="202"/>
      <c r="Q47" s="132" t="s">
        <v>10</v>
      </c>
      <c r="R47" s="132" t="s">
        <v>10</v>
      </c>
    </row>
    <row r="48" spans="1:18" ht="15" customHeight="1" x14ac:dyDescent="0.25">
      <c r="A48" s="129"/>
      <c r="B48" s="131"/>
      <c r="C48" s="131"/>
      <c r="D48" s="143"/>
      <c r="E48" s="129"/>
      <c r="F48" s="202"/>
      <c r="G48" s="202"/>
      <c r="H48" s="202"/>
      <c r="I48" s="202"/>
      <c r="J48" s="202"/>
      <c r="K48" s="203"/>
      <c r="L48" s="203"/>
      <c r="M48" s="202"/>
      <c r="N48" s="202"/>
      <c r="O48" s="202"/>
      <c r="P48" s="202"/>
      <c r="Q48" s="132" t="s">
        <v>10</v>
      </c>
      <c r="R48" s="132" t="s">
        <v>10</v>
      </c>
    </row>
    <row r="49" spans="1:18" ht="15" customHeight="1" x14ac:dyDescent="0.25">
      <c r="A49" s="129"/>
      <c r="B49" s="131"/>
      <c r="C49" s="131"/>
      <c r="D49" s="143"/>
      <c r="E49" s="129"/>
      <c r="F49" s="202"/>
      <c r="G49" s="202"/>
      <c r="H49" s="202"/>
      <c r="I49" s="202"/>
      <c r="J49" s="202"/>
      <c r="K49" s="203"/>
      <c r="L49" s="203"/>
      <c r="M49" s="202"/>
      <c r="N49" s="202"/>
      <c r="O49" s="202"/>
      <c r="P49" s="202"/>
      <c r="Q49" s="132" t="s">
        <v>10</v>
      </c>
      <c r="R49" s="132" t="s">
        <v>10</v>
      </c>
    </row>
    <row r="50" spans="1:18" ht="15" customHeight="1" x14ac:dyDescent="0.25">
      <c r="A50" s="129"/>
      <c r="B50" s="131"/>
      <c r="C50" s="131"/>
      <c r="D50" s="143"/>
      <c r="E50" s="129"/>
      <c r="F50" s="202"/>
      <c r="G50" s="202"/>
      <c r="H50" s="202"/>
      <c r="I50" s="202"/>
      <c r="J50" s="202"/>
      <c r="K50" s="203"/>
      <c r="L50" s="203"/>
      <c r="M50" s="202"/>
      <c r="N50" s="202"/>
      <c r="O50" s="202"/>
      <c r="P50" s="202"/>
      <c r="Q50" s="132" t="s">
        <v>10</v>
      </c>
      <c r="R50" s="132" t="s">
        <v>10</v>
      </c>
    </row>
    <row r="51" spans="1:18" ht="15" customHeight="1" x14ac:dyDescent="0.25">
      <c r="A51" s="129"/>
      <c r="B51" s="131"/>
      <c r="C51" s="131"/>
      <c r="D51" s="143"/>
      <c r="E51" s="129"/>
      <c r="F51" s="202"/>
      <c r="G51" s="202"/>
      <c r="H51" s="202"/>
      <c r="I51" s="202"/>
      <c r="J51" s="202"/>
      <c r="K51" s="203"/>
      <c r="L51" s="203"/>
      <c r="M51" s="202"/>
      <c r="N51" s="202"/>
      <c r="O51" s="202"/>
      <c r="P51" s="202"/>
      <c r="Q51" s="132" t="s">
        <v>10</v>
      </c>
      <c r="R51" s="132" t="s">
        <v>10</v>
      </c>
    </row>
    <row r="52" spans="1:18" ht="15" customHeight="1" x14ac:dyDescent="0.25">
      <c r="A52" s="129"/>
      <c r="B52" s="131"/>
      <c r="C52" s="131"/>
      <c r="D52" s="143"/>
      <c r="E52" s="129"/>
      <c r="F52" s="202"/>
      <c r="G52" s="202"/>
      <c r="H52" s="202"/>
      <c r="I52" s="202"/>
      <c r="J52" s="202"/>
      <c r="K52" s="203"/>
      <c r="L52" s="203"/>
      <c r="M52" s="202"/>
      <c r="N52" s="202"/>
      <c r="O52" s="202"/>
      <c r="P52" s="202"/>
      <c r="Q52" s="132" t="s">
        <v>10</v>
      </c>
      <c r="R52" s="132" t="s">
        <v>10</v>
      </c>
    </row>
    <row r="53" spans="1:18" ht="15" customHeight="1" x14ac:dyDescent="0.25">
      <c r="A53" s="129"/>
      <c r="B53" s="131"/>
      <c r="C53" s="131"/>
      <c r="D53" s="143"/>
      <c r="E53" s="129"/>
      <c r="F53" s="202"/>
      <c r="G53" s="202"/>
      <c r="H53" s="202"/>
      <c r="I53" s="202"/>
      <c r="J53" s="202"/>
      <c r="K53" s="203"/>
      <c r="L53" s="203"/>
      <c r="M53" s="202"/>
      <c r="N53" s="202"/>
      <c r="O53" s="202"/>
      <c r="P53" s="202"/>
      <c r="Q53" s="132" t="s">
        <v>10</v>
      </c>
      <c r="R53" s="132" t="s">
        <v>10</v>
      </c>
    </row>
    <row r="54" spans="1:18" ht="15" customHeight="1" x14ac:dyDescent="0.25">
      <c r="A54" s="129"/>
      <c r="B54" s="131"/>
      <c r="C54" s="131"/>
      <c r="D54" s="143"/>
      <c r="E54" s="129"/>
      <c r="F54" s="202"/>
      <c r="G54" s="202"/>
      <c r="H54" s="202"/>
      <c r="I54" s="202"/>
      <c r="J54" s="202"/>
      <c r="K54" s="203"/>
      <c r="L54" s="203"/>
      <c r="M54" s="202"/>
      <c r="N54" s="202"/>
      <c r="O54" s="202"/>
      <c r="P54" s="202"/>
      <c r="Q54" s="132" t="s">
        <v>10</v>
      </c>
      <c r="R54" s="132" t="s">
        <v>10</v>
      </c>
    </row>
    <row r="55" spans="1:18" ht="15" customHeight="1" x14ac:dyDescent="0.25">
      <c r="A55" s="129"/>
      <c r="B55" s="131"/>
      <c r="C55" s="131"/>
      <c r="D55" s="143"/>
      <c r="E55" s="129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132" t="s">
        <v>10</v>
      </c>
      <c r="R55" s="132" t="s">
        <v>10</v>
      </c>
    </row>
    <row r="56" spans="1:18" ht="15" customHeight="1" thickBot="1" x14ac:dyDescent="0.3">
      <c r="A56" s="157"/>
      <c r="B56" s="158"/>
      <c r="C56" s="158"/>
      <c r="D56" s="159"/>
      <c r="E56" s="157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162" t="s">
        <v>10</v>
      </c>
      <c r="R56" s="162" t="s">
        <v>10</v>
      </c>
    </row>
    <row r="57" spans="1:18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18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 t="shared" ref="F58:N58" si="4">IF(SUM(F6:F56)&gt;0,SUM(F6:F56)," ")</f>
        <v xml:space="preserve"> </v>
      </c>
      <c r="G58" s="244">
        <f>IF(SUM(G6:G56)&gt;0,SUM(G6:G56)," ")</f>
        <v>352.57000000000005</v>
      </c>
      <c r="H58" s="116">
        <f t="shared" si="4"/>
        <v>15.72</v>
      </c>
      <c r="I58" s="116">
        <f t="shared" si="4"/>
        <v>16.440000000000001</v>
      </c>
      <c r="J58" s="116">
        <f t="shared" si="4"/>
        <v>169.07</v>
      </c>
      <c r="K58" s="116">
        <f t="shared" si="4"/>
        <v>2430</v>
      </c>
      <c r="L58" s="116" t="str">
        <f t="shared" si="4"/>
        <v xml:space="preserve"> </v>
      </c>
      <c r="M58" s="116" t="str">
        <f t="shared" si="4"/>
        <v xml:space="preserve"> </v>
      </c>
      <c r="N58" s="116" t="str">
        <f t="shared" si="4"/>
        <v xml:space="preserve"> </v>
      </c>
      <c r="O58" s="116"/>
      <c r="P58" s="116" t="str">
        <f>IF(SUM(P6:P56)&gt;0,SUM(P6:P56)," ")</f>
        <v xml:space="preserve"> </v>
      </c>
      <c r="Q58" s="245"/>
      <c r="R58" s="245"/>
    </row>
    <row r="59" spans="1:18" ht="15" customHeight="1" x14ac:dyDescent="0.25"/>
    <row r="71" spans="5:12" x14ac:dyDescent="0.25">
      <c r="E71" s="308"/>
      <c r="F71" s="308"/>
    </row>
    <row r="72" spans="5:12" x14ac:dyDescent="0.25">
      <c r="G72" s="138"/>
      <c r="H72" s="138"/>
      <c r="I72" s="138"/>
      <c r="J72" s="138"/>
      <c r="K72" s="140"/>
      <c r="L72" s="140"/>
    </row>
  </sheetData>
  <mergeCells count="15">
    <mergeCell ref="E71:F71"/>
    <mergeCell ref="A57:R57"/>
    <mergeCell ref="Q1:R4"/>
    <mergeCell ref="A1:A5"/>
    <mergeCell ref="B1:C4"/>
    <mergeCell ref="D1:D5"/>
    <mergeCell ref="E1:E5"/>
    <mergeCell ref="F1:P1"/>
    <mergeCell ref="A58:E58"/>
    <mergeCell ref="F8:P8"/>
    <mergeCell ref="F10:P10"/>
    <mergeCell ref="F12:P12"/>
    <mergeCell ref="F14:P14"/>
    <mergeCell ref="F16:P16"/>
    <mergeCell ref="F20:P20"/>
  </mergeCells>
  <phoneticPr fontId="13" type="noConversion"/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BFF2BA8C-5744-46F6-B3AF-BCCCAC7CAA3E}">
          <x14:formula1>
            <xm:f>'I:\ProjectData\098315_D06-PMF-FY19\Design\Roadway\EngData\[D06-PMF-FY19-098315.xlsm]LOOKUP'!#REF!</xm:f>
          </x14:formula1>
          <xm:sqref>F3:F4 M3:P4</xm:sqref>
        </x14:dataValidation>
        <x14:dataValidation type="list" allowBlank="1" showInputMessage="1" showErrorMessage="1" xr:uid="{D7B607E5-0549-4E26-9A29-B958DE83FD52}">
          <x14:formula1>
            <xm:f>'I:\ProjectData\098316_D06-PMF-FY20\Design\Roadway\EngData\DATA\[D06-PMF-FY20-098316.xlsm]LOOKUP'!#REF!</xm:f>
          </x14:formula1>
          <xm:sqref>G3:L3</xm:sqref>
        </x14:dataValidation>
        <x14:dataValidation type="list" allowBlank="1" showInputMessage="1" showErrorMessage="1" xr:uid="{07A922AD-5AAC-4B79-BDAE-8EB52F9B3F4C}">
          <x14:formula1>
            <xm:f>'I:\ProjectData\098315_D06-PMF-FY19\Design\Roadway\EngData\[D06-PMF-FY19-098315.xlsm]LOOKUP'!#REF!</xm:f>
          </x14:formula1>
          <xm:sqref>G4:L4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AD02-673A-4D3F-BD2F-0EBC36F7CE24}">
  <sheetPr>
    <tabColor rgb="FF00B050"/>
  </sheetPr>
  <dimension ref="A1:U72"/>
  <sheetViews>
    <sheetView topLeftCell="A13" workbookViewId="0">
      <selection activeCell="G58" sqref="G58"/>
    </sheetView>
  </sheetViews>
  <sheetFormatPr defaultColWidth="9.28515625" defaultRowHeight="15" x14ac:dyDescent="0.25"/>
  <cols>
    <col min="1" max="1" width="13" customWidth="1"/>
    <col min="2" max="4" width="8.7109375" customWidth="1"/>
    <col min="5" max="5" width="5.7109375" customWidth="1"/>
    <col min="6" max="16" width="10.7109375" customWidth="1"/>
    <col min="17" max="18" width="50.7109375" customWidth="1"/>
  </cols>
  <sheetData>
    <row r="1" spans="1:21" ht="15.75" thickBot="1" x14ac:dyDescent="0.3">
      <c r="A1" s="312" t="s">
        <v>0</v>
      </c>
      <c r="B1" s="309" t="s">
        <v>1</v>
      </c>
      <c r="C1" s="294"/>
      <c r="D1" s="312" t="s">
        <v>2</v>
      </c>
      <c r="E1" s="312" t="s">
        <v>3</v>
      </c>
      <c r="F1" s="305">
        <v>642</v>
      </c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9" t="s">
        <v>4</v>
      </c>
      <c r="R1" s="294"/>
    </row>
    <row r="2" spans="1:21" ht="15.75" thickBot="1" x14ac:dyDescent="0.3">
      <c r="A2" s="313"/>
      <c r="B2" s="310"/>
      <c r="C2" s="295"/>
      <c r="D2" s="313"/>
      <c r="E2" s="313"/>
      <c r="F2" s="110" t="s">
        <v>11</v>
      </c>
      <c r="G2" s="110" t="str">
        <f>IF((G3&gt;0), LOOKUP(G3,[7]LOOKUP!$C1:$C163,[7]LOOKUP!$B1:$B163), " ")</f>
        <v>00104</v>
      </c>
      <c r="H2" s="110" t="str">
        <f>IF((H3&gt;0), LOOKUP(H3,[7]LOOKUP!$C1:$C163,[7]LOOKUP!$B1:$B163), " ")</f>
        <v>00104</v>
      </c>
      <c r="I2" s="110" t="str">
        <f>IF((I3&gt;0), LOOKUP(I3,[7]LOOKUP!$C1:$C163,[7]LOOKUP!$B1:$B163), " ")</f>
        <v>00204</v>
      </c>
      <c r="J2" s="110" t="str">
        <f>IF((J3&gt;0), LOOKUP(J3,[7]LOOKUP!$C1:$C163,[7]LOOKUP!$B1:$B163), " ")</f>
        <v>00300</v>
      </c>
      <c r="K2" s="110" t="str">
        <f>IF((K3&gt;0), LOOKUP(K3,[7]LOOKUP!$C1:$C163,[7]LOOKUP!$B1:$B163), " ")</f>
        <v>00404</v>
      </c>
      <c r="L2" s="110" t="str">
        <f>IF((L3&gt;0), LOOKUP(L3,[7]LOOKUP!$C1:$C163,[7]LOOKUP!$B1:$B163), " ")</f>
        <v>01510</v>
      </c>
      <c r="M2" s="110" t="s">
        <v>11</v>
      </c>
      <c r="N2" s="110" t="s">
        <v>11</v>
      </c>
      <c r="O2" s="110"/>
      <c r="P2" s="110" t="s">
        <v>11</v>
      </c>
      <c r="Q2" s="310"/>
      <c r="R2" s="295"/>
    </row>
    <row r="3" spans="1:21" ht="95.1" customHeight="1" thickBot="1" x14ac:dyDescent="0.3">
      <c r="A3" s="314"/>
      <c r="B3" s="310"/>
      <c r="C3" s="295"/>
      <c r="D3" s="314"/>
      <c r="E3" s="314"/>
      <c r="F3" s="112"/>
      <c r="G3" s="112" t="s">
        <v>41</v>
      </c>
      <c r="H3" s="112" t="s">
        <v>41</v>
      </c>
      <c r="I3" s="112" t="s">
        <v>42</v>
      </c>
      <c r="J3" s="112" t="s">
        <v>43</v>
      </c>
      <c r="K3" s="112" t="s">
        <v>44</v>
      </c>
      <c r="L3" s="112" t="s">
        <v>45</v>
      </c>
      <c r="M3" s="112"/>
      <c r="N3" s="112"/>
      <c r="O3" s="112"/>
      <c r="P3" s="112"/>
      <c r="Q3" s="310"/>
      <c r="R3" s="295"/>
    </row>
    <row r="4" spans="1:21" ht="15" customHeight="1" thickBot="1" x14ac:dyDescent="0.3">
      <c r="A4" s="315"/>
      <c r="B4" s="311"/>
      <c r="C4" s="296"/>
      <c r="D4" s="315"/>
      <c r="E4" s="315"/>
      <c r="F4" s="113"/>
      <c r="G4" s="113" t="s">
        <v>6</v>
      </c>
      <c r="H4" s="113" t="s">
        <v>7</v>
      </c>
      <c r="I4" s="113"/>
      <c r="J4" s="113"/>
      <c r="K4" s="113"/>
      <c r="L4" s="113"/>
      <c r="M4" s="113"/>
      <c r="N4" s="113"/>
      <c r="O4" s="113"/>
      <c r="P4" s="113"/>
      <c r="Q4" s="311"/>
      <c r="R4" s="296"/>
    </row>
    <row r="5" spans="1:21" ht="15" customHeight="1" thickBot="1" x14ac:dyDescent="0.3">
      <c r="A5" s="316"/>
      <c r="B5" s="116" t="s">
        <v>8</v>
      </c>
      <c r="C5" s="116" t="s">
        <v>9</v>
      </c>
      <c r="D5" s="316"/>
      <c r="E5" s="316"/>
      <c r="F5" s="115"/>
      <c r="G5" s="115" t="s">
        <v>27</v>
      </c>
      <c r="H5" s="115" t="s">
        <v>27</v>
      </c>
      <c r="I5" s="115" t="s">
        <v>27</v>
      </c>
      <c r="J5" s="115" t="s">
        <v>27</v>
      </c>
      <c r="K5" s="115" t="s">
        <v>69</v>
      </c>
      <c r="L5" s="115" t="s">
        <v>69</v>
      </c>
      <c r="M5" s="115"/>
      <c r="N5" s="115" t="s">
        <v>11</v>
      </c>
      <c r="O5" s="115"/>
      <c r="P5" s="115" t="s">
        <v>11</v>
      </c>
      <c r="Q5" s="116" t="s">
        <v>8</v>
      </c>
      <c r="R5" s="116" t="s">
        <v>9</v>
      </c>
    </row>
    <row r="6" spans="1:21" s="22" customFormat="1" ht="15" customHeight="1" x14ac:dyDescent="0.25">
      <c r="A6" s="240" t="s">
        <v>187</v>
      </c>
      <c r="B6" s="218">
        <v>0</v>
      </c>
      <c r="C6" s="218">
        <v>2.57</v>
      </c>
      <c r="D6" s="187">
        <f t="shared" ref="D6:D16" si="0">ABS(C6-B6)</f>
        <v>2.57</v>
      </c>
      <c r="E6" s="185">
        <v>1</v>
      </c>
      <c r="F6" s="219"/>
      <c r="G6" s="219">
        <v>5.14</v>
      </c>
      <c r="H6" s="219"/>
      <c r="I6" s="219"/>
      <c r="J6" s="219">
        <v>2.57</v>
      </c>
      <c r="K6" s="220"/>
      <c r="L6" s="220"/>
      <c r="M6" s="219"/>
      <c r="N6" s="219"/>
      <c r="O6" s="219"/>
      <c r="P6" s="219"/>
      <c r="Q6" s="221" t="s">
        <v>249</v>
      </c>
      <c r="R6" s="221" t="s">
        <v>250</v>
      </c>
      <c r="T6" s="22" t="str">
        <f t="shared" ref="T6:U6" si="1">UPPER(Q6)</f>
        <v>CHAMPAIGN CO. LINE</v>
      </c>
      <c r="U6" s="22" t="str">
        <f t="shared" si="1"/>
        <v>BEGIN OVERLAP W/ US36</v>
      </c>
    </row>
    <row r="7" spans="1:21" s="22" customFormat="1" ht="15" customHeight="1" x14ac:dyDescent="0.25">
      <c r="A7" s="155" t="s">
        <v>187</v>
      </c>
      <c r="B7" s="124">
        <v>14.06</v>
      </c>
      <c r="C7" s="124">
        <v>26.25</v>
      </c>
      <c r="D7" s="145">
        <f t="shared" si="0"/>
        <v>12.19</v>
      </c>
      <c r="E7" s="122">
        <v>1</v>
      </c>
      <c r="F7" s="126"/>
      <c r="G7" s="126"/>
      <c r="H7" s="126"/>
      <c r="I7" s="126"/>
      <c r="J7" s="126">
        <v>12.32</v>
      </c>
      <c r="K7" s="127"/>
      <c r="L7" s="127"/>
      <c r="M7" s="126"/>
      <c r="N7" s="126"/>
      <c r="O7" s="126"/>
      <c r="P7" s="126"/>
      <c r="Q7" s="125" t="s">
        <v>251</v>
      </c>
      <c r="R7" s="125" t="s">
        <v>198</v>
      </c>
      <c r="T7" s="22" t="str">
        <f t="shared" ref="T7:U52" si="2">UPPER(Q7)</f>
        <v>LEAVE MARYSVILLE</v>
      </c>
      <c r="U7" s="22" t="str">
        <f t="shared" si="2"/>
        <v>DELAWARE CO. LINE</v>
      </c>
    </row>
    <row r="8" spans="1:21" s="22" customFormat="1" ht="15" customHeight="1" x14ac:dyDescent="0.25">
      <c r="A8" s="122" t="s">
        <v>252</v>
      </c>
      <c r="B8" s="124">
        <v>2.09</v>
      </c>
      <c r="C8" s="124">
        <v>20.38</v>
      </c>
      <c r="D8" s="145">
        <f t="shared" si="0"/>
        <v>18.29</v>
      </c>
      <c r="E8" s="122">
        <v>1</v>
      </c>
      <c r="F8" s="126"/>
      <c r="G8" s="126">
        <v>36.54</v>
      </c>
      <c r="H8" s="126"/>
      <c r="I8" s="126"/>
      <c r="J8" s="126">
        <v>18.48</v>
      </c>
      <c r="K8" s="127"/>
      <c r="L8" s="127"/>
      <c r="M8" s="126"/>
      <c r="N8" s="126"/>
      <c r="O8" s="126"/>
      <c r="P8" s="126"/>
      <c r="Q8" s="125" t="s">
        <v>251</v>
      </c>
      <c r="R8" s="125" t="s">
        <v>407</v>
      </c>
      <c r="T8" s="22" t="str">
        <f t="shared" si="2"/>
        <v>LEAVE MARYSVILLE</v>
      </c>
      <c r="U8" s="22" t="str">
        <f t="shared" si="2"/>
        <v>HARDIN CO. LINE</v>
      </c>
    </row>
    <row r="9" spans="1:21" s="22" customFormat="1" ht="15" customHeight="1" x14ac:dyDescent="0.25">
      <c r="A9" s="122" t="s">
        <v>254</v>
      </c>
      <c r="B9" s="124">
        <v>0</v>
      </c>
      <c r="C9" s="124">
        <v>8.33</v>
      </c>
      <c r="D9" s="145">
        <f>ABS(C9-B9)</f>
        <v>8.33</v>
      </c>
      <c r="E9" s="122">
        <v>1</v>
      </c>
      <c r="F9" s="126"/>
      <c r="G9" s="126">
        <v>8.33</v>
      </c>
      <c r="H9" s="126">
        <v>8.33</v>
      </c>
      <c r="I9" s="126">
        <v>8.33</v>
      </c>
      <c r="J9" s="126"/>
      <c r="K9" s="127"/>
      <c r="L9" s="127"/>
      <c r="M9" s="126"/>
      <c r="N9" s="126"/>
      <c r="O9" s="126"/>
      <c r="P9" s="126"/>
      <c r="Q9" s="125" t="s">
        <v>265</v>
      </c>
      <c r="R9" s="247" t="s">
        <v>260</v>
      </c>
    </row>
    <row r="10" spans="1:21" s="22" customFormat="1" ht="15" customHeight="1" x14ac:dyDescent="0.25">
      <c r="A10" s="122" t="s">
        <v>254</v>
      </c>
      <c r="B10" s="124">
        <v>15.19</v>
      </c>
      <c r="C10" s="124">
        <v>24.55</v>
      </c>
      <c r="D10" s="145">
        <f>ABS(C10-B10)</f>
        <v>9.3600000000000012</v>
      </c>
      <c r="E10" s="122">
        <v>0</v>
      </c>
      <c r="F10" s="344" t="s">
        <v>500</v>
      </c>
      <c r="G10" s="342"/>
      <c r="H10" s="342"/>
      <c r="I10" s="342"/>
      <c r="J10" s="342"/>
      <c r="K10" s="342"/>
      <c r="L10" s="342"/>
      <c r="M10" s="342"/>
      <c r="N10" s="342"/>
      <c r="O10" s="342"/>
      <c r="P10" s="345"/>
      <c r="Q10" s="125" t="s">
        <v>251</v>
      </c>
      <c r="R10" s="247" t="s">
        <v>99</v>
      </c>
    </row>
    <row r="11" spans="1:21" s="22" customFormat="1" ht="15" customHeight="1" x14ac:dyDescent="0.25">
      <c r="A11" s="122" t="s">
        <v>254</v>
      </c>
      <c r="B11" s="124">
        <v>24.55</v>
      </c>
      <c r="C11" s="124">
        <v>24.87</v>
      </c>
      <c r="D11" s="145">
        <f>ABS(C11-B11)</f>
        <v>0.32000000000000028</v>
      </c>
      <c r="E11" s="122">
        <v>1</v>
      </c>
      <c r="F11" s="126"/>
      <c r="G11" s="126">
        <v>0.32000000000000028</v>
      </c>
      <c r="H11" s="126">
        <v>0.32000000000000028</v>
      </c>
      <c r="I11" s="126">
        <v>0.32000000000000028</v>
      </c>
      <c r="J11" s="126"/>
      <c r="K11" s="127"/>
      <c r="L11" s="127"/>
      <c r="M11" s="126"/>
      <c r="N11" s="126"/>
      <c r="O11" s="126"/>
      <c r="P11" s="126"/>
      <c r="Q11" s="125" t="s">
        <v>99</v>
      </c>
      <c r="R11" s="247" t="s">
        <v>99</v>
      </c>
    </row>
    <row r="12" spans="1:21" s="22" customFormat="1" ht="15" customHeight="1" x14ac:dyDescent="0.25">
      <c r="A12" s="122" t="s">
        <v>254</v>
      </c>
      <c r="B12" s="124">
        <v>24.87</v>
      </c>
      <c r="C12" s="124">
        <v>24.93</v>
      </c>
      <c r="D12" s="145">
        <f>ABS(C12-B12)</f>
        <v>5.9999999999998721E-2</v>
      </c>
      <c r="E12" s="122">
        <v>0</v>
      </c>
      <c r="F12" s="344" t="s">
        <v>501</v>
      </c>
      <c r="G12" s="342"/>
      <c r="H12" s="342"/>
      <c r="I12" s="342"/>
      <c r="J12" s="342"/>
      <c r="K12" s="342"/>
      <c r="L12" s="342"/>
      <c r="M12" s="342"/>
      <c r="N12" s="342"/>
      <c r="O12" s="342"/>
      <c r="P12" s="345"/>
      <c r="Q12" s="125" t="s">
        <v>99</v>
      </c>
      <c r="R12" s="247" t="s">
        <v>502</v>
      </c>
    </row>
    <row r="13" spans="1:21" s="22" customFormat="1" ht="15" customHeight="1" x14ac:dyDescent="0.25">
      <c r="A13" s="122" t="s">
        <v>253</v>
      </c>
      <c r="B13" s="124">
        <v>24.93</v>
      </c>
      <c r="C13" s="124">
        <v>24.87</v>
      </c>
      <c r="D13" s="145">
        <f t="shared" si="0"/>
        <v>5.9999999999998721E-2</v>
      </c>
      <c r="E13" s="122">
        <v>0</v>
      </c>
      <c r="F13" s="344" t="s">
        <v>501</v>
      </c>
      <c r="G13" s="342"/>
      <c r="H13" s="342"/>
      <c r="I13" s="342"/>
      <c r="J13" s="342"/>
      <c r="K13" s="342"/>
      <c r="L13" s="342"/>
      <c r="M13" s="342"/>
      <c r="N13" s="342"/>
      <c r="O13" s="342"/>
      <c r="P13" s="345"/>
      <c r="Q13" s="247" t="s">
        <v>457</v>
      </c>
      <c r="R13" s="125" t="s">
        <v>99</v>
      </c>
    </row>
    <row r="14" spans="1:21" s="22" customFormat="1" ht="15" customHeight="1" x14ac:dyDescent="0.25">
      <c r="A14" s="122" t="s">
        <v>253</v>
      </c>
      <c r="B14" s="124">
        <v>24.87</v>
      </c>
      <c r="C14" s="124">
        <v>24.55</v>
      </c>
      <c r="D14" s="145">
        <f t="shared" si="0"/>
        <v>0.32000000000000028</v>
      </c>
      <c r="E14" s="122">
        <v>1</v>
      </c>
      <c r="F14" s="126"/>
      <c r="G14" s="126">
        <v>0.32000000000000028</v>
      </c>
      <c r="H14" s="126">
        <v>0.32000000000000028</v>
      </c>
      <c r="I14" s="126">
        <v>0.32000000000000028</v>
      </c>
      <c r="J14" s="126"/>
      <c r="K14" s="127"/>
      <c r="L14" s="127"/>
      <c r="M14" s="126"/>
      <c r="N14" s="126"/>
      <c r="O14" s="126"/>
      <c r="P14" s="126"/>
      <c r="Q14" s="247" t="s">
        <v>99</v>
      </c>
      <c r="R14" s="125" t="s">
        <v>99</v>
      </c>
    </row>
    <row r="15" spans="1:21" s="22" customFormat="1" ht="15" customHeight="1" x14ac:dyDescent="0.25">
      <c r="A15" s="122" t="s">
        <v>253</v>
      </c>
      <c r="B15" s="124">
        <v>24.55</v>
      </c>
      <c r="C15" s="124">
        <v>15.19</v>
      </c>
      <c r="D15" s="145">
        <f t="shared" si="0"/>
        <v>9.3600000000000012</v>
      </c>
      <c r="E15" s="122">
        <v>0</v>
      </c>
      <c r="F15" s="344" t="s">
        <v>500</v>
      </c>
      <c r="G15" s="342"/>
      <c r="H15" s="342"/>
      <c r="I15" s="342"/>
      <c r="J15" s="342"/>
      <c r="K15" s="342"/>
      <c r="L15" s="342"/>
      <c r="M15" s="342"/>
      <c r="N15" s="342"/>
      <c r="O15" s="342"/>
      <c r="P15" s="345"/>
      <c r="Q15" s="247" t="s">
        <v>99</v>
      </c>
      <c r="R15" s="125" t="s">
        <v>260</v>
      </c>
    </row>
    <row r="16" spans="1:21" s="22" customFormat="1" ht="15" customHeight="1" x14ac:dyDescent="0.25">
      <c r="A16" s="122" t="s">
        <v>253</v>
      </c>
      <c r="B16" s="124">
        <v>8.33</v>
      </c>
      <c r="C16" s="124">
        <v>0</v>
      </c>
      <c r="D16" s="145">
        <f t="shared" si="0"/>
        <v>8.33</v>
      </c>
      <c r="E16" s="122">
        <v>1</v>
      </c>
      <c r="F16" s="126"/>
      <c r="G16" s="126">
        <v>8.33</v>
      </c>
      <c r="H16" s="126">
        <v>8.33</v>
      </c>
      <c r="I16" s="126">
        <v>8.33</v>
      </c>
      <c r="J16" s="126"/>
      <c r="K16" s="127"/>
      <c r="L16" s="127"/>
      <c r="M16" s="126"/>
      <c r="N16" s="126"/>
      <c r="O16" s="126"/>
      <c r="P16" s="126"/>
      <c r="Q16" s="247" t="s">
        <v>251</v>
      </c>
      <c r="R16" s="125" t="s">
        <v>265</v>
      </c>
    </row>
    <row r="17" spans="1:21" s="22" customFormat="1" ht="15" customHeight="1" x14ac:dyDescent="0.25">
      <c r="A17" s="122" t="s">
        <v>254</v>
      </c>
      <c r="B17" s="124">
        <v>0.64</v>
      </c>
      <c r="C17" s="124"/>
      <c r="D17" s="145">
        <v>0.36</v>
      </c>
      <c r="E17" s="122">
        <v>1</v>
      </c>
      <c r="F17" s="126"/>
      <c r="G17" s="126">
        <v>0.36</v>
      </c>
      <c r="H17" s="192">
        <v>0.36</v>
      </c>
      <c r="I17" s="126"/>
      <c r="J17" s="126"/>
      <c r="K17" s="127">
        <v>580</v>
      </c>
      <c r="L17" s="127"/>
      <c r="M17" s="126"/>
      <c r="N17" s="126"/>
      <c r="O17" s="126"/>
      <c r="P17" s="126"/>
      <c r="Q17" s="125" t="s">
        <v>138</v>
      </c>
      <c r="R17" s="125" t="s">
        <v>257</v>
      </c>
      <c r="U17" s="21" t="str">
        <f t="shared" ref="U17:U24" si="3">UPPER(R17)</f>
        <v>SR-739</v>
      </c>
    </row>
    <row r="18" spans="1:21" s="22" customFormat="1" ht="15" customHeight="1" x14ac:dyDescent="0.25">
      <c r="A18" s="122" t="s">
        <v>254</v>
      </c>
      <c r="B18" s="124">
        <v>1.02</v>
      </c>
      <c r="C18" s="124"/>
      <c r="D18" s="145">
        <v>0.43</v>
      </c>
      <c r="E18" s="122">
        <v>1</v>
      </c>
      <c r="F18" s="126"/>
      <c r="G18" s="126">
        <v>0.43</v>
      </c>
      <c r="H18" s="126">
        <v>0.43</v>
      </c>
      <c r="I18" s="126"/>
      <c r="J18" s="126"/>
      <c r="K18" s="127">
        <v>200</v>
      </c>
      <c r="L18" s="127"/>
      <c r="M18" s="126"/>
      <c r="N18" s="126"/>
      <c r="O18" s="126"/>
      <c r="P18" s="126"/>
      <c r="Q18" s="132" t="s">
        <v>109</v>
      </c>
      <c r="R18" s="125" t="s">
        <v>257</v>
      </c>
      <c r="U18" s="21" t="str">
        <f t="shared" si="3"/>
        <v>SR-739</v>
      </c>
    </row>
    <row r="19" spans="1:21" s="22" customFormat="1" ht="15" customHeight="1" x14ac:dyDescent="0.25">
      <c r="A19" s="122" t="s">
        <v>254</v>
      </c>
      <c r="B19" s="124">
        <v>2.38</v>
      </c>
      <c r="C19" s="124"/>
      <c r="D19" s="145">
        <v>0.3</v>
      </c>
      <c r="E19" s="122">
        <v>1</v>
      </c>
      <c r="F19" s="126"/>
      <c r="G19" s="126">
        <v>0.3</v>
      </c>
      <c r="H19" s="126">
        <v>0.3</v>
      </c>
      <c r="I19" s="126"/>
      <c r="J19" s="126"/>
      <c r="K19" s="127">
        <v>530</v>
      </c>
      <c r="L19" s="127"/>
      <c r="M19" s="126"/>
      <c r="N19" s="126"/>
      <c r="O19" s="126"/>
      <c r="P19" s="126"/>
      <c r="Q19" s="125" t="s">
        <v>138</v>
      </c>
      <c r="R19" s="125" t="s">
        <v>256</v>
      </c>
      <c r="U19" s="21" t="str">
        <f t="shared" si="3"/>
        <v>HONDA PARKWAY</v>
      </c>
    </row>
    <row r="20" spans="1:21" s="22" customFormat="1" ht="15" customHeight="1" x14ac:dyDescent="0.25">
      <c r="A20" s="122" t="s">
        <v>254</v>
      </c>
      <c r="B20" s="124">
        <v>2.73</v>
      </c>
      <c r="C20" s="124"/>
      <c r="D20" s="145">
        <v>0.38</v>
      </c>
      <c r="E20" s="122">
        <v>1</v>
      </c>
      <c r="F20" s="126"/>
      <c r="G20" s="126">
        <v>0.38</v>
      </c>
      <c r="H20" s="126">
        <v>0.38</v>
      </c>
      <c r="I20" s="126"/>
      <c r="J20" s="126"/>
      <c r="K20" s="127">
        <v>180</v>
      </c>
      <c r="L20" s="127"/>
      <c r="M20" s="126"/>
      <c r="N20" s="126"/>
      <c r="O20" s="126"/>
      <c r="P20" s="126"/>
      <c r="Q20" s="132" t="s">
        <v>109</v>
      </c>
      <c r="R20" s="125" t="s">
        <v>256</v>
      </c>
      <c r="U20" s="21" t="str">
        <f t="shared" si="3"/>
        <v>HONDA PARKWAY</v>
      </c>
    </row>
    <row r="21" spans="1:21" s="22" customFormat="1" ht="15" customHeight="1" x14ac:dyDescent="0.25">
      <c r="A21" s="122" t="s">
        <v>254</v>
      </c>
      <c r="B21" s="124">
        <v>7.62</v>
      </c>
      <c r="C21" s="124"/>
      <c r="D21" s="145">
        <v>0.23</v>
      </c>
      <c r="E21" s="122">
        <v>1</v>
      </c>
      <c r="F21" s="126"/>
      <c r="G21" s="126">
        <v>0.23</v>
      </c>
      <c r="H21" s="126">
        <v>0.23</v>
      </c>
      <c r="I21" s="126"/>
      <c r="J21" s="126"/>
      <c r="K21" s="127">
        <v>510</v>
      </c>
      <c r="L21" s="127"/>
      <c r="M21" s="126"/>
      <c r="N21" s="126"/>
      <c r="O21" s="126"/>
      <c r="P21" s="126"/>
      <c r="Q21" s="125" t="s">
        <v>138</v>
      </c>
      <c r="R21" s="125" t="s">
        <v>255</v>
      </c>
      <c r="U21" s="21" t="str">
        <f t="shared" si="3"/>
        <v>SR-245</v>
      </c>
    </row>
    <row r="22" spans="1:21" s="22" customFormat="1" ht="15" customHeight="1" x14ac:dyDescent="0.25">
      <c r="A22" s="122" t="s">
        <v>254</v>
      </c>
      <c r="B22" s="124">
        <v>8.17</v>
      </c>
      <c r="C22" s="124"/>
      <c r="D22" s="145">
        <v>0.3</v>
      </c>
      <c r="E22" s="122">
        <v>1</v>
      </c>
      <c r="F22" s="126"/>
      <c r="G22" s="126">
        <v>0.3</v>
      </c>
      <c r="H22" s="126">
        <v>0.3</v>
      </c>
      <c r="I22" s="126"/>
      <c r="J22" s="126"/>
      <c r="K22" s="127">
        <v>640</v>
      </c>
      <c r="L22" s="127"/>
      <c r="M22" s="126"/>
      <c r="N22" s="126"/>
      <c r="O22" s="126"/>
      <c r="P22" s="126"/>
      <c r="Q22" s="125" t="s">
        <v>138</v>
      </c>
      <c r="R22" s="125" t="s">
        <v>258</v>
      </c>
      <c r="U22" s="21" t="str">
        <f t="shared" si="3"/>
        <v>US-36</v>
      </c>
    </row>
    <row r="23" spans="1:21" s="22" customFormat="1" ht="15" customHeight="1" x14ac:dyDescent="0.25">
      <c r="A23" s="122" t="s">
        <v>254</v>
      </c>
      <c r="B23" s="124">
        <v>8.5500000000000007</v>
      </c>
      <c r="C23" s="124"/>
      <c r="D23" s="145">
        <v>0.28000000000000003</v>
      </c>
      <c r="E23" s="122">
        <v>1</v>
      </c>
      <c r="F23" s="126"/>
      <c r="G23" s="126">
        <v>0.28000000000000003</v>
      </c>
      <c r="H23" s="126">
        <v>0.28000000000000003</v>
      </c>
      <c r="I23" s="126"/>
      <c r="J23" s="126"/>
      <c r="K23" s="127">
        <v>160</v>
      </c>
      <c r="L23" s="127"/>
      <c r="M23" s="126"/>
      <c r="N23" s="126"/>
      <c r="O23" s="126"/>
      <c r="P23" s="126"/>
      <c r="Q23" s="132" t="s">
        <v>109</v>
      </c>
      <c r="R23" s="125" t="s">
        <v>259</v>
      </c>
      <c r="U23" s="21" t="str">
        <f t="shared" si="3"/>
        <v>FROM US-36</v>
      </c>
    </row>
    <row r="24" spans="1:21" s="22" customFormat="1" ht="15" customHeight="1" x14ac:dyDescent="0.25">
      <c r="A24" s="122" t="s">
        <v>253</v>
      </c>
      <c r="B24" s="124">
        <v>7.59</v>
      </c>
      <c r="C24" s="124"/>
      <c r="D24" s="145">
        <v>0.31</v>
      </c>
      <c r="E24" s="122">
        <v>1</v>
      </c>
      <c r="F24" s="126"/>
      <c r="G24" s="126">
        <v>0.31</v>
      </c>
      <c r="H24" s="126">
        <v>0.31</v>
      </c>
      <c r="I24" s="126"/>
      <c r="J24" s="126"/>
      <c r="K24" s="127">
        <v>125</v>
      </c>
      <c r="L24" s="127"/>
      <c r="M24" s="126"/>
      <c r="N24" s="126"/>
      <c r="O24" s="126"/>
      <c r="P24" s="126"/>
      <c r="Q24" s="132" t="s">
        <v>138</v>
      </c>
      <c r="R24" s="125" t="s">
        <v>255</v>
      </c>
      <c r="U24" s="21" t="str">
        <f t="shared" si="3"/>
        <v>SR-245</v>
      </c>
    </row>
    <row r="25" spans="1:21" s="22" customFormat="1" ht="15" customHeight="1" x14ac:dyDescent="0.25">
      <c r="A25" s="122" t="s">
        <v>253</v>
      </c>
      <c r="B25" s="124">
        <v>2.98</v>
      </c>
      <c r="C25" s="124"/>
      <c r="D25" s="145">
        <v>0.22</v>
      </c>
      <c r="E25" s="122">
        <v>1</v>
      </c>
      <c r="F25" s="126"/>
      <c r="G25" s="126">
        <v>0.22</v>
      </c>
      <c r="H25" s="126">
        <v>0.22</v>
      </c>
      <c r="I25" s="126"/>
      <c r="J25" s="126"/>
      <c r="K25" s="127">
        <v>600</v>
      </c>
      <c r="L25" s="127"/>
      <c r="M25" s="126"/>
      <c r="N25" s="126"/>
      <c r="O25" s="126"/>
      <c r="P25" s="126"/>
      <c r="Q25" s="125" t="s">
        <v>138</v>
      </c>
      <c r="R25" s="125" t="s">
        <v>256</v>
      </c>
      <c r="U25" s="21" t="str">
        <f t="shared" ref="U25:U28" si="4">UPPER(R25)</f>
        <v>HONDA PARKWAY</v>
      </c>
    </row>
    <row r="26" spans="1:21" s="22" customFormat="1" ht="15" customHeight="1" x14ac:dyDescent="0.25">
      <c r="A26" s="122" t="s">
        <v>253</v>
      </c>
      <c r="B26" s="124">
        <v>2.46</v>
      </c>
      <c r="C26" s="124"/>
      <c r="D26" s="145">
        <v>0.28999999999999998</v>
      </c>
      <c r="E26" s="122">
        <v>1</v>
      </c>
      <c r="F26" s="126"/>
      <c r="G26" s="126">
        <v>0.28999999999999998</v>
      </c>
      <c r="H26" s="126">
        <v>0.28999999999999998</v>
      </c>
      <c r="I26" s="126"/>
      <c r="J26" s="126"/>
      <c r="K26" s="127">
        <v>150</v>
      </c>
      <c r="L26" s="127"/>
      <c r="M26" s="126"/>
      <c r="N26" s="126"/>
      <c r="O26" s="126"/>
      <c r="P26" s="126"/>
      <c r="Q26" s="132" t="s">
        <v>109</v>
      </c>
      <c r="R26" s="125" t="s">
        <v>256</v>
      </c>
      <c r="U26" s="21" t="str">
        <f t="shared" si="4"/>
        <v>HONDA PARKWAY</v>
      </c>
    </row>
    <row r="27" spans="1:21" s="22" customFormat="1" ht="15" customHeight="1" x14ac:dyDescent="0.25">
      <c r="A27" s="122" t="s">
        <v>253</v>
      </c>
      <c r="B27" s="124">
        <v>0.98</v>
      </c>
      <c r="C27" s="124"/>
      <c r="D27" s="145">
        <v>0.27</v>
      </c>
      <c r="E27" s="122">
        <v>1</v>
      </c>
      <c r="F27" s="126"/>
      <c r="G27" s="126">
        <v>0.27</v>
      </c>
      <c r="H27" s="126">
        <v>0.27</v>
      </c>
      <c r="I27" s="126"/>
      <c r="J27" s="126"/>
      <c r="K27" s="127">
        <v>550</v>
      </c>
      <c r="L27" s="127"/>
      <c r="M27" s="126"/>
      <c r="N27" s="126"/>
      <c r="O27" s="126"/>
      <c r="P27" s="126"/>
      <c r="Q27" s="125" t="s">
        <v>138</v>
      </c>
      <c r="R27" s="125" t="s">
        <v>257</v>
      </c>
      <c r="U27" s="21" t="str">
        <f t="shared" si="4"/>
        <v>SR-739</v>
      </c>
    </row>
    <row r="28" spans="1:21" s="21" customFormat="1" ht="15" customHeight="1" x14ac:dyDescent="0.25">
      <c r="A28" s="122" t="s">
        <v>253</v>
      </c>
      <c r="B28" s="131">
        <v>0.34</v>
      </c>
      <c r="C28" s="131"/>
      <c r="D28" s="143">
        <v>0.36</v>
      </c>
      <c r="E28" s="122">
        <v>1</v>
      </c>
      <c r="F28" s="202"/>
      <c r="G28" s="202">
        <v>0.36</v>
      </c>
      <c r="H28" s="202">
        <v>0.36</v>
      </c>
      <c r="I28" s="202"/>
      <c r="J28" s="202"/>
      <c r="K28" s="203">
        <v>165</v>
      </c>
      <c r="L28" s="203"/>
      <c r="M28" s="202"/>
      <c r="N28" s="202"/>
      <c r="O28" s="202"/>
      <c r="P28" s="202"/>
      <c r="Q28" s="132" t="s">
        <v>109</v>
      </c>
      <c r="R28" s="132" t="s">
        <v>257</v>
      </c>
      <c r="T28" s="21" t="str">
        <f>UPPER(Q28)</f>
        <v>RAMP FROM</v>
      </c>
      <c r="U28" s="21" t="str">
        <f t="shared" si="4"/>
        <v>SR-739</v>
      </c>
    </row>
    <row r="29" spans="1:21" s="4" customFormat="1" ht="15" customHeight="1" x14ac:dyDescent="0.25">
      <c r="A29" s="122" t="s">
        <v>96</v>
      </c>
      <c r="B29" s="124">
        <v>0</v>
      </c>
      <c r="C29" s="124">
        <v>6.94</v>
      </c>
      <c r="D29" s="145">
        <v>6.94</v>
      </c>
      <c r="E29" s="122">
        <v>1</v>
      </c>
      <c r="F29" s="126"/>
      <c r="G29" s="126">
        <v>13.88</v>
      </c>
      <c r="H29" s="126"/>
      <c r="I29" s="126"/>
      <c r="J29" s="126">
        <v>6.94</v>
      </c>
      <c r="K29" s="127">
        <v>160</v>
      </c>
      <c r="L29" s="127"/>
      <c r="M29" s="126"/>
      <c r="N29" s="126"/>
      <c r="O29" s="126"/>
      <c r="P29" s="126"/>
      <c r="Q29" s="125" t="s">
        <v>249</v>
      </c>
      <c r="R29" s="125" t="s">
        <v>260</v>
      </c>
      <c r="T29" s="4" t="str">
        <f t="shared" ref="T29:U35" si="5">UPPER(Q29)</f>
        <v>CHAMPAIGN CO. LINE</v>
      </c>
      <c r="U29" s="4" t="str">
        <f t="shared" si="5"/>
        <v>ENTER MARYSVILLE</v>
      </c>
    </row>
    <row r="30" spans="1:21" s="4" customFormat="1" ht="15" customHeight="1" x14ac:dyDescent="0.25">
      <c r="A30" s="122" t="s">
        <v>96</v>
      </c>
      <c r="B30" s="124">
        <v>7.68</v>
      </c>
      <c r="C30" s="124">
        <v>9.14</v>
      </c>
      <c r="D30" s="145">
        <f t="shared" ref="D30:D33" si="6">ABS(C30-B30)</f>
        <v>1.4600000000000009</v>
      </c>
      <c r="E30" s="122">
        <v>1</v>
      </c>
      <c r="F30" s="126"/>
      <c r="G30" s="126">
        <v>2.9200000000000017</v>
      </c>
      <c r="H30" s="126">
        <v>0</v>
      </c>
      <c r="I30" s="126">
        <v>0</v>
      </c>
      <c r="J30" s="126">
        <v>1.7200000000000006</v>
      </c>
      <c r="K30" s="127"/>
      <c r="L30" s="127"/>
      <c r="M30" s="126"/>
      <c r="N30" s="126"/>
      <c r="O30" s="126"/>
      <c r="P30" s="126"/>
      <c r="Q30" s="125" t="s">
        <v>251</v>
      </c>
      <c r="R30" s="125" t="s">
        <v>99</v>
      </c>
      <c r="T30" s="4" t="str">
        <f t="shared" si="5"/>
        <v>LEAVE MARYSVILLE</v>
      </c>
      <c r="U30" s="4" t="str">
        <f t="shared" si="5"/>
        <v>PROJECT LIMITS</v>
      </c>
    </row>
    <row r="31" spans="1:21" s="4" customFormat="1" ht="15" customHeight="1" x14ac:dyDescent="0.25">
      <c r="A31" s="122" t="s">
        <v>96</v>
      </c>
      <c r="B31" s="124">
        <v>9.14</v>
      </c>
      <c r="C31" s="124">
        <v>9.2200000000000006</v>
      </c>
      <c r="D31" s="145">
        <f t="shared" si="6"/>
        <v>8.0000000000000071E-2</v>
      </c>
      <c r="E31" s="122">
        <v>1</v>
      </c>
      <c r="F31" s="344" t="s">
        <v>503</v>
      </c>
      <c r="G31" s="342"/>
      <c r="H31" s="342"/>
      <c r="I31" s="342"/>
      <c r="J31" s="342"/>
      <c r="K31" s="342"/>
      <c r="L31" s="342"/>
      <c r="M31" s="342"/>
      <c r="N31" s="342"/>
      <c r="O31" s="342"/>
      <c r="P31" s="345"/>
      <c r="Q31" s="125" t="s">
        <v>99</v>
      </c>
      <c r="R31" s="125" t="s">
        <v>99</v>
      </c>
      <c r="U31" s="4" t="str">
        <f t="shared" si="5"/>
        <v>PROJECT LIMITS</v>
      </c>
    </row>
    <row r="32" spans="1:21" s="4" customFormat="1" ht="15" customHeight="1" x14ac:dyDescent="0.25">
      <c r="A32" s="122" t="s">
        <v>96</v>
      </c>
      <c r="B32" s="124">
        <v>9.2200000000000006</v>
      </c>
      <c r="C32" s="124">
        <v>18.89</v>
      </c>
      <c r="D32" s="145">
        <f t="shared" si="6"/>
        <v>9.67</v>
      </c>
      <c r="E32" s="122">
        <v>1</v>
      </c>
      <c r="F32" s="126"/>
      <c r="G32" s="126">
        <v>19.34</v>
      </c>
      <c r="H32" s="126"/>
      <c r="I32" s="126"/>
      <c r="J32" s="126">
        <v>9.67</v>
      </c>
      <c r="K32" s="127"/>
      <c r="L32" s="127"/>
      <c r="M32" s="126"/>
      <c r="N32" s="126"/>
      <c r="O32" s="126"/>
      <c r="P32" s="126"/>
      <c r="Q32" s="125" t="s">
        <v>99</v>
      </c>
      <c r="R32" s="125" t="s">
        <v>198</v>
      </c>
      <c r="U32" s="4" t="str">
        <f t="shared" si="5"/>
        <v>DELAWARE CO. LINE</v>
      </c>
    </row>
    <row r="33" spans="1:21" s="4" customFormat="1" ht="15" customHeight="1" x14ac:dyDescent="0.25">
      <c r="A33" s="122" t="s">
        <v>101</v>
      </c>
      <c r="B33" s="124">
        <v>0</v>
      </c>
      <c r="C33" s="124">
        <v>9.1199999999999992</v>
      </c>
      <c r="D33" s="145">
        <f t="shared" si="6"/>
        <v>9.1199999999999992</v>
      </c>
      <c r="E33" s="122">
        <v>1</v>
      </c>
      <c r="F33" s="126"/>
      <c r="G33" s="126">
        <v>18.239999999999998</v>
      </c>
      <c r="H33" s="126"/>
      <c r="I33" s="126"/>
      <c r="J33" s="126">
        <v>9.1199999999999992</v>
      </c>
      <c r="K33" s="127"/>
      <c r="L33" s="127"/>
      <c r="M33" s="126"/>
      <c r="N33" s="126"/>
      <c r="O33" s="126"/>
      <c r="P33" s="126"/>
      <c r="Q33" s="125" t="s">
        <v>87</v>
      </c>
      <c r="R33" s="125" t="s">
        <v>261</v>
      </c>
      <c r="T33" s="4" t="str">
        <f t="shared" si="5"/>
        <v>MARION CO. LINE</v>
      </c>
      <c r="U33" s="4" t="str">
        <f t="shared" si="5"/>
        <v>BEGIN SR-4 OVERLAP</v>
      </c>
    </row>
    <row r="34" spans="1:21" s="22" customFormat="1" ht="15" customHeight="1" x14ac:dyDescent="0.25">
      <c r="A34" s="122" t="s">
        <v>101</v>
      </c>
      <c r="B34" s="124">
        <v>10.1</v>
      </c>
      <c r="C34" s="124">
        <v>13.95</v>
      </c>
      <c r="D34" s="145">
        <f t="shared" ref="D34:D44" si="7">ABS(C34-B34)</f>
        <v>3.8499999999999996</v>
      </c>
      <c r="E34" s="122">
        <v>1</v>
      </c>
      <c r="F34" s="126"/>
      <c r="G34" s="126">
        <v>7.6999999999999993</v>
      </c>
      <c r="H34" s="126"/>
      <c r="I34" s="126"/>
      <c r="J34" s="126">
        <v>3.8499999999999996</v>
      </c>
      <c r="K34" s="127"/>
      <c r="L34" s="127"/>
      <c r="M34" s="126"/>
      <c r="N34" s="126"/>
      <c r="O34" s="126"/>
      <c r="P34" s="126"/>
      <c r="Q34" s="125" t="s">
        <v>262</v>
      </c>
      <c r="R34" s="125" t="s">
        <v>198</v>
      </c>
      <c r="T34" s="22" t="str">
        <f t="shared" si="5"/>
        <v>END SR-4 OVERLAP</v>
      </c>
      <c r="U34" s="22" t="str">
        <f t="shared" si="5"/>
        <v>DELAWARE CO. LINE</v>
      </c>
    </row>
    <row r="35" spans="1:21" s="22" customFormat="1" ht="15" customHeight="1" x14ac:dyDescent="0.25">
      <c r="A35" s="122" t="s">
        <v>140</v>
      </c>
      <c r="B35" s="124">
        <v>0</v>
      </c>
      <c r="C35" s="124">
        <v>7.61</v>
      </c>
      <c r="D35" s="145">
        <f t="shared" si="7"/>
        <v>7.61</v>
      </c>
      <c r="E35" s="122">
        <v>1</v>
      </c>
      <c r="F35" s="126"/>
      <c r="G35" s="126">
        <v>15.22</v>
      </c>
      <c r="H35" s="126"/>
      <c r="I35" s="126"/>
      <c r="J35" s="126">
        <v>7.61</v>
      </c>
      <c r="K35" s="127"/>
      <c r="L35" s="127"/>
      <c r="M35" s="126"/>
      <c r="N35" s="126"/>
      <c r="O35" s="126"/>
      <c r="P35" s="126"/>
      <c r="Q35" s="125" t="s">
        <v>142</v>
      </c>
      <c r="R35" s="125" t="s">
        <v>260</v>
      </c>
      <c r="T35" s="22" t="str">
        <f t="shared" si="5"/>
        <v>MADISON CO. LINE</v>
      </c>
      <c r="U35" s="22" t="str">
        <f t="shared" si="5"/>
        <v>ENTER MARYSVILLE</v>
      </c>
    </row>
    <row r="36" spans="1:21" s="22" customFormat="1" ht="15" customHeight="1" x14ac:dyDescent="0.25">
      <c r="A36" s="122" t="s">
        <v>102</v>
      </c>
      <c r="B36" s="124">
        <v>0</v>
      </c>
      <c r="C36" s="124">
        <v>9.89</v>
      </c>
      <c r="D36" s="145">
        <f t="shared" si="7"/>
        <v>9.89</v>
      </c>
      <c r="E36" s="122">
        <v>1</v>
      </c>
      <c r="F36" s="126"/>
      <c r="G36" s="126">
        <v>19.78</v>
      </c>
      <c r="H36" s="126">
        <v>0</v>
      </c>
      <c r="I36" s="126">
        <v>0.5</v>
      </c>
      <c r="J36" s="126">
        <v>10.370000000000001</v>
      </c>
      <c r="K36" s="127"/>
      <c r="L36" s="127"/>
      <c r="M36" s="126"/>
      <c r="N36" s="126"/>
      <c r="O36" s="126"/>
      <c r="P36" s="126"/>
      <c r="Q36" s="125" t="s">
        <v>263</v>
      </c>
      <c r="R36" s="125" t="s">
        <v>198</v>
      </c>
      <c r="T36" s="22" t="str">
        <f t="shared" si="2"/>
        <v xml:space="preserve">LEAVE MADISON COUNTY </v>
      </c>
      <c r="U36" s="22" t="str">
        <f t="shared" si="2"/>
        <v>DELAWARE CO. LINE</v>
      </c>
    </row>
    <row r="37" spans="1:21" s="22" customFormat="1" ht="15" customHeight="1" x14ac:dyDescent="0.25">
      <c r="A37" s="122" t="s">
        <v>197</v>
      </c>
      <c r="B37" s="124">
        <v>0</v>
      </c>
      <c r="C37" s="124">
        <v>13.55</v>
      </c>
      <c r="D37" s="145">
        <f t="shared" si="7"/>
        <v>13.55</v>
      </c>
      <c r="E37" s="122">
        <v>1</v>
      </c>
      <c r="F37" s="126"/>
      <c r="G37" s="126">
        <v>27.1</v>
      </c>
      <c r="H37" s="126"/>
      <c r="I37" s="126"/>
      <c r="J37" s="126">
        <v>13.55</v>
      </c>
      <c r="K37" s="127"/>
      <c r="L37" s="127"/>
      <c r="M37" s="126"/>
      <c r="N37" s="126"/>
      <c r="O37" s="126"/>
      <c r="P37" s="126"/>
      <c r="Q37" s="125" t="s">
        <v>265</v>
      </c>
      <c r="R37" s="125" t="s">
        <v>266</v>
      </c>
      <c r="T37" s="22" t="str">
        <f t="shared" si="2"/>
        <v>LOGAN CO. LINE</v>
      </c>
      <c r="U37" s="22" t="str">
        <f t="shared" si="2"/>
        <v>ENTER RICHWOOD</v>
      </c>
    </row>
    <row r="38" spans="1:21" s="21" customFormat="1" ht="15" customHeight="1" x14ac:dyDescent="0.25">
      <c r="A38" s="122" t="s">
        <v>197</v>
      </c>
      <c r="B38" s="124">
        <v>13.55</v>
      </c>
      <c r="C38" s="124">
        <v>14.95</v>
      </c>
      <c r="D38" s="145">
        <f t="shared" si="7"/>
        <v>1.3999999999999986</v>
      </c>
      <c r="E38" s="122">
        <v>1</v>
      </c>
      <c r="F38" s="126"/>
      <c r="G38" s="126"/>
      <c r="H38" s="126"/>
      <c r="I38" s="126"/>
      <c r="J38" s="126">
        <v>1.4</v>
      </c>
      <c r="K38" s="127"/>
      <c r="L38" s="127"/>
      <c r="M38" s="126"/>
      <c r="N38" s="126"/>
      <c r="O38" s="126"/>
      <c r="P38" s="126"/>
      <c r="Q38" s="125" t="s">
        <v>267</v>
      </c>
      <c r="R38" s="125" t="s">
        <v>267</v>
      </c>
      <c r="T38" s="21" t="str">
        <f>UPPER(Q38)</f>
        <v>RICHWOOD CORP LIMIT</v>
      </c>
      <c r="U38" s="21" t="str">
        <f>UPPER(R38)</f>
        <v>RICHWOOD CORP LIMIT</v>
      </c>
    </row>
    <row r="39" spans="1:21" s="22" customFormat="1" ht="15" customHeight="1" x14ac:dyDescent="0.25">
      <c r="A39" s="122" t="s">
        <v>197</v>
      </c>
      <c r="B39" s="131">
        <v>14.95</v>
      </c>
      <c r="C39" s="131">
        <v>16.88</v>
      </c>
      <c r="D39" s="143">
        <f t="shared" si="7"/>
        <v>1.9299999999999997</v>
      </c>
      <c r="E39" s="129">
        <v>1</v>
      </c>
      <c r="F39" s="202"/>
      <c r="G39" s="202">
        <v>3.86</v>
      </c>
      <c r="H39" s="202"/>
      <c r="I39" s="202"/>
      <c r="J39" s="202">
        <v>1.93</v>
      </c>
      <c r="K39" s="203"/>
      <c r="L39" s="203"/>
      <c r="M39" s="202"/>
      <c r="N39" s="202"/>
      <c r="O39" s="202"/>
      <c r="P39" s="202"/>
      <c r="Q39" s="125" t="s">
        <v>268</v>
      </c>
      <c r="R39" s="125" t="s">
        <v>198</v>
      </c>
      <c r="T39" s="22" t="str">
        <f t="shared" ref="T39:U46" si="8">UPPER(Q39)</f>
        <v>LEAVE RICHWOOD</v>
      </c>
      <c r="U39" s="22" t="str">
        <f t="shared" si="8"/>
        <v>DELAWARE CO. LINE</v>
      </c>
    </row>
    <row r="40" spans="1:21" s="22" customFormat="1" ht="15" customHeight="1" x14ac:dyDescent="0.25">
      <c r="A40" s="122" t="s">
        <v>178</v>
      </c>
      <c r="B40" s="124">
        <v>0.63</v>
      </c>
      <c r="C40" s="124">
        <v>13.08</v>
      </c>
      <c r="D40" s="145">
        <f t="shared" si="7"/>
        <v>12.45</v>
      </c>
      <c r="E40" s="122">
        <v>1</v>
      </c>
      <c r="F40" s="126"/>
      <c r="G40" s="126">
        <v>24.32</v>
      </c>
      <c r="H40" s="126"/>
      <c r="I40" s="126"/>
      <c r="J40" s="126">
        <v>12.16</v>
      </c>
      <c r="K40" s="127"/>
      <c r="L40" s="127"/>
      <c r="M40" s="126"/>
      <c r="N40" s="126"/>
      <c r="O40" s="126"/>
      <c r="P40" s="126"/>
      <c r="Q40" s="125" t="s">
        <v>262</v>
      </c>
      <c r="R40" s="125" t="s">
        <v>269</v>
      </c>
      <c r="T40" s="22" t="str">
        <f t="shared" si="8"/>
        <v>END SR-4 OVERLAP</v>
      </c>
      <c r="U40" s="22" t="str">
        <f t="shared" si="8"/>
        <v>ENTER DUBLIN</v>
      </c>
    </row>
    <row r="41" spans="1:21" s="22" customFormat="1" ht="15" customHeight="1" x14ac:dyDescent="0.25">
      <c r="A41" s="122" t="s">
        <v>504</v>
      </c>
      <c r="B41" s="124">
        <v>0</v>
      </c>
      <c r="C41" s="124">
        <v>7.32</v>
      </c>
      <c r="D41" s="145">
        <f t="shared" si="7"/>
        <v>7.32</v>
      </c>
      <c r="E41" s="122">
        <v>1</v>
      </c>
      <c r="F41" s="126"/>
      <c r="G41" s="126">
        <v>14.64</v>
      </c>
      <c r="H41" s="126"/>
      <c r="I41" s="126"/>
      <c r="J41" s="126">
        <v>7.32</v>
      </c>
      <c r="K41" s="127"/>
      <c r="L41" s="127"/>
      <c r="M41" s="126"/>
      <c r="N41" s="126"/>
      <c r="O41" s="126"/>
      <c r="P41" s="126"/>
      <c r="Q41" s="125" t="s">
        <v>249</v>
      </c>
      <c r="R41" s="125" t="s">
        <v>99</v>
      </c>
      <c r="T41" s="22" t="str">
        <f t="shared" si="8"/>
        <v>CHAMPAIGN CO. LINE</v>
      </c>
      <c r="U41" s="22" t="str">
        <f t="shared" si="8"/>
        <v>PROJECT LIMITS</v>
      </c>
    </row>
    <row r="42" spans="1:21" s="22" customFormat="1" ht="15" customHeight="1" x14ac:dyDescent="0.25">
      <c r="A42" s="122" t="s">
        <v>504</v>
      </c>
      <c r="B42" s="124">
        <v>7.32</v>
      </c>
      <c r="C42" s="124">
        <v>7.5</v>
      </c>
      <c r="D42" s="145">
        <f t="shared" si="7"/>
        <v>0.17999999999999972</v>
      </c>
      <c r="E42" s="122">
        <v>0</v>
      </c>
      <c r="F42" s="344" t="s">
        <v>505</v>
      </c>
      <c r="G42" s="342"/>
      <c r="H42" s="342"/>
      <c r="I42" s="342"/>
      <c r="J42" s="342"/>
      <c r="K42" s="342"/>
      <c r="L42" s="342"/>
      <c r="M42" s="342"/>
      <c r="N42" s="342"/>
      <c r="O42" s="342"/>
      <c r="P42" s="345"/>
      <c r="Q42" s="125" t="s">
        <v>99</v>
      </c>
      <c r="R42" s="125" t="s">
        <v>99</v>
      </c>
      <c r="T42" s="22" t="str">
        <f t="shared" si="8"/>
        <v>PROJECT LIMITS</v>
      </c>
      <c r="U42" s="22" t="str">
        <f t="shared" si="8"/>
        <v>PROJECT LIMITS</v>
      </c>
    </row>
    <row r="43" spans="1:21" s="22" customFormat="1" ht="15" customHeight="1" x14ac:dyDescent="0.25">
      <c r="A43" s="122" t="s">
        <v>504</v>
      </c>
      <c r="B43" s="124">
        <v>7.5</v>
      </c>
      <c r="C43" s="124">
        <v>7.65</v>
      </c>
      <c r="D43" s="145">
        <f t="shared" si="7"/>
        <v>0.15000000000000036</v>
      </c>
      <c r="E43" s="122">
        <v>1</v>
      </c>
      <c r="F43" s="126"/>
      <c r="G43" s="126"/>
      <c r="H43" s="126"/>
      <c r="I43" s="126"/>
      <c r="J43" s="126"/>
      <c r="K43" s="127"/>
      <c r="L43" s="127"/>
      <c r="M43" s="126"/>
      <c r="N43" s="126"/>
      <c r="O43" s="126"/>
      <c r="P43" s="126"/>
      <c r="Q43" s="125" t="s">
        <v>99</v>
      </c>
      <c r="R43" s="125" t="s">
        <v>506</v>
      </c>
      <c r="T43" s="22" t="str">
        <f t="shared" si="8"/>
        <v>PROJECT LIMITS</v>
      </c>
      <c r="U43" s="22" t="str">
        <f t="shared" si="8"/>
        <v>END ROUTE AT US-33</v>
      </c>
    </row>
    <row r="44" spans="1:21" s="22" customFormat="1" ht="15" customHeight="1" x14ac:dyDescent="0.25">
      <c r="A44" s="122" t="s">
        <v>270</v>
      </c>
      <c r="B44" s="124">
        <v>0</v>
      </c>
      <c r="C44" s="124">
        <v>1.06</v>
      </c>
      <c r="D44" s="145">
        <f t="shared" si="7"/>
        <v>1.06</v>
      </c>
      <c r="E44" s="122">
        <v>1</v>
      </c>
      <c r="F44" s="126"/>
      <c r="G44" s="126">
        <v>2.23</v>
      </c>
      <c r="H44" s="126">
        <v>0.64600000000000013</v>
      </c>
      <c r="I44" s="126">
        <v>0</v>
      </c>
      <c r="J44" s="126">
        <v>0.74</v>
      </c>
      <c r="K44" s="127"/>
      <c r="L44" s="127"/>
      <c r="M44" s="126"/>
      <c r="N44" s="126"/>
      <c r="O44" s="126"/>
      <c r="P44" s="126"/>
      <c r="Q44" s="125" t="s">
        <v>183</v>
      </c>
      <c r="R44" s="125" t="s">
        <v>199</v>
      </c>
      <c r="T44" s="22" t="str">
        <f t="shared" si="8"/>
        <v>BEGIN ROUTE</v>
      </c>
      <c r="U44" s="22" t="str">
        <f t="shared" si="8"/>
        <v>END ROUTE</v>
      </c>
    </row>
    <row r="45" spans="1:21" s="24" customFormat="1" ht="15" customHeight="1" x14ac:dyDescent="0.25">
      <c r="A45" s="225" t="s">
        <v>271</v>
      </c>
      <c r="B45" s="226">
        <v>0</v>
      </c>
      <c r="C45" s="226">
        <v>15.23</v>
      </c>
      <c r="D45" s="227">
        <v>15.23</v>
      </c>
      <c r="E45" s="225">
        <v>1</v>
      </c>
      <c r="F45" s="230"/>
      <c r="G45" s="230">
        <v>30.46</v>
      </c>
      <c r="H45" s="230">
        <v>0</v>
      </c>
      <c r="I45" s="230">
        <v>0</v>
      </c>
      <c r="J45" s="230">
        <v>15.23</v>
      </c>
      <c r="K45" s="231"/>
      <c r="L45" s="231"/>
      <c r="M45" s="230"/>
      <c r="N45" s="230"/>
      <c r="O45" s="230"/>
      <c r="P45" s="230"/>
      <c r="Q45" s="232" t="s">
        <v>265</v>
      </c>
      <c r="R45" s="232" t="s">
        <v>272</v>
      </c>
      <c r="T45" s="24" t="str">
        <f t="shared" si="8"/>
        <v>LOGAN CO. LINE</v>
      </c>
      <c r="U45" s="24" t="str">
        <f t="shared" si="8"/>
        <v>END ROUTE SR-37</v>
      </c>
    </row>
    <row r="46" spans="1:21" s="22" customFormat="1" ht="15" customHeight="1" x14ac:dyDescent="0.25">
      <c r="A46" s="122" t="s">
        <v>273</v>
      </c>
      <c r="B46" s="124">
        <v>0</v>
      </c>
      <c r="C46" s="124">
        <v>7.95</v>
      </c>
      <c r="D46" s="145">
        <f t="shared" ref="D46:D50" si="9">ABS(C46-B46)</f>
        <v>7.95</v>
      </c>
      <c r="E46" s="122">
        <v>1</v>
      </c>
      <c r="F46" s="126"/>
      <c r="G46" s="126">
        <v>15.9</v>
      </c>
      <c r="H46" s="126"/>
      <c r="I46" s="126"/>
      <c r="J46" s="126">
        <v>7.95</v>
      </c>
      <c r="K46" s="127"/>
      <c r="L46" s="127"/>
      <c r="M46" s="126"/>
      <c r="N46" s="126"/>
      <c r="O46" s="126"/>
      <c r="P46" s="126"/>
      <c r="Q46" s="125" t="s">
        <v>226</v>
      </c>
      <c r="R46" s="125" t="s">
        <v>260</v>
      </c>
      <c r="T46" s="22" t="str">
        <f t="shared" si="8"/>
        <v>BEGIN ROUTE AT US-42</v>
      </c>
      <c r="U46" s="22" t="str">
        <f t="shared" si="8"/>
        <v>ENTER MARYSVILLE</v>
      </c>
    </row>
    <row r="47" spans="1:21" ht="15" customHeight="1" x14ac:dyDescent="0.25">
      <c r="A47" s="233" t="s">
        <v>212</v>
      </c>
      <c r="B47" s="211">
        <v>0</v>
      </c>
      <c r="C47" s="211">
        <v>5.94</v>
      </c>
      <c r="D47" s="145">
        <f t="shared" si="9"/>
        <v>5.94</v>
      </c>
      <c r="E47" s="233">
        <v>1</v>
      </c>
      <c r="F47" s="213"/>
      <c r="G47" s="213">
        <v>11.920000000000002</v>
      </c>
      <c r="H47" s="213">
        <v>0.60000000000000009</v>
      </c>
      <c r="I47" s="213">
        <v>0.45999999999999991</v>
      </c>
      <c r="J47" s="213">
        <v>5.7000000000000011</v>
      </c>
      <c r="K47" s="214"/>
      <c r="L47" s="214"/>
      <c r="M47" s="213"/>
      <c r="N47" s="213"/>
      <c r="O47" s="213"/>
      <c r="P47" s="213"/>
      <c r="Q47" s="190" t="s">
        <v>274</v>
      </c>
      <c r="R47" s="190" t="s">
        <v>507</v>
      </c>
      <c r="T47" t="str">
        <f t="shared" si="2"/>
        <v>BEGIN ROUTE AT US-33</v>
      </c>
      <c r="U47" t="str">
        <f t="shared" si="2"/>
        <v>BEGIN SR-347 OVERLAP</v>
      </c>
    </row>
    <row r="48" spans="1:21" ht="15" customHeight="1" x14ac:dyDescent="0.25">
      <c r="A48" s="233" t="s">
        <v>212</v>
      </c>
      <c r="B48" s="211">
        <v>6.06</v>
      </c>
      <c r="C48" s="211">
        <v>14.13</v>
      </c>
      <c r="D48" s="145">
        <f t="shared" si="9"/>
        <v>8.07</v>
      </c>
      <c r="E48" s="233">
        <v>1</v>
      </c>
      <c r="F48" s="213"/>
      <c r="G48" s="213">
        <v>16.14</v>
      </c>
      <c r="H48" s="213"/>
      <c r="I48" s="213"/>
      <c r="J48" s="213">
        <v>8.07</v>
      </c>
      <c r="K48" s="214"/>
      <c r="L48" s="214"/>
      <c r="M48" s="213"/>
      <c r="N48" s="213"/>
      <c r="O48" s="213"/>
      <c r="P48" s="213"/>
      <c r="Q48" s="190" t="s">
        <v>275</v>
      </c>
      <c r="R48" s="190" t="s">
        <v>276</v>
      </c>
      <c r="T48" s="22" t="str">
        <f t="shared" si="2"/>
        <v>END SR-347 OVERLAP</v>
      </c>
      <c r="U48" s="22" t="str">
        <f t="shared" si="2"/>
        <v>BEGIN SR-39 OVERLAP</v>
      </c>
    </row>
    <row r="49" spans="1:21" ht="15" customHeight="1" x14ac:dyDescent="0.25">
      <c r="A49" s="129" t="s">
        <v>212</v>
      </c>
      <c r="B49" s="131">
        <v>14.74</v>
      </c>
      <c r="C49" s="131">
        <v>22.68</v>
      </c>
      <c r="D49" s="143">
        <f t="shared" si="9"/>
        <v>7.9399999999999995</v>
      </c>
      <c r="E49" s="129">
        <v>1</v>
      </c>
      <c r="F49" s="202"/>
      <c r="G49" s="202">
        <v>15.879999999999999</v>
      </c>
      <c r="H49" s="202"/>
      <c r="I49" s="202"/>
      <c r="J49" s="202">
        <v>7.9399999999999995</v>
      </c>
      <c r="K49" s="203"/>
      <c r="L49" s="203"/>
      <c r="M49" s="202"/>
      <c r="N49" s="202"/>
      <c r="O49" s="202"/>
      <c r="P49" s="202"/>
      <c r="Q49" s="190" t="s">
        <v>508</v>
      </c>
      <c r="R49" s="190" t="s">
        <v>509</v>
      </c>
      <c r="T49" t="str">
        <f t="shared" si="2"/>
        <v>END SR-39 OVERLAP</v>
      </c>
      <c r="U49" t="str">
        <f t="shared" si="2"/>
        <v>BEGIN SR-37 OVERLAP</v>
      </c>
    </row>
    <row r="50" spans="1:21" ht="15" customHeight="1" x14ac:dyDescent="0.25">
      <c r="A50" s="233" t="s">
        <v>212</v>
      </c>
      <c r="B50" s="131">
        <v>22.93</v>
      </c>
      <c r="C50" s="131">
        <v>25.81</v>
      </c>
      <c r="D50" s="143">
        <f t="shared" si="9"/>
        <v>2.879999999999999</v>
      </c>
      <c r="E50" s="129">
        <v>1</v>
      </c>
      <c r="F50" s="202"/>
      <c r="G50" s="202">
        <v>5.759999999999998</v>
      </c>
      <c r="H50" s="202"/>
      <c r="I50" s="202"/>
      <c r="J50" s="202">
        <v>2.879999999999999</v>
      </c>
      <c r="K50" s="203"/>
      <c r="L50" s="203"/>
      <c r="M50" s="202"/>
      <c r="N50" s="202"/>
      <c r="O50" s="202"/>
      <c r="P50" s="202"/>
      <c r="Q50" s="190" t="s">
        <v>510</v>
      </c>
      <c r="R50" s="132" t="s">
        <v>87</v>
      </c>
      <c r="T50" t="str">
        <f t="shared" si="2"/>
        <v>END SR-37 OVERLAP</v>
      </c>
      <c r="U50" t="str">
        <f t="shared" si="2"/>
        <v>MARION CO. LINE</v>
      </c>
    </row>
    <row r="51" spans="1:21" ht="15" customHeight="1" x14ac:dyDescent="0.25">
      <c r="A51" s="129"/>
      <c r="B51" s="131"/>
      <c r="C51" s="131"/>
      <c r="D51" s="143"/>
      <c r="E51" s="129"/>
      <c r="F51" s="202"/>
      <c r="G51" s="202"/>
      <c r="H51" s="202"/>
      <c r="I51" s="202"/>
      <c r="J51" s="202"/>
      <c r="K51" s="203"/>
      <c r="L51" s="203"/>
      <c r="M51" s="202"/>
      <c r="N51" s="202"/>
      <c r="O51" s="202"/>
      <c r="P51" s="202"/>
      <c r="Q51" s="132"/>
      <c r="R51" s="132"/>
      <c r="T51" t="str">
        <f t="shared" si="2"/>
        <v/>
      </c>
      <c r="U51" t="str">
        <f t="shared" si="2"/>
        <v/>
      </c>
    </row>
    <row r="52" spans="1:21" ht="15" customHeight="1" x14ac:dyDescent="0.25">
      <c r="A52" s="129"/>
      <c r="B52" s="131"/>
      <c r="C52" s="131"/>
      <c r="D52" s="143"/>
      <c r="E52" s="129"/>
      <c r="F52" s="202"/>
      <c r="G52" s="202"/>
      <c r="H52" s="202"/>
      <c r="I52" s="202"/>
      <c r="J52" s="202"/>
      <c r="K52" s="203"/>
      <c r="L52" s="203"/>
      <c r="M52" s="202"/>
      <c r="N52" s="202"/>
      <c r="O52" s="202"/>
      <c r="P52" s="202"/>
      <c r="Q52" s="132"/>
      <c r="R52" s="132"/>
      <c r="T52" t="str">
        <f t="shared" si="2"/>
        <v/>
      </c>
      <c r="U52" t="str">
        <f t="shared" si="2"/>
        <v/>
      </c>
    </row>
    <row r="53" spans="1:21" ht="15" customHeight="1" x14ac:dyDescent="0.25">
      <c r="A53" s="129"/>
      <c r="B53" s="131"/>
      <c r="C53" s="131"/>
      <c r="D53" s="143"/>
      <c r="E53" s="129"/>
      <c r="F53" s="202"/>
      <c r="G53" s="202"/>
      <c r="H53" s="202"/>
      <c r="I53" s="202"/>
      <c r="J53" s="202"/>
      <c r="K53" s="203"/>
      <c r="L53" s="203"/>
      <c r="M53" s="202"/>
      <c r="N53" s="202"/>
      <c r="O53" s="202"/>
      <c r="P53" s="202"/>
      <c r="Q53" s="132"/>
      <c r="R53" s="132"/>
      <c r="T53" t="str">
        <f t="shared" ref="T53:U56" si="10">UPPER(Q53)</f>
        <v/>
      </c>
      <c r="U53" t="str">
        <f t="shared" si="10"/>
        <v/>
      </c>
    </row>
    <row r="54" spans="1:21" ht="15" customHeight="1" x14ac:dyDescent="0.25">
      <c r="A54" s="129"/>
      <c r="B54" s="131"/>
      <c r="C54" s="131"/>
      <c r="D54" s="143"/>
      <c r="E54" s="129"/>
      <c r="F54" s="202"/>
      <c r="G54" s="202"/>
      <c r="H54" s="202"/>
      <c r="I54" s="202"/>
      <c r="J54" s="202"/>
      <c r="K54" s="203"/>
      <c r="L54" s="203"/>
      <c r="M54" s="202"/>
      <c r="N54" s="202"/>
      <c r="O54" s="202"/>
      <c r="P54" s="202"/>
      <c r="Q54" s="132" t="s">
        <v>10</v>
      </c>
      <c r="R54" s="132" t="s">
        <v>10</v>
      </c>
      <c r="T54" t="str">
        <f t="shared" si="10"/>
        <v/>
      </c>
      <c r="U54" t="str">
        <f t="shared" si="10"/>
        <v/>
      </c>
    </row>
    <row r="55" spans="1:21" ht="15" customHeight="1" x14ac:dyDescent="0.25">
      <c r="A55" s="129"/>
      <c r="B55" s="131"/>
      <c r="C55" s="131"/>
      <c r="D55" s="143"/>
      <c r="E55" s="129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  <c r="Q55" s="132" t="s">
        <v>10</v>
      </c>
      <c r="R55" s="132" t="s">
        <v>10</v>
      </c>
      <c r="T55" t="str">
        <f t="shared" si="10"/>
        <v/>
      </c>
      <c r="U55" t="str">
        <f t="shared" si="10"/>
        <v/>
      </c>
    </row>
    <row r="56" spans="1:21" ht="15" customHeight="1" thickBot="1" x14ac:dyDescent="0.3">
      <c r="A56" s="133"/>
      <c r="B56" s="135"/>
      <c r="C56" s="135"/>
      <c r="D56" s="224"/>
      <c r="E56" s="133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136" t="s">
        <v>10</v>
      </c>
      <c r="R56" s="136" t="s">
        <v>10</v>
      </c>
      <c r="T56" t="str">
        <f t="shared" si="10"/>
        <v/>
      </c>
      <c r="U56" t="str">
        <f t="shared" si="10"/>
        <v/>
      </c>
    </row>
    <row r="57" spans="1:21" ht="15" customHeight="1" thickBot="1" x14ac:dyDescent="0.3">
      <c r="A57" s="297"/>
      <c r="B57" s="298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9"/>
    </row>
    <row r="58" spans="1:21" ht="15" customHeight="1" thickBot="1" x14ac:dyDescent="0.3">
      <c r="A58" s="317" t="str">
        <f>'DEL1'!A68</f>
        <v>TOTAL CARRIED TO SUBUMMARY, SHEET P.06</v>
      </c>
      <c r="B58" s="318"/>
      <c r="C58" s="318"/>
      <c r="D58" s="318"/>
      <c r="E58" s="319"/>
      <c r="F58" s="116" t="str">
        <f t="shared" ref="F58:N58" si="11">IF(SUM(F6:F56)&gt;0,SUM(F6:F56)," ")</f>
        <v xml:space="preserve"> </v>
      </c>
      <c r="G58" s="116">
        <f>IF(SUM(G6:G56)&gt;0,SUM(G6:G56)," ")</f>
        <v>327.99999999999994</v>
      </c>
      <c r="H58" s="244">
        <f t="shared" si="11"/>
        <v>22.276</v>
      </c>
      <c r="I58" s="116">
        <f t="shared" si="11"/>
        <v>18.260000000000002</v>
      </c>
      <c r="J58" s="244">
        <f t="shared" si="11"/>
        <v>167.51999999999998</v>
      </c>
      <c r="K58" s="116">
        <f t="shared" si="11"/>
        <v>4550</v>
      </c>
      <c r="L58" s="116" t="str">
        <f t="shared" si="11"/>
        <v xml:space="preserve"> </v>
      </c>
      <c r="M58" s="116" t="str">
        <f t="shared" si="11"/>
        <v xml:space="preserve"> </v>
      </c>
      <c r="N58" s="116" t="str">
        <f t="shared" si="11"/>
        <v xml:space="preserve"> </v>
      </c>
      <c r="O58" s="116"/>
      <c r="P58" s="116" t="str">
        <f>IF(SUM(P6:P56)&gt;0,SUM(P6:P56)," ")</f>
        <v xml:space="preserve"> </v>
      </c>
      <c r="Q58" s="245"/>
      <c r="R58" s="245"/>
    </row>
    <row r="59" spans="1:21" ht="15" customHeight="1" x14ac:dyDescent="0.25"/>
    <row r="64" spans="1:21" x14ac:dyDescent="0.25">
      <c r="G64" s="138"/>
      <c r="H64" s="138"/>
      <c r="I64" s="138"/>
      <c r="J64" s="138"/>
    </row>
    <row r="65" spans="5:12" x14ac:dyDescent="0.25">
      <c r="G65" s="138"/>
      <c r="H65" s="138"/>
      <c r="I65" s="138"/>
      <c r="J65" s="138"/>
    </row>
    <row r="66" spans="5:12" x14ac:dyDescent="0.25">
      <c r="G66" s="138"/>
      <c r="H66" s="138"/>
      <c r="I66" s="138"/>
      <c r="J66" s="138"/>
    </row>
    <row r="67" spans="5:12" x14ac:dyDescent="0.25">
      <c r="G67" s="138"/>
      <c r="H67" s="138"/>
      <c r="I67" s="138"/>
      <c r="J67" s="138"/>
    </row>
    <row r="68" spans="5:12" x14ac:dyDescent="0.25">
      <c r="G68" s="138"/>
      <c r="H68" s="138"/>
      <c r="I68" s="138"/>
      <c r="J68" s="138"/>
    </row>
    <row r="69" spans="5:12" x14ac:dyDescent="0.25">
      <c r="G69" s="138"/>
      <c r="H69" s="138"/>
      <c r="I69" s="138"/>
      <c r="J69" s="138"/>
    </row>
    <row r="70" spans="5:12" x14ac:dyDescent="0.25">
      <c r="G70" s="138"/>
      <c r="H70" s="138"/>
      <c r="I70" s="138"/>
      <c r="J70" s="138"/>
    </row>
    <row r="71" spans="5:12" x14ac:dyDescent="0.25">
      <c r="E71" s="308"/>
      <c r="F71" s="308"/>
      <c r="G71" s="138"/>
      <c r="H71" s="138"/>
      <c r="I71" s="138"/>
      <c r="J71" s="138"/>
    </row>
    <row r="72" spans="5:12" x14ac:dyDescent="0.25">
      <c r="G72" s="138"/>
      <c r="H72" s="138"/>
      <c r="I72" s="138"/>
      <c r="J72" s="138"/>
      <c r="K72" s="140"/>
      <c r="L72" s="140"/>
    </row>
  </sheetData>
  <mergeCells count="15">
    <mergeCell ref="E71:F71"/>
    <mergeCell ref="A57:R57"/>
    <mergeCell ref="Q1:R4"/>
    <mergeCell ref="A1:A5"/>
    <mergeCell ref="B1:C4"/>
    <mergeCell ref="D1:D5"/>
    <mergeCell ref="E1:E5"/>
    <mergeCell ref="F1:P1"/>
    <mergeCell ref="A58:E58"/>
    <mergeCell ref="F10:P10"/>
    <mergeCell ref="F12:P12"/>
    <mergeCell ref="F13:P13"/>
    <mergeCell ref="F15:P15"/>
    <mergeCell ref="F31:P31"/>
    <mergeCell ref="F42:P42"/>
  </mergeCells>
  <pageMargins left="0.7" right="0.7" top="0.75" bottom="0.75" header="0.3" footer="0.3"/>
  <pageSetup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12D89C92-2F84-4423-B3C7-A583FFD494FD}">
          <x14:formula1>
            <xm:f>'I:\ProjectData\098315_D06-PMF-FY19\Design\Roadway\EngData\[D06-PMF-FY19-098315.xlsm]LOOKUP'!#REF!</xm:f>
          </x14:formula1>
          <xm:sqref>F3 M3:P3 F4:P4</xm:sqref>
        </x14:dataValidation>
        <x14:dataValidation type="list" allowBlank="1" showInputMessage="1" showErrorMessage="1" xr:uid="{F6B16353-1547-4E14-AECB-1756A4B64FD1}">
          <x14:formula1>
            <xm:f>'I:\ProjectData\098316_D06-PMF-FY20\Design\Roadway\EngData\DATA\[D06-PMF-FY20-098316.xlsm]LOOKUP'!#REF!</xm:f>
          </x14:formula1>
          <xm:sqref>G3:L3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PLAN SPLIT</vt:lpstr>
      <vt:lpstr>GENSUM</vt:lpstr>
      <vt:lpstr>SUBSUM</vt:lpstr>
      <vt:lpstr>DEL1</vt:lpstr>
      <vt:lpstr>FAY1</vt:lpstr>
      <vt:lpstr>FRA1</vt:lpstr>
      <vt:lpstr>FRA2</vt:lpstr>
      <vt:lpstr>FRA3</vt:lpstr>
      <vt:lpstr>FRA3A</vt:lpstr>
      <vt:lpstr>FRA4</vt:lpstr>
      <vt:lpstr>FRA5</vt:lpstr>
      <vt:lpstr>FRA6</vt:lpstr>
      <vt:lpstr>FRA7</vt:lpstr>
      <vt:lpstr>MAD1</vt:lpstr>
      <vt:lpstr>MAR1</vt:lpstr>
      <vt:lpstr>MRW1</vt:lpstr>
      <vt:lpstr>PIC1</vt:lpstr>
      <vt:lpstr>UNI1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Patel</dc:creator>
  <cp:lastModifiedBy>Mcneill, Robert</cp:lastModifiedBy>
  <dcterms:created xsi:type="dcterms:W3CDTF">2019-12-30T15:52:45Z</dcterms:created>
  <dcterms:modified xsi:type="dcterms:W3CDTF">2024-10-24T14:31:45Z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