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178476\"/>
    </mc:Choice>
  </mc:AlternateContent>
  <xr:revisionPtr revIDLastSave="0" documentId="13_ncr:1_{F11BEF19-7F4F-490B-A03C-B2B0EC764E49}" xr6:coauthVersionLast="47" xr6:coauthVersionMax="47" xr10:uidLastSave="{00000000-0000-0000-0000-000000000000}"/>
  <bookViews>
    <workbookView xWindow="48870" yWindow="-16485" windowWidth="29040" windowHeight="15720" xr2:uid="{00000000-000D-0000-FFFF-FFFF00000000}"/>
  </bookViews>
  <sheets>
    <sheet name="Blank" sheetId="1" r:id="rId1"/>
    <sheet name="Sheet1" sheetId="2" r:id="rId2"/>
  </sheets>
  <externalReferences>
    <externalReference r:id="rId3"/>
  </externalReferences>
  <definedNames>
    <definedName name="ITEM">[1]QryItemAddIn2!$A:$A</definedName>
    <definedName name="_xlnm.Print_Area" localSheetId="0">Blank!$D$701:$AK$775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04" i="1" l="1"/>
  <c r="Q107" i="1"/>
  <c r="Q108" i="1"/>
  <c r="Q109" i="1"/>
  <c r="Q110" i="1"/>
  <c r="Q111" i="1"/>
  <c r="R111" i="1" s="1"/>
  <c r="Q112" i="1"/>
  <c r="R112" i="1" s="1"/>
  <c r="Q113" i="1"/>
  <c r="R113" i="1" s="1"/>
  <c r="Q114" i="1"/>
  <c r="R114" i="1" s="1"/>
  <c r="Q115" i="1"/>
  <c r="R115" i="1" s="1"/>
  <c r="Q116" i="1"/>
  <c r="R116" i="1" s="1"/>
  <c r="R104" i="1"/>
  <c r="R107" i="1"/>
  <c r="R108" i="1"/>
  <c r="R109" i="1"/>
  <c r="R110" i="1"/>
  <c r="Q101" i="1"/>
  <c r="R101" i="1" s="1"/>
  <c r="R25" i="1"/>
  <c r="R26" i="1"/>
  <c r="R27" i="1"/>
  <c r="R29" i="1"/>
  <c r="R30" i="1"/>
  <c r="R31" i="1"/>
  <c r="R32" i="1"/>
  <c r="R33" i="1"/>
  <c r="R34" i="1"/>
  <c r="R36" i="1"/>
  <c r="R37" i="1"/>
  <c r="R38" i="1"/>
  <c r="R39" i="1"/>
  <c r="R40" i="1"/>
  <c r="R41" i="1"/>
  <c r="R42" i="1"/>
  <c r="R43" i="1"/>
  <c r="R44" i="1"/>
  <c r="R45" i="1"/>
  <c r="R46" i="1"/>
  <c r="R48" i="1"/>
  <c r="R50" i="1"/>
  <c r="R52" i="1"/>
  <c r="R53" i="1"/>
  <c r="R54" i="1"/>
  <c r="R55" i="1"/>
  <c r="R59" i="1"/>
  <c r="R60" i="1"/>
  <c r="R61" i="1"/>
  <c r="R62" i="1"/>
  <c r="R65" i="1"/>
  <c r="R66" i="1"/>
  <c r="R67" i="1"/>
  <c r="R68" i="1"/>
  <c r="R69" i="1"/>
  <c r="R70" i="1"/>
  <c r="R71" i="1"/>
  <c r="R72" i="1"/>
  <c r="R73" i="1"/>
  <c r="R74" i="1"/>
  <c r="R75" i="1"/>
  <c r="Q25" i="1"/>
  <c r="Q26" i="1"/>
  <c r="Q27" i="1"/>
  <c r="Q29" i="1"/>
  <c r="Q30" i="1"/>
  <c r="Q31" i="1"/>
  <c r="Q32" i="1"/>
  <c r="Q33" i="1"/>
  <c r="Q34" i="1"/>
  <c r="Q36" i="1"/>
  <c r="Q37" i="1"/>
  <c r="Q38" i="1"/>
  <c r="Q39" i="1"/>
  <c r="Q40" i="1"/>
  <c r="Q41" i="1"/>
  <c r="Q42" i="1"/>
  <c r="Q43" i="1"/>
  <c r="Q44" i="1"/>
  <c r="Q45" i="1"/>
  <c r="Q46" i="1"/>
  <c r="Q48" i="1"/>
  <c r="Q50" i="1"/>
  <c r="Q52" i="1"/>
  <c r="Q53" i="1"/>
  <c r="Q54" i="1"/>
  <c r="Q55" i="1"/>
  <c r="Q57" i="1"/>
  <c r="Q59" i="1"/>
  <c r="Q60" i="1"/>
  <c r="Q61" i="1"/>
  <c r="Q62" i="1"/>
  <c r="Q65" i="1"/>
  <c r="Q66" i="1"/>
  <c r="Q67" i="1"/>
  <c r="Q68" i="1"/>
  <c r="Q69" i="1"/>
  <c r="Q70" i="1"/>
  <c r="Q71" i="1"/>
  <c r="Q72" i="1"/>
  <c r="Q73" i="1"/>
  <c r="Q74" i="1"/>
  <c r="Q75" i="1"/>
  <c r="Z162" i="1"/>
  <c r="X162" i="1"/>
  <c r="X161" i="1"/>
  <c r="X81" i="1"/>
  <c r="X80" i="1"/>
  <c r="J162" i="1" l="1"/>
  <c r="J161" i="1"/>
  <c r="T162" i="1"/>
  <c r="S162" i="1"/>
  <c r="O81" i="1" l="1"/>
  <c r="O80" i="1"/>
  <c r="M81" i="1"/>
  <c r="M80" i="1"/>
  <c r="I80" i="1"/>
  <c r="AH162" i="1"/>
  <c r="AG162" i="1"/>
  <c r="AD162" i="1"/>
  <c r="AC162" i="1"/>
  <c r="AB162" i="1"/>
  <c r="AA162" i="1"/>
  <c r="W162" i="1"/>
  <c r="V162" i="1"/>
  <c r="U162" i="1"/>
  <c r="R162" i="1"/>
  <c r="I162" i="1"/>
  <c r="L162" i="1"/>
  <c r="P162" i="1"/>
  <c r="Q162" i="1"/>
  <c r="I161" i="1" l="1"/>
  <c r="AI81" i="1"/>
  <c r="AJ81" i="1"/>
  <c r="AJ80" i="1"/>
  <c r="AI80" i="1"/>
  <c r="AC81" i="1"/>
  <c r="AC80" i="1"/>
  <c r="AJ161" i="1"/>
  <c r="AJ162" i="1" s="1"/>
  <c r="AI161" i="1"/>
  <c r="AI162" i="1" s="1"/>
  <c r="AH161" i="1"/>
  <c r="AG161" i="1"/>
  <c r="AF161" i="1"/>
  <c r="AF162" i="1" s="1"/>
  <c r="AE161" i="1"/>
  <c r="AE162" i="1" s="1"/>
  <c r="AD161" i="1"/>
  <c r="AC161" i="1"/>
  <c r="AB161" i="1"/>
  <c r="AA161" i="1"/>
  <c r="Z161" i="1"/>
  <c r="Y161" i="1"/>
  <c r="Y162" i="1" s="1"/>
  <c r="W161" i="1"/>
  <c r="V161" i="1"/>
  <c r="U161" i="1"/>
  <c r="T161" i="1"/>
  <c r="S161" i="1"/>
  <c r="R161" i="1"/>
  <c r="Q161" i="1"/>
  <c r="P161" i="1"/>
  <c r="N161" i="1"/>
  <c r="N162" i="1" s="1"/>
  <c r="L161" i="1"/>
  <c r="K161" i="1"/>
  <c r="K162" i="1" s="1"/>
  <c r="AD81" i="1"/>
  <c r="AD80" i="1"/>
  <c r="Q81" i="1"/>
  <c r="Q80" i="1"/>
  <c r="K80" i="1"/>
  <c r="L80" i="1"/>
  <c r="N80" i="1"/>
  <c r="P80" i="1"/>
  <c r="S80" i="1"/>
  <c r="T80" i="1"/>
  <c r="U80" i="1"/>
  <c r="V80" i="1"/>
  <c r="W80" i="1"/>
  <c r="Y80" i="1"/>
  <c r="Z80" i="1"/>
  <c r="AA80" i="1"/>
  <c r="AB80" i="1"/>
  <c r="AE80" i="1"/>
  <c r="AF80" i="1"/>
  <c r="I81" i="1"/>
  <c r="K81" i="1"/>
  <c r="L81" i="1"/>
  <c r="N81" i="1"/>
  <c r="P81" i="1"/>
  <c r="S81" i="1"/>
  <c r="T81" i="1"/>
  <c r="U81" i="1"/>
  <c r="V81" i="1"/>
  <c r="W81" i="1"/>
  <c r="Y81" i="1"/>
  <c r="Z81" i="1"/>
  <c r="AA81" i="1"/>
  <c r="AB81" i="1"/>
  <c r="AE81" i="1"/>
  <c r="AF81" i="1"/>
  <c r="R81" i="1" l="1"/>
  <c r="R80" i="1" l="1"/>
  <c r="AQ26" i="1" l="1"/>
  <c r="AQ25" i="1"/>
  <c r="V241" i="1" l="1"/>
  <c r="AE241" i="1"/>
  <c r="AD241" i="1"/>
  <c r="P241" i="1"/>
  <c r="AE617" i="1" l="1"/>
  <c r="AE696" i="1" l="1"/>
  <c r="AE775" i="1"/>
  <c r="U696" i="1" l="1"/>
  <c r="U617" i="1"/>
  <c r="H617" i="1"/>
  <c r="I617" i="1"/>
  <c r="Q617" i="1"/>
  <c r="R617" i="1"/>
  <c r="S617" i="1"/>
  <c r="AD617" i="1"/>
  <c r="AH617" i="1"/>
  <c r="AI617" i="1"/>
  <c r="AJ617" i="1"/>
  <c r="AK617" i="1"/>
  <c r="AA854" i="1" l="1"/>
  <c r="R854" i="1"/>
  <c r="Q854" i="1"/>
  <c r="R775" i="1"/>
  <c r="Q775" i="1"/>
  <c r="I775" i="1"/>
  <c r="R696" i="1"/>
  <c r="Q696" i="1"/>
  <c r="I696" i="1"/>
  <c r="AE538" i="1"/>
  <c r="AA538" i="1"/>
  <c r="U538" i="1"/>
  <c r="R538" i="1"/>
  <c r="Q538" i="1"/>
  <c r="L538" i="1"/>
  <c r="I538" i="1"/>
  <c r="U458" i="1"/>
  <c r="R458" i="1"/>
  <c r="Q458" i="1"/>
  <c r="L458" i="1"/>
  <c r="I458" i="1"/>
  <c r="AA399" i="1"/>
  <c r="U399" i="1"/>
  <c r="R399" i="1"/>
  <c r="Q399" i="1"/>
  <c r="L399" i="1"/>
  <c r="I399" i="1"/>
  <c r="AE320" i="1"/>
  <c r="AA320" i="1"/>
  <c r="U320" i="1"/>
  <c r="R320" i="1"/>
  <c r="Q320" i="1"/>
  <c r="L320" i="1"/>
  <c r="I320" i="1"/>
  <c r="AA241" i="1"/>
  <c r="U241" i="1"/>
  <c r="R241" i="1"/>
  <c r="Q241" i="1"/>
  <c r="I241" i="1"/>
  <c r="AA458" i="1" l="1"/>
  <c r="AK854" i="1" l="1"/>
  <c r="AJ854" i="1"/>
  <c r="AI854" i="1"/>
  <c r="AH854" i="1"/>
  <c r="AG854" i="1"/>
  <c r="AE854" i="1"/>
  <c r="AD854" i="1"/>
  <c r="AB854" i="1"/>
  <c r="Y854" i="1"/>
  <c r="W854" i="1"/>
  <c r="V854" i="1"/>
  <c r="S854" i="1"/>
  <c r="K854" i="1"/>
  <c r="I854" i="1"/>
  <c r="H854" i="1"/>
  <c r="AK793" i="1"/>
  <c r="AJ793" i="1"/>
  <c r="AI793" i="1"/>
  <c r="AH793" i="1"/>
  <c r="U775" i="1" l="1"/>
  <c r="AK775" i="1" l="1"/>
  <c r="AJ775" i="1"/>
  <c r="AI775" i="1"/>
  <c r="AH775" i="1"/>
  <c r="AG775" i="1"/>
  <c r="AD775" i="1"/>
  <c r="AB775" i="1"/>
  <c r="Y775" i="1"/>
  <c r="W775" i="1"/>
  <c r="V775" i="1"/>
  <c r="S775" i="1"/>
  <c r="H775" i="1"/>
  <c r="AK714" i="1"/>
  <c r="AJ714" i="1"/>
  <c r="AI714" i="1"/>
  <c r="AH714" i="1"/>
  <c r="AK696" i="1"/>
  <c r="AJ696" i="1"/>
  <c r="AI696" i="1"/>
  <c r="AH696" i="1"/>
  <c r="W696" i="1"/>
  <c r="S696" i="1"/>
  <c r="H696" i="1"/>
  <c r="AK635" i="1"/>
  <c r="AJ635" i="1"/>
  <c r="AI635" i="1"/>
  <c r="AH635" i="1"/>
  <c r="AK556" i="1"/>
  <c r="AJ556" i="1"/>
  <c r="AI556" i="1"/>
  <c r="AH556" i="1"/>
  <c r="AK538" i="1"/>
  <c r="AJ538" i="1"/>
  <c r="AI538" i="1"/>
  <c r="AH538" i="1"/>
  <c r="AG538" i="1"/>
  <c r="AD538" i="1"/>
  <c r="Y538" i="1"/>
  <c r="W538" i="1"/>
  <c r="V538" i="1"/>
  <c r="S538" i="1"/>
  <c r="H538" i="1"/>
  <c r="AK476" i="1"/>
  <c r="AJ476" i="1"/>
  <c r="AI476" i="1"/>
  <c r="AH476" i="1"/>
  <c r="AK458" i="1"/>
  <c r="AJ458" i="1"/>
  <c r="AI458" i="1"/>
  <c r="AH458" i="1"/>
  <c r="AG458" i="1"/>
  <c r="AD458" i="1"/>
  <c r="AB458" i="1"/>
  <c r="Y458" i="1"/>
  <c r="W458" i="1"/>
  <c r="V458" i="1"/>
  <c r="S458" i="1"/>
  <c r="H458" i="1"/>
  <c r="AK417" i="1"/>
  <c r="AJ417" i="1"/>
  <c r="AI417" i="1"/>
  <c r="AH417" i="1"/>
  <c r="AK399" i="1"/>
  <c r="AJ399" i="1"/>
  <c r="AI399" i="1"/>
  <c r="AH399" i="1"/>
  <c r="AG399" i="1"/>
  <c r="W399" i="1"/>
  <c r="H399" i="1"/>
  <c r="AK338" i="1"/>
  <c r="AJ338" i="1"/>
  <c r="AI338" i="1"/>
  <c r="AH338" i="1"/>
  <c r="AK320" i="1" l="1"/>
  <c r="AJ320" i="1"/>
  <c r="AI320" i="1"/>
  <c r="AH320" i="1"/>
  <c r="AG320" i="1"/>
  <c r="H320" i="1"/>
  <c r="AK259" i="1"/>
  <c r="AJ259" i="1"/>
  <c r="AI259" i="1"/>
  <c r="AH259" i="1"/>
  <c r="AK241" i="1"/>
  <c r="AJ241" i="1"/>
  <c r="AI241" i="1"/>
  <c r="AH241" i="1"/>
  <c r="AG241" i="1"/>
  <c r="H241" i="1"/>
  <c r="AK180" i="1"/>
  <c r="AJ180" i="1"/>
  <c r="AI180" i="1"/>
  <c r="AH180" i="1"/>
  <c r="AK99" i="1"/>
  <c r="D7" i="1" l="1"/>
  <c r="D83" i="1" s="1"/>
  <c r="D164" i="1" s="1"/>
  <c r="D243" i="1" s="1"/>
  <c r="D322" i="1" s="1"/>
  <c r="D401" i="1" s="1"/>
  <c r="D460" i="1" s="1"/>
  <c r="D540" i="1" s="1"/>
  <c r="D619" i="1" l="1"/>
  <c r="D698" i="1" s="1"/>
  <c r="D777" i="1" s="1"/>
</calcChain>
</file>

<file path=xl/sharedStrings.xml><?xml version="1.0" encoding="utf-8"?>
<sst xmlns="http://schemas.openxmlformats.org/spreadsheetml/2006/main" count="912" uniqueCount="127">
  <si>
    <t>STATION TO STATION</t>
  </si>
  <si>
    <t xml:space="preserve">TOTALS CARRIED TO GENERAL SUMMARY  </t>
  </si>
  <si>
    <t>&lt;--- ENTER STARTING SHEET NUMBER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</si>
  <si>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</si>
  <si>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</si>
  <si>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</si>
  <si>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</si>
  <si>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</si>
  <si>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</si>
  <si>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</si>
  <si>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ROUTE</t>
  </si>
  <si>
    <t>COUNTY</t>
  </si>
  <si>
    <t>SIDE</t>
  </si>
  <si>
    <t>GUARDRAIL REMOVED</t>
  </si>
  <si>
    <t>ANCHOR ASSEMBLEY REMOVED, TYPE A</t>
  </si>
  <si>
    <t>ANCHOR ASSEMBLEY REMOVED, TYPE T</t>
  </si>
  <si>
    <t>ANCHOR ASSEMBLEY REMOVED, TYPE B</t>
  </si>
  <si>
    <t>BORROW</t>
  </si>
  <si>
    <t>GUARDRAIL, TYPE 5</t>
  </si>
  <si>
    <t>DETAIL INFORMATION</t>
  </si>
  <si>
    <t>BEGINNING RADIUS</t>
  </si>
  <si>
    <t>ENDING RADIUS</t>
  </si>
  <si>
    <t>BEGINNING  DETAIL</t>
  </si>
  <si>
    <t>ENDING DETAIL</t>
  </si>
  <si>
    <t>DEEP BEAM BRIDGE RETROFIT RAILING</t>
  </si>
  <si>
    <t>BRIDGE TERMINAL  ASSEMBLY REMOVED</t>
  </si>
  <si>
    <t>LINEAR GRADING, AS PER PLAN</t>
  </si>
  <si>
    <t>GUARDRAIL, TYPE 5, USING 9 FOOT POSTS</t>
  </si>
  <si>
    <t>GUARDRAIL, TYPE 5, LONG-SPAN</t>
  </si>
  <si>
    <t>ANCHOR ASSEMBLY TYPE A</t>
  </si>
  <si>
    <t>ANCHOR ASSEMBLY TYPE B</t>
  </si>
  <si>
    <t>ANCHOR ASSEMBLY TYPE T</t>
  </si>
  <si>
    <t>BRIDGE TERMINAL ASSEMBLY, TYPE 4</t>
  </si>
  <si>
    <t>MAILBOX SUPPORT SYSTEM, SINGLE</t>
  </si>
  <si>
    <t>MAILBOX SUPPORT SYSTEM, DOUBLE</t>
  </si>
  <si>
    <t>BRO</t>
  </si>
  <si>
    <t>FT</t>
  </si>
  <si>
    <t>EA</t>
  </si>
  <si>
    <t>STA</t>
  </si>
  <si>
    <t>CY</t>
  </si>
  <si>
    <t>GUARDRAIL REMOVED,  BARRIER DESIGN</t>
  </si>
  <si>
    <t>ANCHOR ASSEMBLEY REMOVED, BARRIER DESIGN</t>
  </si>
  <si>
    <t>GUARDRAIL, TYPE 5, BARRIER DESIGN</t>
  </si>
  <si>
    <t>IMPACT ATTENUATOR, TYPE 1 (BIDIRECTIONAL)</t>
  </si>
  <si>
    <t>BARRIER REFLECTER, TYPE 3 BIDIRECTIONAL</t>
  </si>
  <si>
    <t xml:space="preserve"> </t>
  </si>
  <si>
    <t>GUARDRAIL REMOVED FOR STORAGE,  AS PER PLAN</t>
  </si>
  <si>
    <t>JAC</t>
  </si>
  <si>
    <t>LAW</t>
  </si>
  <si>
    <t>PIK</t>
  </si>
  <si>
    <t>SCI</t>
  </si>
  <si>
    <t>M</t>
  </si>
  <si>
    <t>EXISTING</t>
  </si>
  <si>
    <t>LT.</t>
  </si>
  <si>
    <t>RT.</t>
  </si>
  <si>
    <t>C</t>
  </si>
  <si>
    <t>ANCHOR ASSEMBLY MSG, TYPE E</t>
  </si>
  <si>
    <t>GUARDRAIL, TYPE MGS</t>
  </si>
  <si>
    <t>GUARDRAIL,  TYPE MGS</t>
  </si>
  <si>
    <t>GUARDRAIL</t>
  </si>
  <si>
    <t>GUARDRAIL, TYPE MGS, USING 9 FOOT POSTS</t>
  </si>
  <si>
    <t>HIG</t>
  </si>
  <si>
    <t>ROSS</t>
  </si>
  <si>
    <t>TYPE</t>
  </si>
  <si>
    <t>ANCHOR ASSEMBLY MGS, TYPE T</t>
  </si>
  <si>
    <t>ANCHOR ASSEMBLY, TYPE E</t>
  </si>
  <si>
    <t>COMMENTS</t>
  </si>
  <si>
    <t>1) SAVE THIS FILE TO THE PROPER FOLDER FOR YOUR PROJECT AS THE SAME NAME AS YOUR DGN (I.E. #####GS001.XLSX)</t>
  </si>
  <si>
    <t>2) ENTER ITEM CODE (FOR EXAMPLE: 201E11000) AND ADDITIONAL DESCRIPTION INTO THE BLUE CELLS</t>
  </si>
  <si>
    <t>3) ENTER ALL DATA REQUIRED, PAGE # AND SPLIT # MUST BE FILLED OUT.</t>
  </si>
  <si>
    <t>4) DO NOT REMOVE THE PROTECTION FROM THIS SPREADSHEET, LEAVE THE PROTECTION ON SO THAT YOU DO NOT DELETE NEEDED FORMULAS OR RESIZE SHEET</t>
  </si>
  <si>
    <t>S.L.M. TO S.L.M.</t>
  </si>
  <si>
    <t>SUB-SUMMARY</t>
  </si>
  <si>
    <t>MAILBOX,  REMOVED AND RESET</t>
  </si>
  <si>
    <t>ANCHOR ASSEMBLY MGS, TYPE B</t>
  </si>
  <si>
    <t>GUARDRAIL, TYPE MGS 
WITH LONG POSTS</t>
  </si>
  <si>
    <t>MAILBOX SUPPORT SYSTEM, 
SINGLE</t>
  </si>
  <si>
    <t>GUARDRAIL, TYPE  MGS, 
25' LONG-SPAN</t>
  </si>
  <si>
    <t>ANCHOR ASSEMBLY MSG, TYPE E, MASH 2016</t>
  </si>
  <si>
    <t>BARRIER REFLECTER, TYPE 3 BI-DIRECTIONAL</t>
  </si>
  <si>
    <t>BEGINNING RADIUS 
(RADIUS OF CURVED PANEL, FT)</t>
  </si>
  <si>
    <t>ENDING RADIUS 
(RADIUS OF CURVED PANEL, FT)</t>
  </si>
  <si>
    <t>ADA</t>
  </si>
  <si>
    <t>32 EB</t>
  </si>
  <si>
    <t>32 WB</t>
  </si>
  <si>
    <t>ROS</t>
  </si>
  <si>
    <t>MAILBOX, REMOVED AND RESET</t>
  </si>
  <si>
    <t>GUARDRAIL, TYPE MGS WITH LONG POSTS</t>
  </si>
  <si>
    <t>GUARDRAIL, TYPE MGS, 25' LONG-SPAN</t>
  </si>
  <si>
    <t>BARRIER REFLECTOR, TYPE 3 BI-DIRECTIONAL</t>
  </si>
  <si>
    <t>BEGINNING RADIUS (RADIUS OF CURVED PANEL, FT.)</t>
  </si>
  <si>
    <t>ENDING RADIUS (RADIUS OF CURVED PANEL, FT.)</t>
  </si>
  <si>
    <t>BEGINNING DETAIL</t>
  </si>
  <si>
    <t>D</t>
  </si>
  <si>
    <t>J</t>
  </si>
  <si>
    <t>SHORTEN "J" 25 FT.</t>
  </si>
  <si>
    <t>I</t>
  </si>
  <si>
    <t>ANCHOR ASSEMBLY REMOVED,   TYPE E</t>
  </si>
  <si>
    <t>ANCHOR ASSEMBLY REMOVED,      TYPE E</t>
  </si>
  <si>
    <t>ANCHOR ASSEMBLY REMOVED,          TYPE B</t>
  </si>
  <si>
    <t>RT</t>
  </si>
  <si>
    <t>LT</t>
  </si>
  <si>
    <t>W</t>
  </si>
  <si>
    <t>T</t>
  </si>
  <si>
    <t>U</t>
  </si>
  <si>
    <t>V</t>
  </si>
  <si>
    <t>CONNECTS WITH ADA-32-24.208</t>
  </si>
  <si>
    <t>CONNECTS WITH ADA-32-23.857</t>
  </si>
  <si>
    <t>LENGTHEN "I" 37.5 FT</t>
  </si>
  <si>
    <t>E</t>
  </si>
  <si>
    <t>SKIP; DO NOT DISTURB/REFERENCE PID 120336</t>
  </si>
  <si>
    <t>SKIP; DO NOT DISTURB/REFERENCE PID 123431</t>
  </si>
  <si>
    <t>ANCHOR ASSEMBLY REMOVED,         TYPE B</t>
  </si>
  <si>
    <t>GUARDRAIL REMOVED, AS PER PLAN</t>
  </si>
  <si>
    <t>ANCHOR ASSEMBLY, TYPE B</t>
  </si>
  <si>
    <t>X</t>
  </si>
  <si>
    <t>Y</t>
  </si>
  <si>
    <t>O</t>
  </si>
  <si>
    <t>LENGTHEN "I" 37.5 FT.</t>
  </si>
  <si>
    <t>LENGTHEN "I" 50 FT/"I" 50 FT</t>
  </si>
  <si>
    <t>STRUCTURE SFN:3600254</t>
  </si>
  <si>
    <t>REFER TO PID 87333</t>
  </si>
  <si>
    <t>SKIP: CULVERT SCHEDULED FOR REPLACEMENT</t>
  </si>
  <si>
    <t>OMIT ONE POST OVER CULVERT</t>
  </si>
  <si>
    <t>SHORTEN "J" 12.5 FT; TYPE 5 AT BEGINNING</t>
  </si>
  <si>
    <t>LENGTHEN "E" 12.5 FT; TYPE 5 AT BEGINNING</t>
  </si>
  <si>
    <t>LENGTHEN "E" 12.5 FT/"E" 25.0 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</si>
</sst>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+&quot;00.00"/>
    <numFmt numFmtId="165" formatCode="0\)"/>
    <numFmt numFmtId="166" formatCode="&quot;SUBSUMMARY SHEET &quot;#"/>
    <numFmt numFmtId="167" formatCode="0.000"/>
    <numFmt numFmtId="168" formatCode="0.0"/>
  </numFmts>
  <fonts count="1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color theme="1"/>
      <name val="Arial"/>
      <family val="2"/>
    </font>
    <font>
      <sz val="12"/>
      <name val="Verdana"/>
      <family val="2"/>
    </font>
    <font>
      <sz val="12"/>
      <name val="Arial"/>
      <family val="2"/>
    </font>
    <font>
      <i/>
      <sz val="14"/>
      <name val="Calibri"/>
      <family val="2"/>
    </font>
    <font>
      <i/>
      <sz val="10"/>
      <name val="Calibri"/>
      <family val="2"/>
    </font>
    <font>
      <b/>
      <i/>
      <sz val="11"/>
      <name val="Calibri"/>
      <family val="2"/>
    </font>
    <font>
      <i/>
      <sz val="11"/>
      <name val="Calibri"/>
      <family val="2"/>
    </font>
    <font>
      <sz val="10"/>
      <name val="Calibri"/>
      <family val="2"/>
    </font>
    <font>
      <sz val="14"/>
      <name val="Calibri"/>
      <family val="2"/>
    </font>
    <font>
      <b/>
      <i/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7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  <protection locked="0"/>
    </xf>
    <xf numFmtId="0" fontId="4" fillId="0" borderId="29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6" borderId="1" xfId="0" applyFont="1" applyFill="1" applyBorder="1" applyAlignment="1" applyProtection="1">
      <alignment horizontal="center" vertical="center"/>
      <protection locked="0"/>
    </xf>
    <xf numFmtId="0" fontId="4" fillId="6" borderId="6" xfId="0" applyFont="1" applyFill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6" borderId="7" xfId="0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35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 applyProtection="1">
      <alignment vertical="center"/>
      <protection locked="0"/>
    </xf>
    <xf numFmtId="167" fontId="4" fillId="0" borderId="6" xfId="0" applyNumberFormat="1" applyFont="1" applyBorder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>
      <alignment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167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7" fontId="4" fillId="6" borderId="6" xfId="0" applyNumberFormat="1" applyFont="1" applyFill="1" applyBorder="1" applyAlignment="1" applyProtection="1">
      <alignment horizontal="center" vertical="center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67" fontId="4" fillId="0" borderId="33" xfId="0" applyNumberFormat="1" applyFont="1" applyBorder="1" applyAlignment="1" applyProtection="1">
      <alignment horizontal="center" vertical="center"/>
      <protection locked="0"/>
    </xf>
    <xf numFmtId="2" fontId="4" fillId="0" borderId="33" xfId="0" applyNumberFormat="1" applyFont="1" applyBorder="1" applyAlignment="1" applyProtection="1">
      <alignment horizontal="center" vertical="center"/>
      <protection locked="0"/>
    </xf>
    <xf numFmtId="164" fontId="4" fillId="0" borderId="33" xfId="0" applyNumberFormat="1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1" xfId="0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164" fontId="12" fillId="0" borderId="12" xfId="0" applyNumberFormat="1" applyFont="1" applyBorder="1" applyAlignment="1" applyProtection="1">
      <alignment horizontal="center" vertical="center"/>
      <protection locked="0"/>
    </xf>
    <xf numFmtId="0" fontId="12" fillId="0" borderId="27" xfId="0" applyFont="1" applyBorder="1" applyAlignment="1" applyProtection="1">
      <alignment horizontal="center" vertical="center"/>
      <protection locked="0"/>
    </xf>
    <xf numFmtId="168" fontId="12" fillId="0" borderId="3" xfId="0" applyNumberFormat="1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29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167" fontId="12" fillId="0" borderId="1" xfId="0" applyNumberFormat="1" applyFont="1" applyBorder="1" applyAlignment="1" applyProtection="1">
      <alignment horizontal="center" vertical="center"/>
      <protection locked="0"/>
    </xf>
    <xf numFmtId="168" fontId="12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vertical="center"/>
    </xf>
    <xf numFmtId="168" fontId="12" fillId="0" borderId="1" xfId="0" applyNumberFormat="1" applyFont="1" applyBorder="1" applyAlignment="1">
      <alignment horizontal="center" vertical="center"/>
    </xf>
    <xf numFmtId="0" fontId="12" fillId="0" borderId="32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40" xfId="0" applyFont="1" applyBorder="1" applyAlignment="1">
      <alignment vertical="center"/>
    </xf>
    <xf numFmtId="0" fontId="12" fillId="0" borderId="33" xfId="0" applyFont="1" applyBorder="1" applyAlignment="1">
      <alignment horizontal="center" vertical="center"/>
    </xf>
    <xf numFmtId="0" fontId="12" fillId="0" borderId="4" xfId="0" applyFont="1" applyBorder="1" applyAlignment="1" applyProtection="1">
      <alignment horizontal="center" vertical="center"/>
      <protection locked="0"/>
    </xf>
    <xf numFmtId="0" fontId="12" fillId="0" borderId="50" xfId="0" applyFont="1" applyBorder="1" applyAlignment="1">
      <alignment horizontal="center" vertical="center"/>
    </xf>
    <xf numFmtId="0" fontId="12" fillId="0" borderId="51" xfId="0" applyFont="1" applyBorder="1" applyAlignment="1" applyProtection="1">
      <alignment horizontal="center" vertical="center"/>
      <protection locked="0"/>
    </xf>
    <xf numFmtId="0" fontId="12" fillId="0" borderId="49" xfId="0" applyFont="1" applyBorder="1" applyAlignment="1" applyProtection="1">
      <alignment horizontal="center" vertical="center"/>
      <protection locked="0"/>
    </xf>
    <xf numFmtId="0" fontId="12" fillId="0" borderId="49" xfId="0" applyFont="1" applyBorder="1" applyAlignment="1">
      <alignment vertical="center"/>
    </xf>
    <xf numFmtId="0" fontId="12" fillId="0" borderId="42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 wrapText="1"/>
    </xf>
    <xf numFmtId="0" fontId="12" fillId="0" borderId="54" xfId="0" applyFont="1" applyBorder="1" applyAlignment="1" applyProtection="1">
      <alignment horizontal="center" vertical="center"/>
      <protection locked="0"/>
    </xf>
    <xf numFmtId="0" fontId="12" fillId="0" borderId="54" xfId="0" applyFont="1" applyBorder="1" applyAlignment="1">
      <alignment vertical="center"/>
    </xf>
    <xf numFmtId="168" fontId="12" fillId="0" borderId="1" xfId="0" applyNumberFormat="1" applyFont="1" applyBorder="1" applyAlignment="1">
      <alignment vertical="center"/>
    </xf>
    <xf numFmtId="0" fontId="12" fillId="0" borderId="24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center" vertical="center"/>
      <protection locked="0"/>
    </xf>
    <xf numFmtId="168" fontId="12" fillId="0" borderId="10" xfId="0" applyNumberFormat="1" applyFont="1" applyBorder="1" applyAlignment="1" applyProtection="1">
      <alignment horizontal="center" vertical="center"/>
      <protection locked="0"/>
    </xf>
    <xf numFmtId="0" fontId="12" fillId="0" borderId="56" xfId="0" applyFont="1" applyBorder="1" applyAlignment="1" applyProtection="1">
      <alignment horizontal="center" vertical="center"/>
      <protection locked="0"/>
    </xf>
    <xf numFmtId="0" fontId="12" fillId="0" borderId="57" xfId="0" applyFont="1" applyBorder="1" applyAlignment="1" applyProtection="1">
      <alignment horizontal="center" vertical="center"/>
      <protection locked="0"/>
    </xf>
    <xf numFmtId="0" fontId="12" fillId="0" borderId="43" xfId="0" applyFont="1" applyBorder="1" applyAlignment="1">
      <alignment horizontal="left" vertical="center"/>
    </xf>
    <xf numFmtId="168" fontId="14" fillId="0" borderId="3" xfId="0" applyNumberFormat="1" applyFont="1" applyBorder="1" applyAlignment="1" applyProtection="1">
      <alignment horizontal="center" vertical="center"/>
      <protection locked="0"/>
    </xf>
    <xf numFmtId="168" fontId="13" fillId="0" borderId="2" xfId="0" applyNumberFormat="1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 applyProtection="1">
      <alignment horizontal="center" vertical="center"/>
      <protection locked="0"/>
    </xf>
    <xf numFmtId="1" fontId="14" fillId="0" borderId="58" xfId="0" applyNumberFormat="1" applyFont="1" applyBorder="1" applyAlignment="1" applyProtection="1">
      <alignment horizontal="center" vertical="center"/>
      <protection locked="0"/>
    </xf>
    <xf numFmtId="1" fontId="13" fillId="0" borderId="55" xfId="0" applyNumberFormat="1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1" xfId="0" applyFont="1" applyBorder="1" applyAlignment="1" applyProtection="1">
      <alignment horizontal="center" vertical="center"/>
      <protection locked="0"/>
    </xf>
    <xf numFmtId="0" fontId="4" fillId="0" borderId="49" xfId="0" applyFont="1" applyBorder="1" applyAlignment="1" applyProtection="1">
      <alignment horizontal="center" vertical="center"/>
      <protection locked="0"/>
    </xf>
    <xf numFmtId="0" fontId="4" fillId="0" borderId="49" xfId="0" applyFont="1" applyBorder="1" applyAlignment="1">
      <alignment vertical="center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57" xfId="0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>
      <alignment horizontal="center" vertical="center"/>
    </xf>
    <xf numFmtId="0" fontId="12" fillId="0" borderId="36" xfId="0" applyFont="1" applyBorder="1" applyAlignment="1" applyProtection="1">
      <alignment horizontal="center" vertical="center"/>
      <protection locked="0"/>
    </xf>
    <xf numFmtId="167" fontId="12" fillId="0" borderId="6" xfId="0" applyNumberFormat="1" applyFont="1" applyBorder="1" applyAlignment="1" applyProtection="1">
      <alignment horizontal="center" vertical="center"/>
      <protection locked="0"/>
    </xf>
    <xf numFmtId="0" fontId="12" fillId="0" borderId="36" xfId="0" applyFont="1" applyBorder="1" applyAlignment="1">
      <alignment horizontal="center" vertical="center"/>
    </xf>
    <xf numFmtId="1" fontId="14" fillId="0" borderId="45" xfId="0" applyNumberFormat="1" applyFont="1" applyBorder="1" applyAlignment="1" applyProtection="1">
      <alignment horizontal="center" vertical="center"/>
      <protection locked="0"/>
    </xf>
    <xf numFmtId="168" fontId="12" fillId="0" borderId="49" xfId="0" applyNumberFormat="1" applyFont="1" applyBorder="1" applyAlignment="1" applyProtection="1">
      <alignment horizontal="center" vertical="center"/>
      <protection locked="0"/>
    </xf>
    <xf numFmtId="168" fontId="12" fillId="0" borderId="1" xfId="0" applyNumberFormat="1" applyFont="1" applyBorder="1" applyAlignment="1" applyProtection="1">
      <alignment horizontal="left" vertical="center" indent="1"/>
      <protection locked="0"/>
    </xf>
    <xf numFmtId="168" fontId="12" fillId="0" borderId="1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7" xfId="0" applyFont="1" applyBorder="1" applyAlignment="1" applyProtection="1">
      <alignment horizontal="center" vertical="center"/>
      <protection locked="0"/>
    </xf>
    <xf numFmtId="168" fontId="12" fillId="0" borderId="7" xfId="0" applyNumberFormat="1" applyFont="1" applyBorder="1" applyAlignment="1">
      <alignment horizontal="center" vertical="center"/>
    </xf>
    <xf numFmtId="168" fontId="12" fillId="0" borderId="7" xfId="0" applyNumberFormat="1" applyFont="1" applyBorder="1" applyAlignment="1" applyProtection="1">
      <alignment horizontal="center" vertical="center"/>
      <protection locked="0"/>
    </xf>
    <xf numFmtId="168" fontId="12" fillId="0" borderId="35" xfId="0" applyNumberFormat="1" applyFont="1" applyBorder="1" applyAlignment="1" applyProtection="1">
      <alignment horizontal="center" vertical="center"/>
      <protection locked="0"/>
    </xf>
    <xf numFmtId="168" fontId="12" fillId="0" borderId="30" xfId="0" applyNumberFormat="1" applyFont="1" applyBorder="1" applyAlignment="1" applyProtection="1">
      <alignment horizontal="center" vertical="center"/>
      <protection locked="0"/>
    </xf>
    <xf numFmtId="1" fontId="14" fillId="0" borderId="5" xfId="0" applyNumberFormat="1" applyFont="1" applyBorder="1" applyAlignment="1" applyProtection="1">
      <alignment horizontal="center" vertical="center"/>
      <protection locked="0"/>
    </xf>
    <xf numFmtId="1" fontId="13" fillId="0" borderId="34" xfId="0" applyNumberFormat="1" applyFont="1" applyBorder="1" applyAlignment="1">
      <alignment horizontal="center" vertical="center"/>
    </xf>
    <xf numFmtId="1" fontId="14" fillId="0" borderId="61" xfId="0" applyNumberFormat="1" applyFont="1" applyBorder="1" applyAlignment="1" applyProtection="1">
      <alignment horizontal="center" vertical="center"/>
      <protection locked="0"/>
    </xf>
    <xf numFmtId="0" fontId="14" fillId="0" borderId="62" xfId="0" applyFont="1" applyBorder="1" applyAlignment="1" applyProtection="1">
      <alignment horizontal="center" vertical="center"/>
      <protection locked="0"/>
    </xf>
    <xf numFmtId="0" fontId="14" fillId="0" borderId="61" xfId="0" applyFont="1" applyBorder="1" applyAlignment="1" applyProtection="1">
      <alignment horizontal="center" vertical="center"/>
      <protection locked="0"/>
    </xf>
    <xf numFmtId="0" fontId="14" fillId="0" borderId="63" xfId="0" applyFont="1" applyBorder="1" applyAlignment="1">
      <alignment horizontal="left" vertical="center"/>
    </xf>
    <xf numFmtId="0" fontId="14" fillId="0" borderId="40" xfId="0" applyFont="1" applyBorder="1" applyAlignment="1">
      <alignment vertical="center"/>
    </xf>
    <xf numFmtId="1" fontId="13" fillId="0" borderId="2" xfId="0" applyNumberFormat="1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2" fontId="12" fillId="0" borderId="7" xfId="0" applyNumberFormat="1" applyFont="1" applyBorder="1" applyAlignment="1" applyProtection="1">
      <alignment horizontal="center" vertical="center"/>
      <protection locked="0"/>
    </xf>
    <xf numFmtId="2" fontId="12" fillId="0" borderId="7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 applyProtection="1">
      <alignment horizontal="center" vertical="center"/>
      <protection locked="0"/>
    </xf>
    <xf numFmtId="0" fontId="12" fillId="0" borderId="28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168" fontId="12" fillId="0" borderId="5" xfId="0" applyNumberFormat="1" applyFont="1" applyBorder="1" applyAlignment="1" applyProtection="1">
      <alignment horizontal="center" vertical="center"/>
      <protection locked="0"/>
    </xf>
    <xf numFmtId="0" fontId="8" fillId="6" borderId="7" xfId="0" applyFont="1" applyFill="1" applyBorder="1" applyAlignment="1">
      <alignment horizontal="center" vertical="center"/>
    </xf>
    <xf numFmtId="168" fontId="0" fillId="0" borderId="0" xfId="0" applyNumberFormat="1"/>
    <xf numFmtId="0" fontId="12" fillId="0" borderId="28" xfId="0" applyFont="1" applyBorder="1" applyAlignment="1">
      <alignment horizontal="center" vertical="center"/>
    </xf>
    <xf numFmtId="1" fontId="12" fillId="0" borderId="1" xfId="0" applyNumberFormat="1" applyFont="1" applyBorder="1" applyAlignment="1" applyProtection="1">
      <alignment horizontal="center" vertical="center"/>
      <protection locked="0"/>
    </xf>
    <xf numFmtId="0" fontId="12" fillId="0" borderId="43" xfId="0" applyFont="1" applyBorder="1" applyAlignment="1">
      <alignment horizontal="left" vertical="center" wrapText="1"/>
    </xf>
    <xf numFmtId="168" fontId="17" fillId="0" borderId="35" xfId="0" applyNumberFormat="1" applyFont="1" applyBorder="1" applyAlignment="1" applyProtection="1">
      <alignment horizontal="center" vertical="center"/>
      <protection locked="0"/>
    </xf>
    <xf numFmtId="168" fontId="17" fillId="0" borderId="5" xfId="0" applyNumberFormat="1" applyFont="1" applyBorder="1" applyAlignment="1" applyProtection="1">
      <alignment horizontal="center" vertical="center"/>
      <protection locked="0"/>
    </xf>
    <xf numFmtId="0" fontId="17" fillId="0" borderId="3" xfId="0" applyFont="1" applyBorder="1" applyAlignment="1" applyProtection="1">
      <alignment horizontal="center" vertical="center"/>
      <protection locked="0"/>
    </xf>
    <xf numFmtId="1" fontId="17" fillId="0" borderId="3" xfId="0" applyNumberFormat="1" applyFont="1" applyBorder="1" applyAlignment="1" applyProtection="1">
      <alignment horizontal="center" vertical="center"/>
      <protection locked="0"/>
    </xf>
    <xf numFmtId="1" fontId="17" fillId="0" borderId="3" xfId="0" applyNumberFormat="1" applyFont="1" applyBorder="1" applyAlignment="1">
      <alignment horizontal="center" vertical="center"/>
    </xf>
    <xf numFmtId="0" fontId="17" fillId="0" borderId="4" xfId="0" applyFont="1" applyBorder="1" applyAlignment="1" applyProtection="1">
      <alignment horizontal="center" vertical="center"/>
      <protection locked="0"/>
    </xf>
    <xf numFmtId="0" fontId="17" fillId="0" borderId="51" xfId="0" applyFont="1" applyBorder="1" applyAlignment="1" applyProtection="1">
      <alignment horizontal="center" vertical="center"/>
      <protection locked="0"/>
    </xf>
    <xf numFmtId="168" fontId="12" fillId="0" borderId="2" xfId="0" applyNumberFormat="1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 vertical="center" textRotation="90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2" xfId="0" applyFont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17" fillId="0" borderId="6" xfId="0" applyFont="1" applyBorder="1" applyAlignment="1">
      <alignment horizontal="right" vertical="center"/>
    </xf>
    <xf numFmtId="0" fontId="17" fillId="0" borderId="28" xfId="0" applyFont="1" applyBorder="1" applyAlignment="1">
      <alignment horizontal="right" vertical="center"/>
    </xf>
    <xf numFmtId="0" fontId="17" fillId="0" borderId="60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2" fillId="0" borderId="48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6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8" xfId="0" applyFont="1" applyFill="1" applyBorder="1" applyAlignment="1">
      <alignment vertical="center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1" fontId="3" fillId="0" borderId="9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28" xfId="0" applyFont="1" applyBorder="1" applyAlignment="1" applyProtection="1">
      <alignment horizontal="center"/>
      <protection locked="0"/>
    </xf>
    <xf numFmtId="0" fontId="12" fillId="0" borderId="49" xfId="0" applyFont="1" applyBorder="1" applyAlignment="1">
      <alignment horizontal="center" vertical="center" textRotation="90" wrapText="1"/>
    </xf>
    <xf numFmtId="0" fontId="12" fillId="0" borderId="30" xfId="0" applyFont="1" applyBorder="1" applyAlignment="1">
      <alignment horizontal="center" vertical="center" textRotation="90" wrapText="1"/>
    </xf>
    <xf numFmtId="0" fontId="12" fillId="0" borderId="31" xfId="0" applyFont="1" applyBorder="1" applyAlignment="1">
      <alignment horizontal="center" vertical="center" textRotation="90" wrapText="1"/>
    </xf>
    <xf numFmtId="0" fontId="12" fillId="0" borderId="27" xfId="0" applyFont="1" applyBorder="1" applyAlignment="1">
      <alignment horizontal="center" vertical="center" textRotation="90" wrapText="1"/>
    </xf>
    <xf numFmtId="0" fontId="12" fillId="0" borderId="3" xfId="0" applyFont="1" applyBorder="1" applyAlignment="1" applyProtection="1">
      <alignment horizontal="right" vertical="center"/>
      <protection locked="0"/>
    </xf>
    <xf numFmtId="0" fontId="15" fillId="0" borderId="3" xfId="0" applyFont="1" applyBorder="1" applyAlignment="1" applyProtection="1">
      <alignment horizontal="right" vertical="center"/>
      <protection locked="0"/>
    </xf>
    <xf numFmtId="0" fontId="15" fillId="0" borderId="4" xfId="0" applyFont="1" applyBorder="1" applyAlignment="1" applyProtection="1">
      <alignment horizontal="right" vertical="center"/>
      <protection locked="0"/>
    </xf>
    <xf numFmtId="0" fontId="12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center" vertical="center" textRotation="90" wrapText="1"/>
    </xf>
    <xf numFmtId="0" fontId="11" fillId="0" borderId="13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9" xfId="0" applyFont="1" applyBorder="1" applyAlignment="1">
      <alignment horizontal="center" vertical="center" textRotation="90" wrapText="1"/>
    </xf>
    <xf numFmtId="0" fontId="11" fillId="0" borderId="39" xfId="0" applyFont="1" applyBorder="1" applyAlignment="1">
      <alignment horizontal="center" vertical="center" textRotation="90" wrapText="1"/>
    </xf>
    <xf numFmtId="0" fontId="11" fillId="0" borderId="52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5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textRotation="90" wrapText="1"/>
    </xf>
    <xf numFmtId="0" fontId="12" fillId="0" borderId="16" xfId="0" applyFont="1" applyBorder="1" applyAlignment="1">
      <alignment horizontal="center" vertical="center" textRotation="90" wrapText="1"/>
    </xf>
    <xf numFmtId="0" fontId="12" fillId="0" borderId="32" xfId="0" applyFont="1" applyBorder="1" applyAlignment="1">
      <alignment horizontal="center" vertical="center" textRotation="90" wrapText="1"/>
    </xf>
    <xf numFmtId="0" fontId="14" fillId="0" borderId="46" xfId="0" applyFont="1" applyBorder="1" applyAlignment="1" applyProtection="1">
      <alignment horizontal="right" vertical="center"/>
      <protection locked="0"/>
    </xf>
    <xf numFmtId="0" fontId="14" fillId="0" borderId="47" xfId="0" applyFont="1" applyBorder="1" applyAlignment="1" applyProtection="1">
      <alignment horizontal="right" vertical="center"/>
      <protection locked="0"/>
    </xf>
    <xf numFmtId="0" fontId="13" fillId="0" borderId="46" xfId="0" applyFont="1" applyBorder="1" applyAlignment="1">
      <alignment horizontal="right" vertical="center"/>
    </xf>
    <xf numFmtId="0" fontId="13" fillId="0" borderId="47" xfId="0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1">
    <dxf>
      <fill>
        <patternFill>
          <bgColor rgb="FFC0C0C0"/>
        </patternFill>
      </fill>
    </dxf>
  </dxfs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80</xdr:row>
      <xdr:rowOff>0</xdr:rowOff>
    </xdr:from>
    <xdr:to>
      <xdr:col>36</xdr:col>
      <xdr:colOff>0</xdr:colOff>
      <xdr:row>80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81</xdr:row>
      <xdr:rowOff>0</xdr:rowOff>
    </xdr:from>
    <xdr:to>
      <xdr:col>37</xdr:col>
      <xdr:colOff>0</xdr:colOff>
      <xdr:row>81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81</xdr:row>
      <xdr:rowOff>0</xdr:rowOff>
    </xdr:from>
    <xdr:to>
      <xdr:col>50</xdr:col>
      <xdr:colOff>161925</xdr:colOff>
      <xdr:row>81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81</xdr:row>
      <xdr:rowOff>0</xdr:rowOff>
    </xdr:from>
    <xdr:to>
      <xdr:col>49</xdr:col>
      <xdr:colOff>66675</xdr:colOff>
      <xdr:row>81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 t="str">
            <v>DO NOT USE - OBSOLETE 11/20/20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 t="str">
            <v>Y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 t="str">
            <v>Y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 t="str">
            <v>Y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 t="str">
            <v>Y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 t="str">
            <v>ADD SUPPLEMENTAL OR PARCEL NO.</v>
          </cell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 t="str">
            <v>ADD SUPPLEMENTAL OR PARCEL NO.</v>
          </cell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 t="str">
            <v>ADD SUPPLEMENTAL OR PARCEL NO.</v>
          </cell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 t="str">
            <v>ADD SUPPLEMENTAL OR PARCEL NO.</v>
          </cell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 t="str">
            <v>Y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 t="str">
            <v>SPECIFY DIAMETER</v>
          </cell>
        </row>
        <row r="210">
          <cell r="A210" t="str">
            <v>202E75101</v>
          </cell>
          <cell r="B210" t="str">
            <v>Y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 t="str">
            <v>Y</v>
          </cell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 t="str">
            <v>Y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 t="str">
            <v>Y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>
            <v>1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>
            <v>1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 t="str">
            <v>DESIGN BUILD PROJECTS ONLY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 t="str">
            <v>DESIGN BUILD PROJECTS ONLY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 t="str">
            <v>DESIGN BUILD PROJECTS ONLY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 t="str">
            <v>DESIGN BUILD PROJECTS ONLY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 t="str">
            <v>Y</v>
          </cell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 t="str">
            <v>Y</v>
          </cell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 t="str">
            <v>Y</v>
          </cell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 t="str">
            <v>Y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 t="str">
            <v>Y</v>
          </cell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 t="str">
            <v>Y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 t="str">
            <v>Y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 t="str">
            <v>Y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 t="str">
            <v>Y</v>
          </cell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 t="str">
            <v>Y</v>
          </cell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 t="str">
            <v>Y</v>
          </cell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 t="str">
            <v>Y</v>
          </cell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 t="str">
            <v>Y</v>
          </cell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 t="str">
            <v>Y</v>
          </cell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 t="str">
            <v>Y</v>
          </cell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 t="str">
            <v>Y</v>
          </cell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 t="str">
            <v>Y</v>
          </cell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 t="str">
            <v>Y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 t="str">
            <v>Y</v>
          </cell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 t="str">
            <v>Y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 t="str">
            <v>Y</v>
          </cell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>
            <v>1</v>
          </cell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>
            <v>1</v>
          </cell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>
            <v>1</v>
          </cell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>
            <v>1</v>
          </cell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>
            <v>1</v>
          </cell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>
            <v>1</v>
          </cell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F320">
            <v>0</v>
          </cell>
          <cell r="G320">
            <v>1</v>
          </cell>
        </row>
        <row r="321">
          <cell r="A321" t="str">
            <v>204E50000</v>
          </cell>
          <cell r="B321" t="str">
            <v>Y</v>
          </cell>
          <cell r="C321" t="str">
            <v>SY</v>
          </cell>
          <cell r="D321" t="str">
            <v>GEOTEXTILE FABRIC</v>
          </cell>
          <cell r="F321">
            <v>0</v>
          </cell>
          <cell r="G321" t="str">
            <v>DESIGN BUILD PROJECTS ONLY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 t="str">
            <v>Y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 t="str">
            <v>SPECIFY THICKNESS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 t="str">
            <v>Y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 t="str">
            <v>Y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 t="str">
            <v>CHECK UNIT OF MEASURE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 t="str">
            <v>CHECK UNIT OF MEASURE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 t="str">
            <v>CHECK UNIT OF MEASURE</v>
          </cell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251E98000</v>
          </cell>
          <cell r="B387" t="str">
            <v>Y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 t="str">
            <v>CHECK UNIT OF MEASURE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 t="str">
            <v>CHECK UNIT OF MEASURE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 t="str">
            <v>CHECK UNIT OF MEASURE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 t="str">
            <v>CHECK UNIT OF MEASURE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 t="str">
            <v>CHECK UNIT OF MEASURE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 t="str">
            <v>CHECK UNIT OF MEASURE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 t="str">
            <v>CHECK UNIT OF MEASURE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 t="str">
            <v>CHECK UNIT OF MEASURE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 t="str">
            <v>CHECK UNIT OF MEASURE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>
            <v>1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>
            <v>1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 t="str">
            <v>SPECIFY DEPTH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 t="str">
            <v>SPECIFY DEPTH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 t="str">
            <v>SPECIFY DEPTH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 t="str">
            <v>SPECIFY DEPTH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  <cell r="G432"/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  <cell r="G434"/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  <cell r="G435"/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 t="str">
            <v>OBSOLETE 5/9/2022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 t="str">
            <v>SPECIFY BINDER TYPE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B441"/>
          <cell r="C441" t="str">
            <v>CY</v>
          </cell>
          <cell r="D441" t="str">
            <v>AGGREGATE BASE</v>
          </cell>
          <cell r="F441">
            <v>0</v>
          </cell>
          <cell r="G441"/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  <cell r="G442"/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  <cell r="G443"/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  <cell r="G444"/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  <cell r="G445"/>
        </row>
        <row r="446">
          <cell r="A446" t="str">
            <v>305E10021</v>
          </cell>
          <cell r="B446" t="str">
            <v>Y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  <cell r="G446" t="str">
            <v>DESIGN BUILD PROJECTS ONLY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  <cell r="G447"/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  <cell r="G448"/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  <cell r="G449"/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  <cell r="G450"/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  <cell r="G451"/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  <cell r="G452"/>
        </row>
        <row r="453">
          <cell r="A453" t="str">
            <v>305E12020</v>
          </cell>
          <cell r="B453"/>
          <cell r="C453" t="str">
            <v>SY</v>
          </cell>
          <cell r="D453" t="str">
            <v>8" CONCRETE BASE, CLASS QC 1P WITH QC/QA</v>
          </cell>
          <cell r="F453">
            <v>0</v>
          </cell>
          <cell r="G453"/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  <cell r="G454"/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  <cell r="G455" t="str">
            <v>SPECIFY BINDER TYPE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  <cell r="G456"/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  <cell r="G457"/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  <cell r="G458"/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  <cell r="G459"/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  <cell r="G460"/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  <cell r="G461"/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  <cell r="G462"/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  <cell r="G463"/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  <cell r="G464"/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  <cell r="G465"/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>
            <v>1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  <cell r="G467"/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  <cell r="G468">
            <v>1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  <cell r="G469"/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  <cell r="G470"/>
        </row>
        <row r="471">
          <cell r="A471" t="str">
            <v>305E17010</v>
          </cell>
          <cell r="B471" t="str">
            <v>Y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 t="str">
            <v>DESIGN BUILD PROJECTS ONLY</v>
          </cell>
        </row>
        <row r="472">
          <cell r="A472" t="str">
            <v>305E17011</v>
          </cell>
          <cell r="B472" t="str">
            <v>Y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  <cell r="G472" t="str">
            <v>DESIGN BUILD PROJECTS ONLY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  <cell r="G473"/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>
            <v>1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  <cell r="G476"/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  <cell r="G477"/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>
            <v>1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  <cell r="G480"/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  <cell r="G481"/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  <cell r="G482"/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 t="str">
            <v>ADD SUPPLEMENTAL DESCRIPTION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>
            <v>1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 t="str">
            <v>ADD SUPPLEMENTAL DESCRIPTION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 t="str">
            <v>CHECK UNIT OF MEASURE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409E30000</v>
          </cell>
          <cell r="B489"/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 t="str">
            <v>CHECK UNIT OF MEASURE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B494" t="str">
            <v>Y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B501"/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  <cell r="G508" t="str">
            <v>ADD SUPPLEMENTAL DESCRIPTION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  <cell r="G509" t="str">
            <v>CHECK UNIT OF MEASURE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  <cell r="G510" t="str">
            <v>CHECK UNIT OF MEASURE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  <cell r="G511" t="str">
            <v>CHECK UNIT OF MEASURE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  <cell r="G512" t="str">
            <v>CHECK UNIT OF MEASURE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  <cell r="G513" t="str">
            <v>CHECK UNIT OF MEASURE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  <cell r="G514" t="str">
            <v>CHECK UNIT OF MEASURE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  <cell r="G515" t="str">
            <v>CHECK UNIT OF MEASURE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  <cell r="G516" t="str">
            <v>CHECK UNIT OF MEASURE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  <cell r="G517" t="str">
            <v>CHECK UNIT OF MEASURE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  <cell r="G519" t="str">
            <v>CHECK UNIT OF MEASURE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  <cell r="G521" t="str">
            <v>CHECK UNIT OF MEASURE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  <cell r="G523"/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  <cell r="G524"/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  <cell r="G525"/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  <cell r="G526"/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  <cell r="G527"/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  <cell r="G528"/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  <cell r="G529">
            <v>1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>
            <v>1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>
            <v>1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>
            <v>1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  <cell r="G533"/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  <cell r="G534"/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  <cell r="G535"/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  <cell r="G536"/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  <cell r="G537"/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 t="str">
            <v>SPECIFY BINDER TYPE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  <cell r="G547"/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  <cell r="G548" t="str">
            <v>SPECIFY BINDER TYPE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  <cell r="G549"/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 t="str">
            <v>SPECIFY BINDER TYPE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  <cell r="G551">
            <v>1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 t="str">
            <v>SPECIFY BINDER TYPE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  <cell r="G553">
            <v>1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 t="str">
            <v>SPECIFY BINDER TYPE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  <cell r="G555"/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  <cell r="G556"/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 t="str">
            <v>SPECIFY BINDER TYPE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 t="str">
            <v>SPECIFY BINDER TYPE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  <cell r="G561"/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 t="str">
            <v>SPECIFY BINDER TYPE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  <cell r="G564" t="str">
            <v>SPECIFY BINDER TYPE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  <cell r="G566" t="str">
            <v>SPECIFY BINDER TYPE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  <cell r="G574" t="str">
            <v>SPECIFY BINDER TYPE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 t="str">
            <v>SPECIFY BINDER TYPE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  <cell r="G576" t="str">
            <v>SPECIFY BINDER TYPE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  <cell r="G578"/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  <cell r="G580">
            <v>1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  <cell r="G582">
            <v>1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 t="str">
            <v>SPECIFY BINDER TYPE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  <cell r="G584"/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 t="str">
            <v>SPECIFY BINDER TYPE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  <cell r="G586" t="str">
            <v>SPECIFY BINDER TYPE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  <cell r="G587"/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 t="str">
            <v>SPECIFY BINDER TYPE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  <cell r="G592" t="str">
            <v>SPECIFY BINDER TYPE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 t="str">
            <v>SPECIFY BINDER TYPE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  <cell r="G595" t="str">
            <v>SPECIFY BINDER TYPE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  <cell r="G597"/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  <cell r="G599"/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  <cell r="G601" t="str">
            <v>SPECIFY BINDER TYPE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 t="str">
            <v>SPECIFY BINDER TYPE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 t="str">
            <v>SPECIFY BINDER TYPE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  <cell r="G606"/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 t="str">
            <v>SPECIFY BINDER TYPE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  <cell r="G608"/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 t="str">
            <v>SPECIFY BINDER TYPE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 t="str">
            <v>SPECIFY BINDER TYPE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 t="str">
            <v>SPECIFY BINDER TYPE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  <cell r="G614"/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  <cell r="G615">
            <v>1</v>
          </cell>
        </row>
        <row r="616">
          <cell r="A616" t="str">
            <v>442E10250</v>
          </cell>
          <cell r="B616" t="str">
            <v>Y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  <cell r="G616" t="str">
            <v>DESIGN BUILD PROJECTS ONLY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  <cell r="G617" t="str">
            <v>SPECIFY BINDER TYPE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  <cell r="G618"/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 t="str">
            <v>SPECIFY BINDER TYPE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  <cell r="G620" t="str">
            <v>SPECIFY BINDER TYPE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 t="str">
            <v>SPECIFY BINDER TYPE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 t="str">
            <v>SPECIFY BINDER TYPE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 t="str">
            <v>SPECIFY BINDER TYPE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 t="str">
            <v>SPECIFY BINDER TYPE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B628"/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 t="str">
            <v>SPECIFY BINDER TYPE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 t="str">
            <v>SPECIFY BINDER TYPE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  <cell r="G631" t="str">
            <v>SPECIFY BINDER TYPE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B633"/>
          <cell r="C633" t="str">
            <v>CY</v>
          </cell>
          <cell r="D633" t="str">
            <v>ASPHALT CONCRETE INTERMEDIATE COURSE, 9.5 MM, TYPE A (448)</v>
          </cell>
          <cell r="F633">
            <v>0</v>
          </cell>
          <cell r="G633"/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  <cell r="G635"/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  <cell r="G636"/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B638" t="str">
            <v>Y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 t="str">
            <v>SPECIFY BINDER TYPE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  <cell r="G639"/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 t="str">
            <v>SPECIFY BINDER TYPE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  <cell r="G641"/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  <cell r="G642"/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  <cell r="G644"/>
        </row>
        <row r="645">
          <cell r="A645" t="str">
            <v>442E20215</v>
          </cell>
          <cell r="B645"/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  <cell r="G646"/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>
            <v>1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  <cell r="G649"/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  <cell r="G650"/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  <cell r="G651"/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  <cell r="G652"/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>
            <v>1</v>
          </cell>
        </row>
        <row r="654">
          <cell r="A654" t="str">
            <v>442E22101</v>
          </cell>
          <cell r="B654" t="str">
            <v>Y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 t="str">
            <v>DESIGN BUILD PROJECTS ONLY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  <cell r="G655"/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  <cell r="G656"/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  <cell r="G657"/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  <cell r="G658"/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  <cell r="G659"/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  <cell r="G660"/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  <cell r="G661">
            <v>1</v>
          </cell>
        </row>
        <row r="662">
          <cell r="A662" t="str">
            <v>442E22251</v>
          </cell>
          <cell r="B662" t="str">
            <v>Y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  <cell r="G662"/>
        </row>
        <row r="663">
          <cell r="A663" t="str">
            <v>442E22300</v>
          </cell>
          <cell r="B663" t="str">
            <v>Y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  <cell r="G663"/>
        </row>
        <row r="664">
          <cell r="A664" t="str">
            <v>442E22301</v>
          </cell>
          <cell r="B664" t="str">
            <v>Y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  <cell r="G664"/>
        </row>
        <row r="665">
          <cell r="A665" t="str">
            <v>442E22320</v>
          </cell>
          <cell r="B665" t="str">
            <v>Y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  <cell r="G665"/>
        </row>
        <row r="666">
          <cell r="A666" t="str">
            <v>442E22350</v>
          </cell>
          <cell r="B666" t="str">
            <v>Y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  <cell r="G666"/>
        </row>
        <row r="667">
          <cell r="A667" t="str">
            <v>442E22351</v>
          </cell>
          <cell r="B667" t="str">
            <v>Y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>
            <v>1</v>
          </cell>
        </row>
        <row r="668">
          <cell r="A668" t="str">
            <v>442E22400</v>
          </cell>
          <cell r="B668" t="str">
            <v>Y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  <cell r="G668"/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  <cell r="G669">
            <v>1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  <cell r="G670"/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  <cell r="G671"/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>
            <v>1</v>
          </cell>
        </row>
        <row r="673">
          <cell r="A673" t="str">
            <v>442E90000</v>
          </cell>
          <cell r="B673" t="str">
            <v>Y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B674"/>
          <cell r="C674" t="str">
            <v>CY</v>
          </cell>
          <cell r="D674" t="str">
            <v>STONE MATRIX ASPHALT CONCRETE, 12.5 MM, PG70-22M, (446)</v>
          </cell>
          <cell r="F674">
            <v>0</v>
          </cell>
          <cell r="G674"/>
        </row>
        <row r="675">
          <cell r="A675" t="str">
            <v>443E10001</v>
          </cell>
          <cell r="B675"/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  <cell r="G675"/>
        </row>
        <row r="676">
          <cell r="A676" t="str">
            <v>443E12000</v>
          </cell>
          <cell r="B676"/>
          <cell r="C676" t="str">
            <v>CY</v>
          </cell>
          <cell r="D676" t="str">
            <v>STONE MATRIX ASPHALT CONCRETE, 12.5 MM, PG76-22M, (446)</v>
          </cell>
          <cell r="F676">
            <v>0</v>
          </cell>
          <cell r="G676"/>
        </row>
        <row r="677">
          <cell r="A677" t="str">
            <v>443E12001</v>
          </cell>
          <cell r="B677"/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  <cell r="G677"/>
        </row>
        <row r="678">
          <cell r="A678" t="str">
            <v>443E98000</v>
          </cell>
          <cell r="B678"/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B680"/>
          <cell r="C680" t="str">
            <v>SY</v>
          </cell>
          <cell r="D680" t="str">
            <v>6" REINFORCED CONCRETE PAVEMENT, CLASS QC 1P</v>
          </cell>
          <cell r="F680">
            <v>0</v>
          </cell>
          <cell r="G680"/>
        </row>
        <row r="681">
          <cell r="A681" t="str">
            <v>451E10011</v>
          </cell>
          <cell r="B681"/>
          <cell r="C681" t="str">
            <v>SY</v>
          </cell>
          <cell r="D681" t="str">
            <v>6" REINFORCED CONCRETE PAVEMENT, CLASS QC 1P, AS PER PLAN</v>
          </cell>
          <cell r="F681">
            <v>0</v>
          </cell>
          <cell r="G681"/>
        </row>
        <row r="682">
          <cell r="A682" t="str">
            <v>451E10020</v>
          </cell>
          <cell r="B682"/>
          <cell r="C682" t="str">
            <v>SY</v>
          </cell>
          <cell r="D682" t="str">
            <v>6" REINFORCED CONCRETE PAVEMENT, CLASS QC 1P WITH QC/QA</v>
          </cell>
          <cell r="F682">
            <v>0</v>
          </cell>
          <cell r="G682"/>
        </row>
        <row r="683">
          <cell r="A683" t="str">
            <v>451E10021</v>
          </cell>
          <cell r="B683"/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  <cell r="G683">
            <v>1</v>
          </cell>
        </row>
        <row r="684">
          <cell r="A684" t="str">
            <v>451E11010</v>
          </cell>
          <cell r="B684" t="str">
            <v>Y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  <cell r="G684"/>
        </row>
        <row r="685">
          <cell r="A685" t="str">
            <v>451E11011</v>
          </cell>
          <cell r="B685" t="str">
            <v>Y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  <cell r="G685"/>
        </row>
        <row r="686">
          <cell r="A686" t="str">
            <v>451E11020</v>
          </cell>
          <cell r="B686" t="str">
            <v>Y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  <cell r="G686"/>
        </row>
        <row r="687">
          <cell r="A687" t="str">
            <v>451E11021</v>
          </cell>
          <cell r="B687" t="str">
            <v>Y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  <cell r="G687"/>
        </row>
        <row r="688">
          <cell r="A688" t="str">
            <v>451E13010</v>
          </cell>
          <cell r="B688" t="str">
            <v>Y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  <cell r="G688"/>
        </row>
        <row r="689">
          <cell r="A689" t="str">
            <v>451E13011</v>
          </cell>
          <cell r="B689" t="str">
            <v>Y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  <cell r="G689"/>
        </row>
        <row r="690">
          <cell r="A690" t="str">
            <v>451E13020</v>
          </cell>
          <cell r="B690" t="str">
            <v>Y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  <cell r="G690"/>
        </row>
        <row r="691">
          <cell r="A691" t="str">
            <v>451E13021</v>
          </cell>
          <cell r="B691"/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  <cell r="G691">
            <v>1</v>
          </cell>
        </row>
        <row r="692">
          <cell r="A692" t="str">
            <v>451E14010</v>
          </cell>
          <cell r="B692"/>
          <cell r="C692" t="str">
            <v>SY</v>
          </cell>
          <cell r="D692" t="str">
            <v>9" REINFORCED CONCRETE PAVEMENT, CLASS QC 1P</v>
          </cell>
          <cell r="F692">
            <v>0</v>
          </cell>
          <cell r="G692"/>
        </row>
        <row r="693">
          <cell r="A693" t="str">
            <v>451E14011</v>
          </cell>
          <cell r="B693"/>
          <cell r="C693" t="str">
            <v>SY</v>
          </cell>
          <cell r="D693" t="str">
            <v>9" REINFORCED CONCRETE PAVEMENT, CLASS QC 1P, AS PER PLAN</v>
          </cell>
          <cell r="F693">
            <v>0</v>
          </cell>
          <cell r="G693"/>
        </row>
        <row r="694">
          <cell r="A694" t="str">
            <v>451E14020</v>
          </cell>
          <cell r="B694"/>
          <cell r="C694" t="str">
            <v>SY</v>
          </cell>
          <cell r="D694" t="str">
            <v>9" REINFORCED CONCRETE PAVEMENT, CLASS QC 1P WITH QC/QA</v>
          </cell>
          <cell r="F694">
            <v>0</v>
          </cell>
          <cell r="G694"/>
        </row>
        <row r="695">
          <cell r="A695" t="str">
            <v>451E14021</v>
          </cell>
          <cell r="B695"/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  <cell r="G695"/>
        </row>
        <row r="696">
          <cell r="A696" t="str">
            <v>451E15010</v>
          </cell>
          <cell r="B696"/>
          <cell r="C696" t="str">
            <v>SY</v>
          </cell>
          <cell r="D696" t="str">
            <v>10" REINFORCED CONCRETE PAVEMENT, CLASS QC 1P</v>
          </cell>
          <cell r="F696">
            <v>0</v>
          </cell>
          <cell r="G696"/>
        </row>
        <row r="697">
          <cell r="A697" t="str">
            <v>451E15011</v>
          </cell>
          <cell r="B697"/>
          <cell r="C697" t="str">
            <v>SY</v>
          </cell>
          <cell r="D697" t="str">
            <v>10" REINFORCED CONCRETE PAVEMENT, CLASS QC 1P, AS PER PLAN</v>
          </cell>
          <cell r="F697">
            <v>0</v>
          </cell>
          <cell r="G697"/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  <cell r="G698"/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>
            <v>1</v>
          </cell>
        </row>
        <row r="700">
          <cell r="A700" t="str">
            <v>451E15060</v>
          </cell>
          <cell r="B700" t="str">
            <v>Y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  <cell r="G700"/>
        </row>
        <row r="701">
          <cell r="A701" t="str">
            <v>451E15061</v>
          </cell>
          <cell r="B701" t="str">
            <v>Y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  <cell r="G701"/>
        </row>
        <row r="702">
          <cell r="A702" t="str">
            <v>451E15070</v>
          </cell>
          <cell r="B702" t="str">
            <v>Y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  <cell r="G702"/>
        </row>
        <row r="703">
          <cell r="A703" t="str">
            <v>451E15071</v>
          </cell>
          <cell r="B703" t="str">
            <v>Y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  <cell r="G703"/>
        </row>
        <row r="704">
          <cell r="A704" t="str">
            <v>451E16010</v>
          </cell>
          <cell r="B704" t="str">
            <v>Y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  <cell r="G704"/>
        </row>
        <row r="705">
          <cell r="A705" t="str">
            <v>451E16011</v>
          </cell>
          <cell r="B705" t="str">
            <v>Y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  <cell r="G705"/>
        </row>
        <row r="706">
          <cell r="A706" t="str">
            <v>451E16020</v>
          </cell>
          <cell r="B706" t="str">
            <v>Y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  <cell r="G706"/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  <cell r="G707"/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  <cell r="G708"/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  <cell r="G709"/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  <cell r="G710"/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  <cell r="G711"/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  <cell r="G712"/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  <cell r="G713"/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  <cell r="G714"/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  <cell r="G715"/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  <cell r="G716"/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  <cell r="G717"/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>
            <v>1</v>
          </cell>
        </row>
        <row r="719">
          <cell r="A719" t="str">
            <v>451E17021</v>
          </cell>
          <cell r="B719" t="str">
            <v>Y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  <cell r="G719"/>
        </row>
        <row r="720">
          <cell r="A720" t="str">
            <v>451E17510</v>
          </cell>
          <cell r="B720" t="str">
            <v>Y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  <cell r="G720"/>
        </row>
        <row r="721">
          <cell r="A721" t="str">
            <v>451E17511</v>
          </cell>
          <cell r="B721" t="str">
            <v>Y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  <cell r="G721"/>
        </row>
        <row r="722">
          <cell r="A722" t="str">
            <v>451E17520</v>
          </cell>
          <cell r="B722" t="str">
            <v>Y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  <cell r="G722"/>
        </row>
        <row r="723">
          <cell r="A723" t="str">
            <v>451E17521</v>
          </cell>
          <cell r="B723" t="str">
            <v>Y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  <cell r="G723"/>
        </row>
        <row r="724">
          <cell r="A724" t="str">
            <v>451E20000</v>
          </cell>
          <cell r="B724" t="str">
            <v>Y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  <cell r="G725"/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  <cell r="G726"/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  <cell r="G727"/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  <cell r="G728"/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  <cell r="G729"/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  <cell r="G730"/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  <cell r="G731"/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  <cell r="G733"/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  <cell r="G734"/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  <cell r="G735"/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  <cell r="G736"/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  <cell r="G737"/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  <cell r="G738"/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  <cell r="G739"/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  <cell r="G740"/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  <cell r="G741"/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  <cell r="G742"/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  <cell r="G743"/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  <cell r="G744"/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  <cell r="G745"/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  <cell r="G746">
            <v>1</v>
          </cell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  <cell r="G747">
            <v>1</v>
          </cell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  <cell r="G748"/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  <cell r="G749"/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  <cell r="G750"/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  <cell r="G751"/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  <cell r="G752"/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  <cell r="G753"/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  <cell r="G754"/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  <cell r="G755"/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  <cell r="G756" t="str">
            <v>CHECK UNIT OF MEASURE</v>
          </cell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  <cell r="G758" t="str">
            <v>CHECK UNIT OF MEASURE</v>
          </cell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  <cell r="G760" t="str">
            <v>CHECK UNIT OF MEASURE</v>
          </cell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  <cell r="G762" t="str">
            <v>CHECK UNIT OF MEASURE</v>
          </cell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  <cell r="G763" t="str">
            <v>CHECK UNIT OF MEASURE</v>
          </cell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  <cell r="G765" t="str">
            <v>CHECK UNIT OF MEASURE</v>
          </cell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  <cell r="G767" t="str">
            <v>CHECK UNIT OF MEASURE</v>
          </cell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  <cell r="G769" t="str">
            <v>CHECK UNIT OF MEASURE</v>
          </cell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  <cell r="G771"/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  <cell r="G772"/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  <cell r="G773"/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  <cell r="G774"/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  <cell r="G775"/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  <cell r="G776">
            <v>1</v>
          </cell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  <cell r="G777" t="str">
            <v>SPECIFY MIN. SECTION MODULUS</v>
          </cell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  <cell r="G778" t="str">
            <v>CHECK UNIT OF MEASURE</v>
          </cell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  <cell r="G779" t="str">
            <v>CHECK UNIT OF MEASURE</v>
          </cell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  <cell r="G780" t="str">
            <v>CHECK UNIT OF MEASURE</v>
          </cell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  <cell r="G781" t="str">
            <v>CHECK UNIT OF MEASURE</v>
          </cell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  <cell r="G782" t="str">
            <v>CHECK UNIT OF MEASURE</v>
          </cell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>
            <v>1</v>
          </cell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>
            <v>1</v>
          </cell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  <cell r="G786" t="str">
            <v>CHECK UNIT OF MEASURE</v>
          </cell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  <cell r="G788" t="str">
            <v>CHECK UNIT OF MEASURE</v>
          </cell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  <cell r="G790" t="str">
            <v>CHECK UNIT OF MEASURE</v>
          </cell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  <cell r="G792" t="str">
            <v>CHECK UNIT OF MEASURE</v>
          </cell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 t="str">
            <v>CHECK UNIT OF MEASURE</v>
          </cell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 t="str">
            <v>CHECK UNIT OF MEASURE</v>
          </cell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 t="str">
            <v>CHECK UNIT OF MEASURE</v>
          </cell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 t="str">
            <v>CHECK UNIT OF MEASURE</v>
          </cell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>
            <v>1</v>
          </cell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>
            <v>1</v>
          </cell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 t="str">
            <v>CHECK UNIT OF MEASURE</v>
          </cell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 t="str">
            <v>CHECK UNIT OF MEASURE</v>
          </cell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  <cell r="G808"/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  <cell r="G811"/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 t="str">
            <v>CHECK UNIT OF MEASURE</v>
          </cell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 t="str">
            <v>CHECK UNIT OF MEASURE</v>
          </cell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 t="str">
            <v>CHECK UNIT OF MEASURE</v>
          </cell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 t="str">
            <v>CHECK UNIT OF MEASURE</v>
          </cell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 t="str">
            <v>CHECK UNIT OF MEASURE</v>
          </cell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 t="str">
            <v>CHECK UNIT OF MEASURE</v>
          </cell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 t="str">
            <v>CHECK UNIT OF MEASURE</v>
          </cell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B831" t="str">
            <v>Y</v>
          </cell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B832" t="str">
            <v>Y</v>
          </cell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B833" t="str">
            <v>Y</v>
          </cell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  <cell r="G834"/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  <cell r="G835"/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  <cell r="G836"/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  <cell r="G837"/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>
            <v>1</v>
          </cell>
        </row>
        <row r="839">
          <cell r="A839" t="str">
            <v>503E31500</v>
          </cell>
          <cell r="B839"/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B840"/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B841"/>
          <cell r="C841" t="str">
            <v>SF</v>
          </cell>
          <cell r="D841" t="str">
            <v>STEEL SHEET PILING LEFT IN PLACE, AS PER PLAN</v>
          </cell>
          <cell r="F841">
            <v>0</v>
          </cell>
          <cell r="G841"/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  <cell r="G842"/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  <cell r="G843"/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  <cell r="G844"/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  <cell r="G845"/>
        </row>
        <row r="846">
          <cell r="A846" t="str">
            <v>507E00100</v>
          </cell>
          <cell r="B846"/>
          <cell r="C846" t="str">
            <v>FT</v>
          </cell>
          <cell r="D846" t="str">
            <v>STEEL PILES HP10X42, FURNISHED</v>
          </cell>
          <cell r="F846">
            <v>0</v>
          </cell>
          <cell r="G846"/>
        </row>
        <row r="847">
          <cell r="A847" t="str">
            <v>507E00101</v>
          </cell>
          <cell r="B847"/>
          <cell r="C847" t="str">
            <v>FT</v>
          </cell>
          <cell r="D847" t="str">
            <v>STEEL PILES HP10X42, FURNISHED, AS PER PLAN</v>
          </cell>
          <cell r="F847">
            <v>0</v>
          </cell>
          <cell r="G847"/>
        </row>
        <row r="848">
          <cell r="A848" t="str">
            <v>507E00150</v>
          </cell>
          <cell r="B848"/>
          <cell r="C848" t="str">
            <v>FT</v>
          </cell>
          <cell r="D848" t="str">
            <v>STEEL PILES HP10X42, DRIVEN</v>
          </cell>
          <cell r="F848">
            <v>0</v>
          </cell>
          <cell r="G848"/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  <cell r="G849"/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  <cell r="G850"/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  <cell r="G851"/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  <cell r="G852"/>
        </row>
        <row r="853">
          <cell r="A853" t="str">
            <v>507E00251</v>
          </cell>
          <cell r="B853" t="str">
            <v>Y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  <cell r="G853"/>
        </row>
        <row r="854">
          <cell r="A854" t="str">
            <v>507E00300</v>
          </cell>
          <cell r="B854" t="str">
            <v>Y</v>
          </cell>
          <cell r="C854" t="str">
            <v>FT</v>
          </cell>
          <cell r="D854" t="str">
            <v>STEEL PILES HP14X73, FURNISHED</v>
          </cell>
          <cell r="F854">
            <v>0</v>
          </cell>
          <cell r="G854"/>
        </row>
        <row r="855">
          <cell r="A855" t="str">
            <v>507E00301</v>
          </cell>
          <cell r="B855" t="str">
            <v>Y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  <cell r="G855"/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  <cell r="G856"/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>
            <v>1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  <cell r="G858">
            <v>1</v>
          </cell>
        </row>
        <row r="859">
          <cell r="A859" t="str">
            <v>507E00364</v>
          </cell>
          <cell r="B859"/>
          <cell r="C859" t="str">
            <v>FT</v>
          </cell>
          <cell r="D859" t="str">
            <v>STEEL PILES HP14X89, DRIVEN</v>
          </cell>
          <cell r="F859">
            <v>0</v>
          </cell>
          <cell r="G859"/>
        </row>
        <row r="860">
          <cell r="A860" t="str">
            <v>507E00370</v>
          </cell>
          <cell r="B860"/>
          <cell r="C860" t="str">
            <v>FT</v>
          </cell>
          <cell r="D860" t="str">
            <v>STEEL PILES, HP14X117, FURNISHED</v>
          </cell>
          <cell r="F860">
            <v>0</v>
          </cell>
          <cell r="G860">
            <v>1</v>
          </cell>
        </row>
        <row r="861">
          <cell r="A861" t="str">
            <v>507E00371</v>
          </cell>
          <cell r="B861"/>
          <cell r="C861" t="str">
            <v>FT</v>
          </cell>
          <cell r="D861" t="str">
            <v>STEEL PILES, HP14X117, FURNISHED, AS PER PLAN</v>
          </cell>
          <cell r="F861">
            <v>0</v>
          </cell>
          <cell r="G861">
            <v>1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  <cell r="G862">
            <v>1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  <cell r="G865">
            <v>1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  <cell r="G866"/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  <cell r="G867"/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  <cell r="G868"/>
        </row>
        <row r="869">
          <cell r="A869" t="str">
            <v>507E00551</v>
          </cell>
          <cell r="B869" t="str">
            <v>Y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  <cell r="G869"/>
        </row>
        <row r="870">
          <cell r="A870" t="str">
            <v>507E00600</v>
          </cell>
          <cell r="B870" t="str">
            <v>Y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  <cell r="G870" t="str">
            <v>DO NOT USE - OBSOLETE 01-24-22</v>
          </cell>
        </row>
        <row r="871">
          <cell r="A871" t="str">
            <v>507E00601</v>
          </cell>
          <cell r="B871" t="str">
            <v>Y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  <cell r="G872" t="str">
            <v>DO NOT USE - OBSOLETE 01-24-22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  <cell r="G873" t="str">
            <v>DO NOT USE - OBSOLETE 01-24-22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  <cell r="G874" t="str">
            <v>COMP SLAB ON PRECAST BOX BEAM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  <cell r="G875" t="str">
            <v>COMP SLAB ON PRECAST BOX BEAM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>
            <v>1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>
            <v>1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>
            <v>1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  <cell r="G880" t="str">
            <v>CONTINUOUS CONCRETE SLAB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  <cell r="G882" t="str">
            <v>CONT. CONC SLAB INCL PIER CAPS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  <cell r="G883" t="str">
            <v>CONT. CONC SLAB INCL PIER CAPS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  <cell r="G885" t="str">
            <v>CONT. CONC SLAB INCL PIER CAPS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  <cell r="G886" t="str">
            <v>SINGLE SPAN CONCRETE SLAB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  <cell r="G887" t="str">
            <v>SINGLE SPAN CONCRETE SLAB</v>
          </cell>
        </row>
        <row r="888">
          <cell r="A888" t="str">
            <v>507E00870</v>
          </cell>
          <cell r="B888" t="str">
            <v>Y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  <cell r="G888" t="str">
            <v>SINGLE SPAN CONCRETE SLAB</v>
          </cell>
        </row>
        <row r="889">
          <cell r="A889" t="str">
            <v>507E00871</v>
          </cell>
          <cell r="B889" t="str">
            <v>Y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507E00880</v>
          </cell>
          <cell r="B890" t="str">
            <v>Y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  <cell r="G890" t="str">
            <v>DIAPHRAGMS FOR CONC I-BEAMS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  <cell r="G891" t="str">
            <v>DIAPHRAGMS FOR CONC I-BEAMS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  <cell r="G892" t="str">
            <v>DIAPHRAGMS FOR CONC I-BEAMS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  <cell r="G893" t="str">
            <v>DIAPHRAGMS FOR CONC I-BEAMS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  <cell r="G894" t="str">
            <v>BEAMS OR GIRDERS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>
            <v>1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>
            <v>1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>
            <v>1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  <cell r="G899" t="str">
            <v>REPAIR OR RECONSTRUCTION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  <cell r="G900" t="str">
            <v>CONTINUOUS CONCRETE SLAB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  <cell r="G904" t="str">
            <v>CONT. CONC SLAB INCL PIER CAPS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  <cell r="G905" t="str">
            <v>CONT. CONC SLAB INCL PIER CAPS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  <cell r="G906" t="str">
            <v>CONT. CONC SLAB INCL PIER CAPS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  <cell r="G907" t="str">
            <v>CONT. CONC SLAB INCL PIER CAPS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 t="str">
            <v>COMP SLAB ON PRECAST BOX BEAM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 t="str">
            <v>COMP SLAB ON PRECAST BOX BEAM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 t="str">
            <v>CONTINUOUS CONCRETE SLAB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 t="str">
            <v>CONTINUOUS CONCRETE SLAB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 t="str">
            <v>CONT. CONC SLAB INCL PIER CAPS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 t="str">
            <v>CONT. CONC SLAB INCL PIER CAPS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 t="str">
            <v>SINGLE SPAN CONCRETE SLAB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>
            <v>1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 t="str">
            <v>DIAPHRAGMS FOR CONC I-BEAMS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 t="str">
            <v>DIAPHRAGMS FOR CONC I-BEAMS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 t="str">
            <v>COMP SLAB ON PRECAST BOX BEAM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 t="str">
            <v>COMP SLAB ON PRECAST BOX BEAM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 t="str">
            <v>COMP SLAB ON PRECAST BOX BEAM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 t="str">
            <v>CONTINUOUS CONCRETE SLAB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 t="str">
            <v>CONTINUOUS CONCRETE SLAB</v>
          </cell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  <cell r="G957" t="str">
            <v>T TYPE</v>
          </cell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 t="str">
            <v>WALLS</v>
          </cell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 t="str">
            <v>CHECK UNIT OF MEASURE</v>
          </cell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 t="str">
            <v>CHECK UNIT OF MEASURE</v>
          </cell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 t="str">
            <v>CHECK UNIT OF MEASURE</v>
          </cell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 t="str">
            <v>CHECK UNIT OF MEASURE</v>
          </cell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 t="str">
            <v>CHECK UNIT OF MEASURE</v>
          </cell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 t="str">
            <v>CAP AND COLUMN</v>
          </cell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 t="str">
            <v>CAP AND COLUMN</v>
          </cell>
        </row>
        <row r="985">
          <cell r="A985" t="str">
            <v>511E34462</v>
          </cell>
          <cell r="B985"/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 t="str">
            <v>COLUMNS</v>
          </cell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 t="str">
            <v>COLUMNS</v>
          </cell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B992"/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  <cell r="G1001" t="str">
            <v>CHECK UNIT OF MEASURE</v>
          </cell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 t="str">
            <v>REPAIR OR RECONSTRUCTION</v>
          </cell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B1006"/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  <cell r="G1009">
            <v>1</v>
          </cell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 t="str">
            <v>CHECK UNIT OF MEASURE</v>
          </cell>
        </row>
        <row r="1011">
          <cell r="A1011" t="str">
            <v>511E43222</v>
          </cell>
          <cell r="C1011" t="str">
            <v>CY</v>
          </cell>
          <cell r="D1011" t="str">
            <v>CLASS QC SCC CONCRETE WITH QC/QA, PIER</v>
          </cell>
          <cell r="F1011">
            <v>0</v>
          </cell>
          <cell r="G1011" t="str">
            <v>CHECK UNIT OF MEASURE</v>
          </cell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 t="str">
            <v>CHECK UNIT OF MEASURE</v>
          </cell>
        </row>
        <row r="1013">
          <cell r="A1013" t="str">
            <v>511E43260</v>
          </cell>
          <cell r="B1013"/>
          <cell r="C1013" t="str">
            <v>CY</v>
          </cell>
          <cell r="D1013" t="str">
            <v>CLASS QC2 CONCRETE, PIER CAP</v>
          </cell>
          <cell r="F1013">
            <v>0</v>
          </cell>
          <cell r="G1013" t="str">
            <v>CHECK UNIT OF MEASURE</v>
          </cell>
        </row>
        <row r="1014">
          <cell r="A1014" t="str">
            <v>511E43262</v>
          </cell>
          <cell r="B1014" t="str">
            <v>Y</v>
          </cell>
          <cell r="C1014" t="str">
            <v>CY</v>
          </cell>
          <cell r="D1014" t="str">
            <v>CLASS QC2 CONCRETE WITH QC/QA, PIER CAP</v>
          </cell>
          <cell r="F1014">
            <v>0</v>
          </cell>
          <cell r="G1014"/>
        </row>
        <row r="1015">
          <cell r="A1015" t="str">
            <v>511E43510</v>
          </cell>
          <cell r="C1015" t="str">
            <v>CY</v>
          </cell>
          <cell r="D1015" t="str">
            <v>CLASS QC1 CONCRETE, ABUTMENT INCLUDING FOOTING</v>
          </cell>
          <cell r="F1015">
            <v>0</v>
          </cell>
          <cell r="G1015">
            <v>1</v>
          </cell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  <cell r="G1016">
            <v>1</v>
          </cell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  <cell r="G1017">
            <v>1</v>
          </cell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  <cell r="G1018">
            <v>1</v>
          </cell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  <cell r="G1019">
            <v>1</v>
          </cell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  <cell r="G1020">
            <v>1</v>
          </cell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 t="str">
            <v>REPAIR OR RECONSTRUCTION</v>
          </cell>
        </row>
        <row r="1022">
          <cell r="A1022" t="str">
            <v>511E44113</v>
          </cell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 t="str">
            <v>REPAIR OR RECONSTRUCTION</v>
          </cell>
        </row>
        <row r="1024">
          <cell r="A1024" t="str">
            <v>511E45601</v>
          </cell>
          <cell r="B1024"/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511E45602</v>
          </cell>
          <cell r="B1025"/>
          <cell r="C1025" t="str">
            <v>CY</v>
          </cell>
          <cell r="D1025" t="str">
            <v>CLASS QC4 MASS CONCRETE, SUBSTRUCTURE WITH QC/QA</v>
          </cell>
          <cell r="F1025">
            <v>0</v>
          </cell>
          <cell r="G1025"/>
        </row>
        <row r="1026">
          <cell r="A1026" t="str">
            <v>511E45603</v>
          </cell>
          <cell r="B1026"/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  <cell r="G1026"/>
        </row>
        <row r="1027">
          <cell r="A1027" t="str">
            <v>511E45650</v>
          </cell>
          <cell r="B1027"/>
          <cell r="C1027" t="str">
            <v>CY</v>
          </cell>
          <cell r="D1027" t="str">
            <v>CLASS QC4 MASS CONCRETE, SUPERSTRUCTURE</v>
          </cell>
          <cell r="F1027">
            <v>0</v>
          </cell>
          <cell r="G1027"/>
        </row>
        <row r="1028">
          <cell r="A1028" t="str">
            <v>511E45651</v>
          </cell>
          <cell r="B1028"/>
          <cell r="C1028" t="str">
            <v>CY</v>
          </cell>
          <cell r="D1028" t="str">
            <v>CLASS QC4 MASS CONCRETE, SUPERSTRUCTURE, AS PER PLAN</v>
          </cell>
          <cell r="F1028">
            <v>0</v>
          </cell>
          <cell r="G1028"/>
        </row>
        <row r="1029">
          <cell r="A1029" t="str">
            <v>511E45652</v>
          </cell>
          <cell r="B1029"/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 t="str">
            <v>CHECK UNIT OF MEASURE</v>
          </cell>
        </row>
        <row r="1030">
          <cell r="A1030" t="str">
            <v>511E45653</v>
          </cell>
          <cell r="B1030"/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 t="str">
            <v>CHECK UNIT OF MEASURE</v>
          </cell>
        </row>
        <row r="1031">
          <cell r="A1031" t="str">
            <v>511E45710</v>
          </cell>
          <cell r="B1031"/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B1032"/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B1033"/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B1034"/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B1035" t="str">
            <v>Y</v>
          </cell>
          <cell r="C1035" t="str">
            <v>CY</v>
          </cell>
          <cell r="D1035" t="str">
            <v>CLASS QC SCC CONCRETE, ABUTMENT</v>
          </cell>
          <cell r="F1035">
            <v>0</v>
          </cell>
          <cell r="G1035">
            <v>1</v>
          </cell>
        </row>
        <row r="1036">
          <cell r="A1036" t="str">
            <v>511E45721</v>
          </cell>
          <cell r="B1036" t="str">
            <v>Y</v>
          </cell>
          <cell r="C1036" t="str">
            <v>CY</v>
          </cell>
          <cell r="D1036" t="str">
            <v>CLASS QC SCC CONCRETE, ABUTMENT,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511E45722</v>
          </cell>
          <cell r="B1037"/>
          <cell r="C1037" t="str">
            <v>CY</v>
          </cell>
          <cell r="D1037" t="str">
            <v>CLASS QC SCC CONCRETE WITH QC/QA, ABUTMENT</v>
          </cell>
          <cell r="F1037">
            <v>0</v>
          </cell>
          <cell r="G1037" t="str">
            <v>CHECK UNIT OF MEASURE</v>
          </cell>
        </row>
        <row r="1038">
          <cell r="A1038" t="str">
            <v>511E45723</v>
          </cell>
          <cell r="B1038"/>
          <cell r="C1038" t="str">
            <v>CY</v>
          </cell>
          <cell r="D1038" t="str">
            <v>CLASS QC SCC CONCRETE WITH QC/QA, ABUTMENT,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511E46000</v>
          </cell>
          <cell r="B1039"/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B1040"/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B1042"/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>
            <v>1</v>
          </cell>
        </row>
        <row r="1044">
          <cell r="A1044" t="str">
            <v>511E46013</v>
          </cell>
          <cell r="B1044"/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>
            <v>1</v>
          </cell>
        </row>
        <row r="1045">
          <cell r="A1045" t="str">
            <v>511E46210</v>
          </cell>
          <cell r="B1045"/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>
            <v>1</v>
          </cell>
        </row>
        <row r="1046">
          <cell r="A1046" t="str">
            <v>511E46211</v>
          </cell>
          <cell r="B1046"/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>
            <v>1</v>
          </cell>
        </row>
        <row r="1047">
          <cell r="A1047" t="str">
            <v>511E46212</v>
          </cell>
          <cell r="B1047"/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>
            <v>1</v>
          </cell>
        </row>
        <row r="1048">
          <cell r="A1048" t="str">
            <v>511E46213</v>
          </cell>
          <cell r="B1048" t="str">
            <v>Y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>
            <v>1</v>
          </cell>
        </row>
        <row r="1050">
          <cell r="A1050" t="str">
            <v>511E46511</v>
          </cell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>
            <v>1</v>
          </cell>
        </row>
        <row r="1051">
          <cell r="A1051" t="str">
            <v>511E46512</v>
          </cell>
          <cell r="C1051" t="str">
            <v>CY</v>
          </cell>
          <cell r="D1051" t="str">
            <v>CLASS QC1 CONCRETE WITH QC/QA, FOOTING</v>
          </cell>
          <cell r="F1051">
            <v>0</v>
          </cell>
          <cell r="G1051">
            <v>1</v>
          </cell>
        </row>
        <row r="1052">
          <cell r="A1052" t="str">
            <v>511E46513</v>
          </cell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>
            <v>1</v>
          </cell>
        </row>
        <row r="1053">
          <cell r="A1053" t="str">
            <v>511E46610</v>
          </cell>
          <cell r="B1053" t="str">
            <v>Y</v>
          </cell>
          <cell r="C1053" t="str">
            <v>CY</v>
          </cell>
          <cell r="D1053" t="str">
            <v>CLASS QC1 CONCRETE, HEADWALL</v>
          </cell>
          <cell r="F1053">
            <v>0</v>
          </cell>
          <cell r="G1053">
            <v>1</v>
          </cell>
        </row>
        <row r="1054">
          <cell r="A1054" t="str">
            <v>511E46611</v>
          </cell>
          <cell r="B1054" t="str">
            <v>Y</v>
          </cell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>
            <v>1</v>
          </cell>
        </row>
        <row r="1055">
          <cell r="A1055" t="str">
            <v>511E46612</v>
          </cell>
          <cell r="B1055" t="str">
            <v>Y</v>
          </cell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>
            <v>1</v>
          </cell>
        </row>
        <row r="1056">
          <cell r="A1056" t="str">
            <v>511E46613</v>
          </cell>
          <cell r="B1056" t="str">
            <v>Y</v>
          </cell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>
            <v>1</v>
          </cell>
        </row>
        <row r="1057">
          <cell r="A1057" t="str">
            <v>511E47010</v>
          </cell>
          <cell r="B1057" t="str">
            <v>Y</v>
          </cell>
          <cell r="C1057" t="str">
            <v>CY</v>
          </cell>
          <cell r="D1057" t="str">
            <v>CLASS QC1 CONCRETE, CULVERT</v>
          </cell>
          <cell r="F1057">
            <v>0</v>
          </cell>
          <cell r="G1057" t="str">
            <v>ADD SUPPLEMENTAL DESCRIPTION</v>
          </cell>
        </row>
        <row r="1058">
          <cell r="A1058" t="str">
            <v>511E47011</v>
          </cell>
          <cell r="B1058" t="str">
            <v>Y</v>
          </cell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511E47012</v>
          </cell>
          <cell r="B1059" t="str">
            <v>Y</v>
          </cell>
          <cell r="C1059" t="str">
            <v>CY</v>
          </cell>
          <cell r="D1059" t="str">
            <v>CLASS QC1 CONCRETE WITH QC/QA, CULVERT</v>
          </cell>
          <cell r="F1059">
            <v>0</v>
          </cell>
          <cell r="G1059" t="str">
            <v>CHECK UNIT OF MEASURE</v>
          </cell>
        </row>
        <row r="1060">
          <cell r="A1060" t="str">
            <v>511E47013</v>
          </cell>
          <cell r="B1060" t="str">
            <v>Y</v>
          </cell>
          <cell r="C1060" t="str">
            <v>CY</v>
          </cell>
          <cell r="D1060" t="str">
            <v>CLASS QC1 CONCRETE WITH QC/QA, CULVERT, AS PER PLAN</v>
          </cell>
          <cell r="F1060">
            <v>0</v>
          </cell>
          <cell r="G1060" t="str">
            <v>CHECK UNIT OF MEASURE</v>
          </cell>
        </row>
        <row r="1061">
          <cell r="A1061" t="str">
            <v>511E50210</v>
          </cell>
          <cell r="B1061" t="str">
            <v>Y</v>
          </cell>
          <cell r="C1061" t="str">
            <v>CY</v>
          </cell>
          <cell r="D1061" t="str">
            <v>CLASS QC1 CONCRETE, SUBSTRUCTURE</v>
          </cell>
          <cell r="F1061">
            <v>0</v>
          </cell>
          <cell r="G1061">
            <v>1</v>
          </cell>
        </row>
        <row r="1062">
          <cell r="A1062" t="str">
            <v>511E50211</v>
          </cell>
          <cell r="B1062" t="str">
            <v>Y</v>
          </cell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>
            <v>1</v>
          </cell>
        </row>
        <row r="1063">
          <cell r="A1063" t="str">
            <v>511E50212</v>
          </cell>
          <cell r="B1063"/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>
            <v>1</v>
          </cell>
        </row>
        <row r="1064">
          <cell r="A1064" t="str">
            <v>511E50213</v>
          </cell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>
            <v>1</v>
          </cell>
        </row>
        <row r="1065">
          <cell r="A1065" t="str">
            <v>511E51510</v>
          </cell>
          <cell r="C1065" t="str">
            <v>CY</v>
          </cell>
          <cell r="D1065" t="str">
            <v>CLASS QC2 CONCRETE, SIDEWALK</v>
          </cell>
          <cell r="F1065">
            <v>0</v>
          </cell>
          <cell r="G1065">
            <v>1</v>
          </cell>
        </row>
        <row r="1066">
          <cell r="A1066" t="str">
            <v>511E51511</v>
          </cell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>
            <v>1</v>
          </cell>
        </row>
        <row r="1067">
          <cell r="A1067" t="str">
            <v>511E51512</v>
          </cell>
          <cell r="B1067" t="str">
            <v>Y</v>
          </cell>
          <cell r="C1067" t="str">
            <v>CY</v>
          </cell>
          <cell r="D1067" t="str">
            <v>CLASS QC2 CONCRETE WITH QC/QA, SIDEWALK</v>
          </cell>
          <cell r="F1067">
            <v>0</v>
          </cell>
          <cell r="G1067" t="str">
            <v>CHECK UNIT OF MEASURE</v>
          </cell>
        </row>
        <row r="1068">
          <cell r="A1068" t="str">
            <v>511E51513</v>
          </cell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>
            <v>1</v>
          </cell>
        </row>
        <row r="1069">
          <cell r="A1069" t="str">
            <v>511E52100</v>
          </cell>
          <cell r="B1069" t="str">
            <v>Y</v>
          </cell>
          <cell r="C1069" t="str">
            <v>CY</v>
          </cell>
          <cell r="D1069" t="str">
            <v>CLASS QC FS CONCRETE</v>
          </cell>
          <cell r="F1069">
            <v>0</v>
          </cell>
          <cell r="G1069">
            <v>1</v>
          </cell>
        </row>
        <row r="1070">
          <cell r="A1070" t="str">
            <v>511E52110</v>
          </cell>
          <cell r="B1070" t="str">
            <v>Y</v>
          </cell>
          <cell r="C1070" t="str">
            <v>CY</v>
          </cell>
          <cell r="D1070" t="str">
            <v>CLASS QC MS CONCRETE</v>
          </cell>
          <cell r="F1070">
            <v>0</v>
          </cell>
          <cell r="G1070">
            <v>1</v>
          </cell>
        </row>
        <row r="1071">
          <cell r="A1071" t="str">
            <v>511E52120</v>
          </cell>
          <cell r="B1071" t="str">
            <v>Y</v>
          </cell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B1072" t="str">
            <v>Y</v>
          </cell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B1073" t="str">
            <v>Y</v>
          </cell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B1075" t="str">
            <v>Y</v>
          </cell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B1076" t="str">
            <v>Y</v>
          </cell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 t="str">
            <v>PERMANENT GRAFFITI PROTECTION</v>
          </cell>
        </row>
        <row r="1078">
          <cell r="A1078" t="str">
            <v>511E71100</v>
          </cell>
          <cell r="B1078" t="str">
            <v>Y</v>
          </cell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B1079" t="str">
            <v>Y</v>
          </cell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B1080" t="str">
            <v>Y</v>
          </cell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B1081" t="str">
            <v>Y</v>
          </cell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B1082" t="str">
            <v>Y</v>
          </cell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B1083" t="str">
            <v>Y</v>
          </cell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B1084" t="str">
            <v>Y</v>
          </cell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B1085"/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B1086"/>
          <cell r="C1086" t="str">
            <v>SY</v>
          </cell>
          <cell r="D1086" t="str">
            <v>SEALING OF CONCRETE SURFACES</v>
          </cell>
          <cell r="F1086">
            <v>0</v>
          </cell>
          <cell r="G1086" t="str">
            <v>CHECK UNIT OF MEASURE</v>
          </cell>
        </row>
        <row r="1087">
          <cell r="A1087" t="str">
            <v>512E10001</v>
          </cell>
          <cell r="B1087" t="str">
            <v>Y</v>
          </cell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 t="str">
            <v>Y</v>
          </cell>
          <cell r="C1088" t="str">
            <v>SY</v>
          </cell>
          <cell r="D1088" t="str">
            <v>SEALING OF CONCRETE SURFACES (NON-EPOXY)</v>
          </cell>
          <cell r="F1088">
            <v>0</v>
          </cell>
          <cell r="G1088" t="str">
            <v>CHECK UNIT OF MEASURE</v>
          </cell>
        </row>
        <row r="1089">
          <cell r="A1089" t="str">
            <v>512E10051</v>
          </cell>
          <cell r="B1089" t="str">
            <v>Y</v>
          </cell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512E10100</v>
          </cell>
          <cell r="B1090" t="str">
            <v>Y</v>
          </cell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 t="str">
            <v>CHECK UNIT OF MEASURE</v>
          </cell>
        </row>
        <row r="1091">
          <cell r="A1091" t="str">
            <v>512E10101</v>
          </cell>
          <cell r="B1091" t="str">
            <v>Y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512E10300</v>
          </cell>
          <cell r="B1092" t="str">
            <v>Y</v>
          </cell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 t="str">
            <v>CHECK UNIT OF MEASURE</v>
          </cell>
        </row>
        <row r="1093">
          <cell r="A1093" t="str">
            <v>512E10301</v>
          </cell>
          <cell r="B1093" t="str">
            <v>Y</v>
          </cell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512E10400</v>
          </cell>
          <cell r="B1094" t="str">
            <v>Y</v>
          </cell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 t="str">
            <v>CHECK UNIT OF MEASURE</v>
          </cell>
        </row>
        <row r="1095">
          <cell r="A1095" t="str">
            <v>512E10401</v>
          </cell>
          <cell r="B1095" t="str">
            <v>Y</v>
          </cell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512E10600</v>
          </cell>
          <cell r="B1096" t="str">
            <v>Y</v>
          </cell>
          <cell r="C1096" t="str">
            <v>FT</v>
          </cell>
          <cell r="D1096" t="str">
            <v>CONCRETE REPAIR BY EPOXY INJECTION</v>
          </cell>
          <cell r="F1096">
            <v>0</v>
          </cell>
          <cell r="G1096" t="str">
            <v>CHECK UNIT OF MEASURE</v>
          </cell>
        </row>
        <row r="1097">
          <cell r="A1097" t="str">
            <v>512E10601</v>
          </cell>
          <cell r="B1097"/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 t="str">
            <v>CHECK UNIT OF MEASURE</v>
          </cell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B1104" t="str">
            <v>Y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B1105" t="str">
            <v>Y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B1106" t="str">
            <v>Y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B1107" t="str">
            <v>Y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B1108" t="str">
            <v>Y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B1109" t="str">
            <v>Y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B1110" t="str">
            <v>Y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B1111" t="str">
            <v>Y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B1112" t="str">
            <v>Y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B1113" t="str">
            <v>Y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B1114" t="str">
            <v>Y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B1115" t="str">
            <v>Y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 t="str">
            <v>CHECK UNIT OF MEASURE</v>
          </cell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 t="str">
            <v>CHECK UNIT OF MEASURE</v>
          </cell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 t="str">
            <v>ADD SUPPLEMENTAL DESCRIPTION</v>
          </cell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 t="str">
            <v>ADD SUPPLEMENTAL DESCRIPTION</v>
          </cell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 t="str">
            <v>ADD SUPPLEMENTAL DESCRIPTION</v>
          </cell>
        </row>
        <row r="1126">
          <cell r="A1126" t="str">
            <v>512E73500</v>
          </cell>
          <cell r="B1126" t="str">
            <v>Y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 t="str">
            <v>DESIGN BUILD PROJECTS ONLY</v>
          </cell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 t="str">
            <v>CHECK UNIT OF MEASURE</v>
          </cell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512E74500</v>
          </cell>
          <cell r="B1130"/>
          <cell r="C1130" t="str">
            <v>FT</v>
          </cell>
          <cell r="D1130" t="str">
            <v>REMOVAL OF EXISTING PAVEMENT MARKING</v>
          </cell>
          <cell r="F1130">
            <v>0</v>
          </cell>
          <cell r="G1130" t="str">
            <v>CHECK UNIT OF MEASURE</v>
          </cell>
        </row>
        <row r="1131">
          <cell r="A1131" t="str">
            <v>512E74510</v>
          </cell>
          <cell r="B1131"/>
          <cell r="C1131" t="str">
            <v>SF</v>
          </cell>
          <cell r="D1131" t="str">
            <v>REMOVAL OF EXISTING PAVEMENT MARKING</v>
          </cell>
          <cell r="F1131">
            <v>0</v>
          </cell>
          <cell r="G1131" t="str">
            <v>CHECK UNIT OF MEASURE</v>
          </cell>
        </row>
        <row r="1132">
          <cell r="A1132" t="str">
            <v>512E74520</v>
          </cell>
          <cell r="B1132"/>
          <cell r="C1132" t="str">
            <v>EACH</v>
          </cell>
          <cell r="D1132" t="str">
            <v>REMOVAL OF EXISTING PAVEMENT MARKING</v>
          </cell>
          <cell r="F1132">
            <v>0</v>
          </cell>
          <cell r="G1132" t="str">
            <v>CHECK UNIT OF MEASURE</v>
          </cell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B1152" t="str">
            <v>Y</v>
          </cell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B1153" t="str">
            <v>Y</v>
          </cell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B1154" t="str">
            <v>Y</v>
          </cell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>
            <v>1</v>
          </cell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>
            <v>1</v>
          </cell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>
            <v>1</v>
          </cell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>
            <v>1</v>
          </cell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>
            <v>1</v>
          </cell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  <cell r="G1170" t="str">
            <v>SPECIFY BEAM LENGTH</v>
          </cell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  <cell r="G1171" t="str">
            <v>SPECIFY BEAM LENGTH</v>
          </cell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  <cell r="G1172" t="str">
            <v>SPECIFY BEAM LENGTH</v>
          </cell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  <cell r="G1173" t="str">
            <v>SPECIFY BEAM LENGTH</v>
          </cell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  <cell r="G1174" t="str">
            <v>SPECIFY BEAM LENGTH</v>
          </cell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B1178" t="str">
            <v>Y</v>
          </cell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B1179" t="str">
            <v>Y</v>
          </cell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B1180" t="str">
            <v>Y</v>
          </cell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>
            <v>1</v>
          </cell>
        </row>
        <row r="1181">
          <cell r="A1181" t="str">
            <v>514E00051</v>
          </cell>
          <cell r="B1181"/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>
            <v>1</v>
          </cell>
        </row>
        <row r="1182">
          <cell r="A1182" t="str">
            <v>514E00056</v>
          </cell>
          <cell r="B1182"/>
          <cell r="C1182" t="str">
            <v>SF</v>
          </cell>
          <cell r="D1182" t="str">
            <v>FIELD PAINTING OF EXISTING STRUCTURAL STEEL, PRIME COAT</v>
          </cell>
          <cell r="F1182">
            <v>0</v>
          </cell>
          <cell r="G1182" t="str">
            <v>SPECIFY BEAM LENGTH</v>
          </cell>
        </row>
        <row r="1183">
          <cell r="A1183" t="str">
            <v>514E00057</v>
          </cell>
          <cell r="B1183"/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  <cell r="G1183" t="str">
            <v>SPECIFY BEAM LENGTH</v>
          </cell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  <cell r="G1184" t="str">
            <v>SPECIFY BEAM LENGTH</v>
          </cell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  <cell r="G1185" t="str">
            <v>SPECIFY BEAM LENGTH</v>
          </cell>
        </row>
        <row r="1186">
          <cell r="A1186" t="str">
            <v>514E00066</v>
          </cell>
          <cell r="B1186" t="str">
            <v>Y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  <cell r="G1186" t="str">
            <v>SPECIFY BEAM LENGTH</v>
          </cell>
        </row>
        <row r="1187">
          <cell r="A1187" t="str">
            <v>514E00067</v>
          </cell>
          <cell r="B1187" t="str">
            <v>Y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  <cell r="G1187" t="str">
            <v>SPECIFY BEAM LENGTH</v>
          </cell>
        </row>
        <row r="1188">
          <cell r="A1188" t="str">
            <v>514E00100</v>
          </cell>
          <cell r="B1188" t="str">
            <v>Y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 t="str">
            <v>DESIGN BUILD PROJECTS ONLY</v>
          </cell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 t="str">
            <v>SPECIFY BEAM LENGTH</v>
          </cell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 t="str">
            <v>SPECIFY BEAM LENGTH</v>
          </cell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 t="str">
            <v>SPECIFY BEAM LENGTH</v>
          </cell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 t="str">
            <v>SPECIFY BEAM LENGTH</v>
          </cell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 t="str">
            <v>SPECIFY BEAM LENGTH</v>
          </cell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 t="str">
            <v>SPECIFY BEAM LENGTH</v>
          </cell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 t="str">
            <v>SPECIFY BEAM LENGTH</v>
          </cell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>
            <v>1</v>
          </cell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>
            <v>1</v>
          </cell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>
            <v>1</v>
          </cell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>
            <v>1</v>
          </cell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 t="str">
            <v>SPECIFY BEAM LENGTH</v>
          </cell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 t="str">
            <v>SPECIFY BEAM LENGTH</v>
          </cell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 t="str">
            <v>SPECIFY BEAM LENGTH</v>
          </cell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 t="str">
            <v>SPECIFY BEAM LENGTH</v>
          </cell>
        </row>
        <row r="1205">
          <cell r="A1205" t="str">
            <v>514E21000</v>
          </cell>
          <cell r="B1205" t="str">
            <v>Y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 t="str">
            <v>SPECIFY BEAM LENGTH</v>
          </cell>
        </row>
        <row r="1206">
          <cell r="A1206" t="str">
            <v>514E21001</v>
          </cell>
          <cell r="B1206" t="str">
            <v>Y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 t="str">
            <v>SPECIFY BEAM LENGTH</v>
          </cell>
        </row>
        <row r="1207">
          <cell r="A1207" t="str">
            <v>514E27700</v>
          </cell>
          <cell r="B1207" t="str">
            <v>Y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 t="str">
            <v>SPECIFY BEAM LENGTH</v>
          </cell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 t="str">
            <v>SPECIFY BEAM LENGTH</v>
          </cell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 t="str">
            <v>SPECIFY BEAM LENGTH</v>
          </cell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 t="str">
            <v>SPECIFY BEAM LENGTH</v>
          </cell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 t="str">
            <v>SPECIFY BEAM LENGTH</v>
          </cell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 t="str">
            <v>SPECIFY BEAM LENGTH</v>
          </cell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B1236"/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B1246"/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B1248"/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B1253"/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B1254"/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B1255"/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B1258"/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B1263"/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B1264"/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B1265"/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B1268"/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B1269" t="str">
            <v>Y</v>
          </cell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B1278"/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B1279"/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B1281" t="str">
            <v>Y</v>
          </cell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B1286" t="str">
            <v>Y</v>
          </cell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B1287" t="str">
            <v>Y</v>
          </cell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B1295" t="str">
            <v>Y</v>
          </cell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B1298"/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B1302"/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B1303" t="str">
            <v>Y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B1307" t="str">
            <v>Y</v>
          </cell>
          <cell r="C1307" t="str">
            <v>EACH</v>
          </cell>
          <cell r="D1307" t="str">
            <v>INTERMEDIATE DIAPHRAGMS</v>
          </cell>
          <cell r="F1307">
            <v>0</v>
          </cell>
          <cell r="G1307" t="str">
            <v>CHECK UNIT OF MEASURE</v>
          </cell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515E30000</v>
          </cell>
          <cell r="C1309" t="str">
            <v>FT</v>
          </cell>
          <cell r="D1309" t="str">
            <v>HIGH EARLY STRENGTH KEYWAY GROUT</v>
          </cell>
          <cell r="F1309">
            <v>0</v>
          </cell>
          <cell r="G1309">
            <v>1</v>
          </cell>
        </row>
        <row r="1310">
          <cell r="A1310" t="str">
            <v>516E01300</v>
          </cell>
          <cell r="B1310"/>
          <cell r="C1310" t="str">
            <v>FT</v>
          </cell>
          <cell r="D1310" t="str">
            <v>ELASTOMERIC STRIP SEAL WITHOUT STEEL EXTRUSIONS</v>
          </cell>
          <cell r="F1310">
            <v>0</v>
          </cell>
          <cell r="G1310">
            <v>1</v>
          </cell>
        </row>
        <row r="1311">
          <cell r="A1311" t="str">
            <v>516E01301</v>
          </cell>
          <cell r="B1311"/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  <cell r="G1311" t="str">
            <v>&lt;2" THICK, SPECIFY DIMENSIONS</v>
          </cell>
        </row>
        <row r="1312">
          <cell r="A1312" t="str">
            <v>516E10000</v>
          </cell>
          <cell r="B1312" t="str">
            <v>Y</v>
          </cell>
          <cell r="C1312" t="str">
            <v>FT</v>
          </cell>
          <cell r="D1312" t="str">
            <v>PREFORMED ELASTOMERIC COMPRESSION JOINT SEAL</v>
          </cell>
          <cell r="F1312">
            <v>0</v>
          </cell>
          <cell r="G1312" t="str">
            <v>&lt;2" THICK, SPECIFY DIMENSIONS</v>
          </cell>
        </row>
        <row r="1313">
          <cell r="A1313" t="str">
            <v>516E10001</v>
          </cell>
          <cell r="B1313" t="str">
            <v>Y</v>
          </cell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  <cell r="G1313" t="str">
            <v>2"-3" TK, SPECIFY DIMENSIONS</v>
          </cell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>
            <v>1</v>
          </cell>
        </row>
        <row r="1315">
          <cell r="A1315" t="str">
            <v>516E10011</v>
          </cell>
          <cell r="B1315" t="str">
            <v>Y</v>
          </cell>
          <cell r="C1315" t="str">
            <v>FT</v>
          </cell>
          <cell r="D1315" t="str">
            <v>ARMORLESS PREFORMED JOINT SEAL, AS PER PLAN</v>
          </cell>
          <cell r="F1315">
            <v>0</v>
          </cell>
          <cell r="G1315" t="str">
            <v>3"-4" TK, SPECIFY DIMENSIONS</v>
          </cell>
        </row>
        <row r="1316">
          <cell r="A1316" t="str">
            <v>516E10500</v>
          </cell>
          <cell r="B1316"/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  <cell r="G1316" t="str">
            <v>3"-4" TK, SPECIFY DIMENSIONS</v>
          </cell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  <cell r="G1317" t="str">
            <v>4"-5" TK, SPECIFY DIMENSIONS</v>
          </cell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 t="str">
            <v>WITHOUT SIDEWALK</v>
          </cell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 t="str">
            <v>WITHOUT SIDEWALK</v>
          </cell>
        </row>
        <row r="1320">
          <cell r="A1320" t="str">
            <v>516E11210</v>
          </cell>
          <cell r="B1320" t="str">
            <v>Y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 t="str">
            <v>WITH SIDEWALK</v>
          </cell>
        </row>
        <row r="1321">
          <cell r="A1321" t="str">
            <v>516E11211</v>
          </cell>
          <cell r="B1321" t="str">
            <v>Y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 t="str">
            <v>SPECIFY WIDTH</v>
          </cell>
        </row>
        <row r="1322">
          <cell r="A1322" t="str">
            <v>516E11800</v>
          </cell>
          <cell r="B1322" t="str">
            <v>Y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>
            <v>1</v>
          </cell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>
            <v>1</v>
          </cell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>
            <v>1</v>
          </cell>
        </row>
        <row r="1325">
          <cell r="A1325" t="str">
            <v>516E11901</v>
          </cell>
          <cell r="B1325"/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>
            <v>1</v>
          </cell>
        </row>
        <row r="1326">
          <cell r="A1326" t="str">
            <v>516E12200</v>
          </cell>
          <cell r="B1326" t="str">
            <v>Y</v>
          </cell>
          <cell r="C1326" t="str">
            <v>FT</v>
          </cell>
          <cell r="D1326" t="str">
            <v>STRUCTURAL STEEL EXPANSION JOINT</v>
          </cell>
          <cell r="F1326">
            <v>0</v>
          </cell>
          <cell r="G1326" t="str">
            <v>3"-4" TK, SPECIFY DIMENSIONS</v>
          </cell>
        </row>
        <row r="1327">
          <cell r="A1327" t="str">
            <v>516E12201</v>
          </cell>
          <cell r="B1327" t="str">
            <v>Y</v>
          </cell>
          <cell r="C1327" t="str">
            <v>FT</v>
          </cell>
          <cell r="D1327" t="str">
            <v>STRUCTURAL STEEL EXPANSION JOINT, AS PER PLAN</v>
          </cell>
          <cell r="F1327">
            <v>0</v>
          </cell>
          <cell r="G1327" t="str">
            <v>4"-5" TK, SPECIFY DIMENSIONS</v>
          </cell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B1329"/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B1330"/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  <cell r="G1331" t="str">
            <v>CHECK UNIT OF MEASURE</v>
          </cell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  <cell r="G1332" t="str">
            <v>CHECK UNIT OF MEASURE</v>
          </cell>
        </row>
        <row r="1333">
          <cell r="A1333" t="str">
            <v>516E13000</v>
          </cell>
          <cell r="B1333" t="str">
            <v>Y</v>
          </cell>
          <cell r="C1333" t="str">
            <v>SF</v>
          </cell>
          <cell r="D1333" t="str">
            <v>1/4" PREFORMED EXPANSION JOINT FILLER</v>
          </cell>
          <cell r="F1333">
            <v>0</v>
          </cell>
          <cell r="G1333">
            <v>1</v>
          </cell>
        </row>
        <row r="1334">
          <cell r="A1334" t="str">
            <v>516E13001</v>
          </cell>
          <cell r="B1334" t="str">
            <v>Y</v>
          </cell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 t="str">
            <v>STRUCTURE ITEM ONLY</v>
          </cell>
        </row>
        <row r="1335">
          <cell r="A1335" t="str">
            <v>516E13200</v>
          </cell>
          <cell r="B1335" t="str">
            <v>Y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  <cell r="G1335" t="str">
            <v>CHECK UNIT OF MEASURE</v>
          </cell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 t="str">
            <v>CHECK UNIT OF MEASURE</v>
          </cell>
        </row>
        <row r="1338">
          <cell r="A1338" t="str">
            <v>516E13600</v>
          </cell>
          <cell r="C1338" t="str">
            <v>SF</v>
          </cell>
          <cell r="D1338" t="str">
            <v>1" PREFORMED EXPANSION JOINT FILLER</v>
          </cell>
          <cell r="F1338">
            <v>0</v>
          </cell>
          <cell r="G1338" t="str">
            <v>CHECK UNIT OF MEASURE</v>
          </cell>
        </row>
        <row r="1339">
          <cell r="A1339" t="str">
            <v>516E13601</v>
          </cell>
          <cell r="B1339" t="str">
            <v>Y</v>
          </cell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 t="str">
            <v>SPECIFY WIDTH</v>
          </cell>
        </row>
        <row r="1340">
          <cell r="A1340" t="str">
            <v>516E13800</v>
          </cell>
          <cell r="B1340" t="str">
            <v>Y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 t="str">
            <v>SPECIFY WIDTH</v>
          </cell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>
            <v>1</v>
          </cell>
        </row>
        <row r="1342">
          <cell r="A1342" t="str">
            <v>516E13901</v>
          </cell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>
            <v>1</v>
          </cell>
        </row>
        <row r="1343">
          <cell r="A1343" t="str">
            <v>516E14000</v>
          </cell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>
            <v>1</v>
          </cell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 t="str">
            <v>&lt;2" THICK, SPECIFY DIMENSIONS</v>
          </cell>
        </row>
        <row r="1346">
          <cell r="A1346" t="str">
            <v>516E14015</v>
          </cell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 t="str">
            <v>&lt;2" THICK, SPECIFY DIMENSIONS</v>
          </cell>
        </row>
        <row r="1347">
          <cell r="A1347" t="str">
            <v>516E14020</v>
          </cell>
          <cell r="B1347" t="str">
            <v>Y</v>
          </cell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 t="str">
            <v>2"-3" TK, SPECIFY DIMENSIONS</v>
          </cell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 t="str">
            <v>2"-3" TK, SPECIFY DIMENSIONS</v>
          </cell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B1353" t="str">
            <v>Y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B1354" t="str">
            <v>Y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 t="str">
            <v>CHECK UNIT OF MEASURE</v>
          </cell>
        </row>
        <row r="1356">
          <cell r="A1356" t="str">
            <v>516E20010</v>
          </cell>
          <cell r="C1356" t="str">
            <v>SF</v>
          </cell>
          <cell r="D1356" t="str">
            <v>1" ELASTOMERIC ERECTION STRIP</v>
          </cell>
          <cell r="F1356">
            <v>0</v>
          </cell>
          <cell r="G1356" t="str">
            <v>CHECK UNIT OF MEASURE</v>
          </cell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 t="str">
            <v>CHECK UNIT OF MEASURE</v>
          </cell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 t="str">
            <v>CHECK UNIT OF MEASURE</v>
          </cell>
        </row>
        <row r="1359">
          <cell r="A1359" t="str">
            <v>516E31000</v>
          </cell>
          <cell r="B1359" t="str">
            <v>Y</v>
          </cell>
          <cell r="C1359" t="str">
            <v>FT</v>
          </cell>
          <cell r="D1359" t="str">
            <v>JOINT SEALER</v>
          </cell>
          <cell r="F1359">
            <v>0</v>
          </cell>
          <cell r="G1359" t="str">
            <v>CHECK UNIT OF MEASURE</v>
          </cell>
        </row>
        <row r="1360">
          <cell r="A1360" t="str">
            <v>516E31001</v>
          </cell>
          <cell r="B1360" t="str">
            <v>Y</v>
          </cell>
          <cell r="C1360" t="str">
            <v>FT</v>
          </cell>
          <cell r="D1360" t="str">
            <v>JOINT SEALER, AS PER PLAN</v>
          </cell>
          <cell r="F1360">
            <v>0</v>
          </cell>
          <cell r="G1360" t="str">
            <v>CHECK UNIT OF MEASURE</v>
          </cell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 t="str">
            <v>CHECK UNIT OF MEASURE</v>
          </cell>
        </row>
        <row r="1362">
          <cell r="A1362" t="str">
            <v>516E31011</v>
          </cell>
          <cell r="B1362"/>
          <cell r="C1362" t="str">
            <v>FT</v>
          </cell>
          <cell r="D1362" t="str">
            <v>2" DEEP JOINT SEALER, AS PER PLAN</v>
          </cell>
          <cell r="F1362">
            <v>0</v>
          </cell>
          <cell r="G1362">
            <v>1</v>
          </cell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 t="str">
            <v>&lt;2" THICK, SPECIFY DIMENSIONS</v>
          </cell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B1367" t="str">
            <v>Y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B1368" t="str">
            <v>Y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B1373" t="str">
            <v>Y</v>
          </cell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B1376"/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B1381" t="str">
            <v>Y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B1386" t="str">
            <v>Y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B1387" t="str">
            <v>Y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  <cell r="G1394"/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  <cell r="G1395"/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  <cell r="G1396"/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  <cell r="G1397"/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B1400" t="str">
            <v>Y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>
            <v>1</v>
          </cell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>
            <v>1</v>
          </cell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>
            <v>1</v>
          </cell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  <cell r="G1405"/>
        </row>
        <row r="1406">
          <cell r="A1406" t="str">
            <v>516E46500</v>
          </cell>
          <cell r="B1406"/>
          <cell r="C1406" t="str">
            <v>EACH</v>
          </cell>
          <cell r="D1406" t="str">
            <v>BEARING, PTFE (TEFLON)</v>
          </cell>
          <cell r="F1406">
            <v>0</v>
          </cell>
          <cell r="G1406"/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  <cell r="G1407">
            <v>1</v>
          </cell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  <cell r="G1408"/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  <cell r="G1409"/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  <cell r="G1410">
            <v>1</v>
          </cell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B1415"/>
          <cell r="C1415" t="str">
            <v>LS</v>
          </cell>
          <cell r="D1415" t="str">
            <v>JACKING AND TEMPORARY SUPPORT OF SUPERSTRUCTURE</v>
          </cell>
          <cell r="F1415">
            <v>0</v>
          </cell>
          <cell r="G1415"/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>
            <v>1</v>
          </cell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  <cell r="G1417" t="str">
            <v>CONCRETE BOX BEAM BRIDGES</v>
          </cell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  <cell r="G1418" t="str">
            <v>STEEL BEAM BRIDGES</v>
          </cell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  <cell r="G1419" t="str">
            <v>STEEL BEAM BRIDGES</v>
          </cell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  <cell r="G1420" t="str">
            <v>GIRDER BRIDGES</v>
          </cell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  <cell r="G1421" t="str">
            <v>GIRDER BRIDGES</v>
          </cell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  <cell r="G1422">
            <v>1</v>
          </cell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  <cell r="G1423"/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  <cell r="G1424"/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  <cell r="G1425"/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  <cell r="G1426"/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  <cell r="G1427"/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  <cell r="G1428"/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  <cell r="G1429" t="str">
            <v>CHECK UNIT OF MEASURE</v>
          </cell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  <cell r="G1430" t="str">
            <v>CHECK UNIT OF MEASURE</v>
          </cell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  <cell r="G1431" t="str">
            <v>CHECK UNIT OF MEASURE</v>
          </cell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  <cell r="G1432" t="str">
            <v>CHECK UNIT OF MEASURE</v>
          </cell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  <cell r="G1433" t="str">
            <v>CHECK UNIT OF MEASURE</v>
          </cell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  <cell r="G1434" t="str">
            <v>CHECK UNIT OF MEASURE</v>
          </cell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>
            <v>1</v>
          </cell>
        </row>
        <row r="1436">
          <cell r="A1436" t="str">
            <v>517E72510</v>
          </cell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  <cell r="G1436" t="str">
            <v>CHECK UNIT OF MEASURE</v>
          </cell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  <cell r="G1438" t="str">
            <v>CHECK UNIT OF MEASURE</v>
          </cell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  <cell r="G1440" t="str">
            <v>CHECK UNIT OF MEASURE</v>
          </cell>
        </row>
        <row r="1441">
          <cell r="A1441" t="str">
            <v>517E72700</v>
          </cell>
          <cell r="B1441"/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  <cell r="G1441" t="str">
            <v>CHECK UNIT OF MEASURE</v>
          </cell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517E72750</v>
          </cell>
          <cell r="B1443" t="str">
            <v>Y</v>
          </cell>
          <cell r="C1443" t="str">
            <v>FT</v>
          </cell>
          <cell r="D1443" t="str">
            <v>RAILING (THRIE BEAM RETROFIT)</v>
          </cell>
          <cell r="F1443">
            <v>0</v>
          </cell>
          <cell r="G1443">
            <v>1</v>
          </cell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>
            <v>1</v>
          </cell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  <cell r="G1445" t="str">
            <v>GIRDER BRIDGES</v>
          </cell>
        </row>
        <row r="1446">
          <cell r="A1446" t="str">
            <v>517E73008</v>
          </cell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B1447"/>
          <cell r="C1447" t="str">
            <v>FT</v>
          </cell>
          <cell r="D1447" t="str">
            <v>TEMPORARY BRIDGE RAILING</v>
          </cell>
          <cell r="F1447">
            <v>0</v>
          </cell>
          <cell r="G1447"/>
        </row>
        <row r="1448">
          <cell r="A1448" t="str">
            <v>517E73101</v>
          </cell>
          <cell r="B1448"/>
          <cell r="C1448" t="str">
            <v>FT</v>
          </cell>
          <cell r="D1448" t="str">
            <v>TEMPORARY BRIDGE RAILING, AS PER PLAN</v>
          </cell>
          <cell r="F1448">
            <v>0</v>
          </cell>
          <cell r="G1448"/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 t="str">
            <v>CONCRETE BOX BEAM BRIDGES</v>
          </cell>
        </row>
        <row r="1450">
          <cell r="A1450" t="str">
            <v>517E73501</v>
          </cell>
          <cell r="B1450"/>
          <cell r="C1450" t="str">
            <v>FT</v>
          </cell>
          <cell r="D1450" t="str">
            <v>RAILING, PIPE,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517E74000</v>
          </cell>
          <cell r="B1451"/>
          <cell r="C1451" t="str">
            <v>FT</v>
          </cell>
          <cell r="D1451" t="str">
            <v>RAILING, TIMBER</v>
          </cell>
          <cell r="F1451">
            <v>0</v>
          </cell>
          <cell r="G1451" t="str">
            <v>STEEL BEAM BRIDGES</v>
          </cell>
        </row>
        <row r="1452">
          <cell r="A1452" t="str">
            <v>517E74001</v>
          </cell>
          <cell r="B1452"/>
          <cell r="C1452" t="str">
            <v>FT</v>
          </cell>
          <cell r="D1452" t="str">
            <v>RAILING, TIMBER,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517E74500</v>
          </cell>
          <cell r="B1453"/>
          <cell r="C1453" t="str">
            <v>FT</v>
          </cell>
          <cell r="D1453" t="str">
            <v>RAILING, CONCRETE</v>
          </cell>
          <cell r="F1453">
            <v>0</v>
          </cell>
          <cell r="G1453" t="str">
            <v>GIRDER BRIDGES</v>
          </cell>
        </row>
        <row r="1454">
          <cell r="A1454" t="str">
            <v>517E74501</v>
          </cell>
          <cell r="B1454"/>
          <cell r="C1454" t="str">
            <v>FT</v>
          </cell>
          <cell r="D1454" t="str">
            <v>RAILING, CONCRETE, AS PER PLAN</v>
          </cell>
          <cell r="F1454">
            <v>0</v>
          </cell>
          <cell r="G1454" t="str">
            <v>GIRDER BRIDGES</v>
          </cell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>
            <v>1</v>
          </cell>
        </row>
        <row r="1456">
          <cell r="A1456" t="str">
            <v>517E75001</v>
          </cell>
          <cell r="B1456"/>
          <cell r="C1456" t="str">
            <v>FT</v>
          </cell>
          <cell r="D1456" t="str">
            <v>RAILING, ALUMINUM, AS PER PLAN</v>
          </cell>
          <cell r="F1456">
            <v>0</v>
          </cell>
          <cell r="G1456" t="str">
            <v>CHECK UNIT OF MEASURE</v>
          </cell>
        </row>
        <row r="1457">
          <cell r="A1457" t="str">
            <v>517E75120</v>
          </cell>
          <cell r="B1457"/>
          <cell r="C1457" t="str">
            <v>FT</v>
          </cell>
          <cell r="D1457" t="str">
            <v>RAILING (CONCRETE PARAPET WITH TWIN STEEL TUBE RAILING)</v>
          </cell>
          <cell r="F1457">
            <v>0</v>
          </cell>
          <cell r="G1457" t="str">
            <v>CHECK UNIT OF MEASURE</v>
          </cell>
        </row>
        <row r="1458">
          <cell r="A1458" t="str">
            <v>517E75121</v>
          </cell>
          <cell r="B1458"/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517E75122</v>
          </cell>
          <cell r="B1459"/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  <cell r="G1459" t="str">
            <v>CHECK UNIT OF MEASURE</v>
          </cell>
        </row>
        <row r="1460">
          <cell r="A1460" t="str">
            <v>517E75123</v>
          </cell>
          <cell r="B1460"/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517E75124</v>
          </cell>
          <cell r="B1461"/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  <cell r="G1461" t="str">
            <v>CHECK UNIT OF MEASURE</v>
          </cell>
        </row>
        <row r="1462">
          <cell r="A1462" t="str">
            <v>517E75125</v>
          </cell>
          <cell r="B1462"/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>
            <v>1</v>
          </cell>
        </row>
        <row r="1463">
          <cell r="A1463" t="str">
            <v>517E75300</v>
          </cell>
          <cell r="B1463"/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>
            <v>1</v>
          </cell>
        </row>
        <row r="1464">
          <cell r="A1464" t="str">
            <v>517E75301</v>
          </cell>
          <cell r="B1464"/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 t="str">
            <v>CHECK UNIT OF MEASURE</v>
          </cell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517E75500</v>
          </cell>
          <cell r="B1467" t="str">
            <v>Y</v>
          </cell>
          <cell r="C1467" t="str">
            <v>FT</v>
          </cell>
          <cell r="D1467" t="str">
            <v>BRIDGE RAILING REBUILT</v>
          </cell>
          <cell r="F1467">
            <v>0</v>
          </cell>
          <cell r="G1467" t="str">
            <v>CHECK UNIT OF MEASURE</v>
          </cell>
        </row>
        <row r="1468">
          <cell r="A1468" t="str">
            <v>517E75501</v>
          </cell>
          <cell r="B1468"/>
          <cell r="C1468" t="str">
            <v>FT</v>
          </cell>
          <cell r="D1468" t="str">
            <v>BRIDGE RAILING REBUILT, AS PER PLAN</v>
          </cell>
          <cell r="F1468">
            <v>0</v>
          </cell>
          <cell r="G1468" t="str">
            <v>CONCRETE BOX BEAM BRIDGES</v>
          </cell>
        </row>
        <row r="1469">
          <cell r="A1469" t="str">
            <v>517E75600</v>
          </cell>
          <cell r="B1469"/>
          <cell r="C1469" t="str">
            <v>FT</v>
          </cell>
          <cell r="D1469" t="str">
            <v>DEEP BEAM BRIDGE RETROFIT RAILING</v>
          </cell>
          <cell r="F1469">
            <v>0</v>
          </cell>
          <cell r="G1469" t="str">
            <v>CONCRETE BOX BEAM BRIDGES</v>
          </cell>
        </row>
        <row r="1470">
          <cell r="A1470" t="str">
            <v>517E75601</v>
          </cell>
          <cell r="B1470"/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 t="str">
            <v>STEEL BEAM BRIDGES</v>
          </cell>
        </row>
        <row r="1471">
          <cell r="A1471" t="str">
            <v>517E76200</v>
          </cell>
          <cell r="B1471"/>
          <cell r="C1471" t="str">
            <v>FT</v>
          </cell>
          <cell r="D1471" t="str">
            <v>RAILING FACED</v>
          </cell>
          <cell r="F1471">
            <v>0</v>
          </cell>
          <cell r="G1471" t="str">
            <v>STEEL BEAM BRIDGES</v>
          </cell>
        </row>
        <row r="1472">
          <cell r="A1472" t="str">
            <v>517E76201</v>
          </cell>
          <cell r="B1472"/>
          <cell r="C1472" t="str">
            <v>FT</v>
          </cell>
          <cell r="D1472" t="str">
            <v>RAILING FACED, AS PER PLAN</v>
          </cell>
          <cell r="F1472">
            <v>0</v>
          </cell>
          <cell r="G1472" t="str">
            <v>GIRDER BRIDGES</v>
          </cell>
        </row>
        <row r="1473">
          <cell r="A1473" t="str">
            <v>517E76300</v>
          </cell>
          <cell r="B1473"/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 t="str">
            <v>CHECK UNIT OF MEASURE</v>
          </cell>
        </row>
        <row r="1476">
          <cell r="A1476" t="str">
            <v>517E80000</v>
          </cell>
          <cell r="B1476" t="str">
            <v>Y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 t="str">
            <v>CHECK UNIT OF MEASURE</v>
          </cell>
        </row>
        <row r="1477">
          <cell r="A1477" t="str">
            <v>517E80010</v>
          </cell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  <cell r="G1477" t="str">
            <v>CHECK UNIT OF MEASURE</v>
          </cell>
        </row>
        <row r="1478">
          <cell r="A1478" t="str">
            <v>517E80020</v>
          </cell>
          <cell r="B1478" t="str">
            <v>Y</v>
          </cell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  <cell r="G1478"/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B1484" t="str">
            <v>Y</v>
          </cell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 t="str">
            <v>CHECK UNIT OF MEASURE</v>
          </cell>
        </row>
        <row r="1487">
          <cell r="A1487" t="str">
            <v>518E12701</v>
          </cell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 t="str">
            <v>CHECK UNIT OF MEASURE</v>
          </cell>
        </row>
        <row r="1488">
          <cell r="A1488" t="str">
            <v>518E12800</v>
          </cell>
          <cell r="B1488" t="str">
            <v>Y</v>
          </cell>
          <cell r="C1488" t="str">
            <v>EACH</v>
          </cell>
          <cell r="D1488" t="str">
            <v>SCUPPER, MODIFICATION</v>
          </cell>
          <cell r="F1488">
            <v>0</v>
          </cell>
          <cell r="G1488" t="str">
            <v>CHECK UNIT OF MEASURE</v>
          </cell>
        </row>
        <row r="1489">
          <cell r="A1489" t="str">
            <v>518E12801</v>
          </cell>
          <cell r="B1489" t="str">
            <v>Y</v>
          </cell>
          <cell r="C1489" t="str">
            <v>EACH</v>
          </cell>
          <cell r="D1489" t="str">
            <v>SCUPPER, MODIFICATION, AS PER PLAN</v>
          </cell>
          <cell r="F1489">
            <v>0</v>
          </cell>
          <cell r="G1489" t="str">
            <v>CHECK UNIT OF MEASURE</v>
          </cell>
        </row>
        <row r="1490">
          <cell r="A1490" t="str">
            <v>518E12900</v>
          </cell>
          <cell r="B1490" t="str">
            <v>Y</v>
          </cell>
          <cell r="C1490" t="str">
            <v>EACH</v>
          </cell>
          <cell r="D1490" t="str">
            <v>SCUPPER, LENGTHENING</v>
          </cell>
          <cell r="F1490">
            <v>0</v>
          </cell>
          <cell r="G1490" t="str">
            <v>CHECK UNIT OF MEASURE</v>
          </cell>
        </row>
        <row r="1491">
          <cell r="A1491" t="str">
            <v>518E12901</v>
          </cell>
          <cell r="B1491" t="str">
            <v>Y</v>
          </cell>
          <cell r="C1491" t="str">
            <v>EACH</v>
          </cell>
          <cell r="D1491" t="str">
            <v>SCUPPER, LENGTHENING, AS PER PLAN</v>
          </cell>
          <cell r="F1491">
            <v>0</v>
          </cell>
          <cell r="G1491" t="str">
            <v>CHECK UNIT OF MEASURE</v>
          </cell>
        </row>
        <row r="1492">
          <cell r="A1492" t="str">
            <v>518E20000</v>
          </cell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 t="str">
            <v>Y</v>
          </cell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B1496" t="str">
            <v>Y</v>
          </cell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B1497" t="str">
            <v>Y</v>
          </cell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B1498" t="str">
            <v>Y</v>
          </cell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B1499" t="str">
            <v>Y</v>
          </cell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B1500" t="str">
            <v>Y</v>
          </cell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B1501" t="str">
            <v>Y</v>
          </cell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B1502" t="str">
            <v>Y</v>
          </cell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B1505"/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C1507" t="str">
            <v>FT</v>
          </cell>
          <cell r="D1507" t="str">
            <v>4" PERFORATED CORRUGATED PLASTIC PIPE</v>
          </cell>
          <cell r="F1507">
            <v>0</v>
          </cell>
          <cell r="G1507" t="str">
            <v>CHECK UNIT OF MEASURE</v>
          </cell>
        </row>
        <row r="1508">
          <cell r="A1508" t="str">
            <v>518E39801</v>
          </cell>
          <cell r="B1508" t="str">
            <v>Y</v>
          </cell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 t="str">
            <v>CHECK UNIT OF MEASURE</v>
          </cell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 t="str">
            <v>CHECK UNIT OF MEASURE</v>
          </cell>
        </row>
        <row r="1511">
          <cell r="A1511" t="str">
            <v>518E40001</v>
          </cell>
          <cell r="B1511" t="str">
            <v>Y</v>
          </cell>
          <cell r="C1511" t="str">
            <v>FT</v>
          </cell>
          <cell r="D1511" t="str">
            <v>6" PERFORATED CORRUGATED PLASTIC PIPE, AS PER PLAN</v>
          </cell>
          <cell r="F1511">
            <v>0</v>
          </cell>
          <cell r="G1511"/>
        </row>
        <row r="1512">
          <cell r="A1512" t="str">
            <v>518E40010</v>
          </cell>
          <cell r="B1512" t="str">
            <v>Y</v>
          </cell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>
            <v>1</v>
          </cell>
        </row>
        <row r="1513">
          <cell r="A1513" t="str">
            <v>518E40011</v>
          </cell>
          <cell r="B1513" t="str">
            <v>Y</v>
          </cell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>
            <v>1</v>
          </cell>
        </row>
        <row r="1514">
          <cell r="A1514" t="str">
            <v>518E40012</v>
          </cell>
          <cell r="B1514" t="str">
            <v>Y</v>
          </cell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>
            <v>1</v>
          </cell>
        </row>
        <row r="1515">
          <cell r="A1515" t="str">
            <v>518E41100</v>
          </cell>
          <cell r="B1515" t="str">
            <v>Y</v>
          </cell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>
            <v>1</v>
          </cell>
        </row>
        <row r="1516">
          <cell r="A1516" t="str">
            <v>518E41101</v>
          </cell>
          <cell r="B1516"/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>
            <v>1</v>
          </cell>
        </row>
        <row r="1517">
          <cell r="A1517" t="str">
            <v>518E41200</v>
          </cell>
          <cell r="B1517" t="str">
            <v>Y</v>
          </cell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  <cell r="G1517"/>
        </row>
        <row r="1518">
          <cell r="A1518" t="str">
            <v>518E41201</v>
          </cell>
          <cell r="B1518"/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  <cell r="G1518"/>
        </row>
        <row r="1519">
          <cell r="A1519" t="str">
            <v>518E42000</v>
          </cell>
          <cell r="B1519" t="str">
            <v>Y</v>
          </cell>
          <cell r="C1519" t="str">
            <v>FT</v>
          </cell>
          <cell r="D1519" t="str">
            <v>8" PERFORATED CORRUGATED PLASTIC PIPE</v>
          </cell>
          <cell r="F1519">
            <v>0</v>
          </cell>
          <cell r="G1519"/>
        </row>
        <row r="1520">
          <cell r="A1520" t="str">
            <v>518E42010</v>
          </cell>
          <cell r="B1520" t="str">
            <v>Y</v>
          </cell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  <cell r="G1520"/>
        </row>
        <row r="1521">
          <cell r="A1521" t="str">
            <v>518E42200</v>
          </cell>
          <cell r="B1521" t="str">
            <v>Y</v>
          </cell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 t="str">
            <v>OTHER THAN 6"&amp;8", SPECIFY SIZE</v>
          </cell>
        </row>
        <row r="1522">
          <cell r="A1522" t="str">
            <v>518E42201</v>
          </cell>
          <cell r="B1522" t="str">
            <v>Y</v>
          </cell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 t="str">
            <v>OTHER THAN 6"&amp;8", SPECIFY SIZE</v>
          </cell>
        </row>
        <row r="1523">
          <cell r="A1523" t="str">
            <v>518E42300</v>
          </cell>
          <cell r="B1523" t="str">
            <v>Y</v>
          </cell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 t="str">
            <v>SPECIFY SIZE</v>
          </cell>
        </row>
        <row r="1524">
          <cell r="A1524" t="str">
            <v>518E42301</v>
          </cell>
          <cell r="B1524" t="str">
            <v>Y</v>
          </cell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 t="str">
            <v>CHECK UNIT OF MEASURE</v>
          </cell>
        </row>
        <row r="1525">
          <cell r="A1525" t="str">
            <v>518E42400</v>
          </cell>
          <cell r="B1525" t="str">
            <v>Y</v>
          </cell>
          <cell r="C1525" t="str">
            <v>FT</v>
          </cell>
          <cell r="D1525" t="str">
            <v>6" PERFORATED PIPE, INCLUDING SPECIALS</v>
          </cell>
          <cell r="F1525">
            <v>0</v>
          </cell>
          <cell r="G1525" t="str">
            <v>CHECK UNIT OF MEASURE</v>
          </cell>
        </row>
        <row r="1526">
          <cell r="A1526" t="str">
            <v>518E42450</v>
          </cell>
          <cell r="B1526"/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 t="str">
            <v>CHECK UNIT OF MEASURE</v>
          </cell>
        </row>
        <row r="1527">
          <cell r="A1527" t="str">
            <v>518E42451</v>
          </cell>
          <cell r="B1527"/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 t="str">
            <v>CHECK UNIT OF MEASURE</v>
          </cell>
        </row>
        <row r="1528">
          <cell r="A1528" t="str">
            <v>518E43300</v>
          </cell>
          <cell r="B1528" t="str">
            <v>Y</v>
          </cell>
          <cell r="C1528" t="str">
            <v>FT</v>
          </cell>
          <cell r="D1528" t="str">
            <v>6" PIPE DOWNSPOUT, INCLUDING SPECIALS</v>
          </cell>
          <cell r="F1528">
            <v>0</v>
          </cell>
          <cell r="G1528" t="str">
            <v>CHECK UNIT OF MEASURE</v>
          </cell>
        </row>
        <row r="1529">
          <cell r="A1529" t="str">
            <v>518E43301</v>
          </cell>
          <cell r="B1529" t="str">
            <v>Y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 t="str">
            <v>CHECK UNIT OF MEASURE</v>
          </cell>
        </row>
        <row r="1530">
          <cell r="A1530" t="str">
            <v>518E51100</v>
          </cell>
          <cell r="B1530" t="str">
            <v>Y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  <cell r="G1530"/>
        </row>
        <row r="1531">
          <cell r="A1531" t="str">
            <v>518E51101</v>
          </cell>
          <cell r="B1531" t="str">
            <v>Y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>
            <v>1</v>
          </cell>
        </row>
        <row r="1532">
          <cell r="A1532" t="str">
            <v>518E51200</v>
          </cell>
          <cell r="B1532" t="str">
            <v>Y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B1533" t="str">
            <v>Y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B1534" t="str">
            <v>Y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B1536" t="str">
            <v>Y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B1540" t="str">
            <v>Y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 t="str">
            <v>ADD SUPPLEMENTAL DESCRIPTION</v>
          </cell>
        </row>
        <row r="1542">
          <cell r="A1542" t="str">
            <v>518E62100</v>
          </cell>
          <cell r="B1542" t="str">
            <v>Y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B1543" t="str">
            <v>Y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  <cell r="G1547"/>
        </row>
        <row r="1548">
          <cell r="A1548" t="str">
            <v>519E10000</v>
          </cell>
          <cell r="B1548" t="str">
            <v>Y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  <cell r="G1548"/>
        </row>
        <row r="1549">
          <cell r="A1549" t="str">
            <v>519E11100</v>
          </cell>
          <cell r="B1549" t="str">
            <v>Y</v>
          </cell>
          <cell r="C1549" t="str">
            <v>SF</v>
          </cell>
          <cell r="D1549" t="str">
            <v>PATCHING CONCRETE STRUCTURE</v>
          </cell>
          <cell r="F1549">
            <v>0</v>
          </cell>
          <cell r="G1549"/>
        </row>
        <row r="1550">
          <cell r="A1550" t="str">
            <v>519E11101</v>
          </cell>
          <cell r="B1550" t="str">
            <v>Y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  <cell r="G1550"/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  <cell r="G1555"/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 t="str">
            <v>SPECIFY DIMENSIONS</v>
          </cell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  <cell r="G1557"/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  <cell r="G1558"/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  <cell r="G1559"/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  <cell r="G1560"/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  <cell r="G1561"/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  <cell r="G1565"/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  <cell r="G1566"/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  <cell r="G1568"/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  <cell r="G1569"/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  <cell r="G1570"/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  <cell r="G1571"/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  <cell r="G1572"/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  <cell r="G1573"/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  <cell r="G1574"/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  <cell r="G1575"/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  <cell r="G1576"/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  <cell r="G1577"/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  <cell r="G1578">
            <v>1</v>
          </cell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  <cell r="G1579">
            <v>1</v>
          </cell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  <cell r="G1580">
            <v>1</v>
          </cell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  <cell r="G1581">
            <v>1</v>
          </cell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  <cell r="G1582"/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  <cell r="G1583"/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  <cell r="G1584"/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  <cell r="G1585"/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  <cell r="G1586"/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  <cell r="G1587"/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  <cell r="G1588"/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  <cell r="G1589"/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  <cell r="G1590"/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  <cell r="G1591"/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  <cell r="G1592"/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  <cell r="G1593"/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  <cell r="G1594"/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  <cell r="G1595"/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  <cell r="G1596"/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  <cell r="G1597"/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  <cell r="G1598"/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  <cell r="G1599"/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  <cell r="G1600"/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  <cell r="G1601"/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  <cell r="G1602">
            <v>1</v>
          </cell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  <cell r="G1603">
            <v>1</v>
          </cell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  <cell r="G1604">
            <v>1</v>
          </cell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  <cell r="G1605">
            <v>1</v>
          </cell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  <cell r="G1606"/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  <cell r="G1607"/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  <cell r="G1608"/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  <cell r="G1609"/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  <cell r="G1610"/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>
            <v>1</v>
          </cell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>
            <v>1</v>
          </cell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>
            <v>1</v>
          </cell>
        </row>
        <row r="1614">
          <cell r="A1614" t="str">
            <v>524E94914</v>
          </cell>
          <cell r="B1614"/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>
            <v>1</v>
          </cell>
        </row>
        <row r="1615">
          <cell r="A1615" t="str">
            <v>524E94915</v>
          </cell>
          <cell r="B1615"/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  <cell r="G1615"/>
        </row>
        <row r="1616">
          <cell r="A1616" t="str">
            <v>524E94918</v>
          </cell>
          <cell r="B1616"/>
          <cell r="C1616" t="str">
            <v>FT</v>
          </cell>
          <cell r="D1616" t="str">
            <v>DRILLED SHAFTS, 60" DIAMETER, INTO BEDROCK</v>
          </cell>
          <cell r="F1616">
            <v>0</v>
          </cell>
          <cell r="G1616"/>
        </row>
        <row r="1617">
          <cell r="A1617" t="str">
            <v>524E94919</v>
          </cell>
          <cell r="B1617"/>
          <cell r="C1617" t="str">
            <v>FT</v>
          </cell>
          <cell r="D1617" t="str">
            <v>DRILLED SHAFTS, 60" DIAMETER, INTO BEDROCK, AS PER PLAN</v>
          </cell>
          <cell r="F1617">
            <v>0</v>
          </cell>
          <cell r="G1617"/>
        </row>
        <row r="1618">
          <cell r="A1618" t="str">
            <v>524E94920</v>
          </cell>
          <cell r="B1618"/>
          <cell r="C1618" t="str">
            <v>FT</v>
          </cell>
          <cell r="D1618" t="str">
            <v>DRILLED SHAFTS, 66" DIAMETER</v>
          </cell>
          <cell r="F1618">
            <v>0</v>
          </cell>
          <cell r="G1618"/>
        </row>
        <row r="1619">
          <cell r="A1619" t="str">
            <v>524E94930</v>
          </cell>
          <cell r="B1619"/>
          <cell r="C1619" t="str">
            <v>FT</v>
          </cell>
          <cell r="D1619" t="str">
            <v>DRILLED SHAFTS, 66" DIAMETER, ABOVE BEDROCK</v>
          </cell>
          <cell r="F1619">
            <v>0</v>
          </cell>
          <cell r="G1619"/>
        </row>
        <row r="1620">
          <cell r="A1620" t="str">
            <v>524E94931</v>
          </cell>
          <cell r="B1620"/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  <cell r="G1620"/>
        </row>
        <row r="1621">
          <cell r="A1621" t="str">
            <v>524E94934</v>
          </cell>
          <cell r="B1621"/>
          <cell r="C1621" t="str">
            <v>FT</v>
          </cell>
          <cell r="D1621" t="str">
            <v>DRILLED SHAFTS, 66" DIAMETER, INTO BEDROCK</v>
          </cell>
          <cell r="F1621">
            <v>0</v>
          </cell>
          <cell r="G1621"/>
        </row>
        <row r="1622">
          <cell r="A1622" t="str">
            <v>524E94935</v>
          </cell>
          <cell r="B1622"/>
          <cell r="C1622" t="str">
            <v>FT</v>
          </cell>
          <cell r="D1622" t="str">
            <v>DRILLED SHAFTS, 66" DIAMETER, INTO BEDROCK, AS PER PLAN</v>
          </cell>
          <cell r="F1622">
            <v>0</v>
          </cell>
          <cell r="G1622"/>
        </row>
        <row r="1623">
          <cell r="A1623" t="str">
            <v>524E94946</v>
          </cell>
          <cell r="B1623"/>
          <cell r="C1623" t="str">
            <v>FT</v>
          </cell>
          <cell r="D1623" t="str">
            <v>DRILLED SHAFTS, 72" DIAMETER, ABOVE BEDROCK</v>
          </cell>
          <cell r="F1623">
            <v>0</v>
          </cell>
          <cell r="G1623"/>
        </row>
        <row r="1624">
          <cell r="A1624" t="str">
            <v>524E94947</v>
          </cell>
          <cell r="B1624"/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  <cell r="G1624"/>
        </row>
        <row r="1625">
          <cell r="A1625" t="str">
            <v>524E94950</v>
          </cell>
          <cell r="B1625"/>
          <cell r="C1625" t="str">
            <v>FT</v>
          </cell>
          <cell r="D1625" t="str">
            <v>DRILLED SHAFTS, 72" DIAMETER, INTO BEDROCK</v>
          </cell>
          <cell r="F1625">
            <v>0</v>
          </cell>
          <cell r="G1625"/>
        </row>
        <row r="1626">
          <cell r="A1626" t="str">
            <v>524E94951</v>
          </cell>
          <cell r="B1626"/>
          <cell r="C1626" t="str">
            <v>FT</v>
          </cell>
          <cell r="D1626" t="str">
            <v>DRILLED SHAFTS, 72" DIAMETER, INTO BEDROCK, AS PER PLAN</v>
          </cell>
          <cell r="F1626">
            <v>0</v>
          </cell>
          <cell r="G1626"/>
        </row>
        <row r="1627">
          <cell r="A1627" t="str">
            <v>524E94970</v>
          </cell>
          <cell r="B1627"/>
          <cell r="C1627" t="str">
            <v>FT</v>
          </cell>
          <cell r="D1627" t="str">
            <v>DRILLED SHAFTS, 78" DIAMETER ABOVE BEDROCK</v>
          </cell>
          <cell r="F1627">
            <v>0</v>
          </cell>
          <cell r="G1627"/>
        </row>
        <row r="1628">
          <cell r="A1628" t="str">
            <v>524E94971</v>
          </cell>
          <cell r="B1628"/>
          <cell r="C1628" t="str">
            <v>FT</v>
          </cell>
          <cell r="D1628" t="str">
            <v>DRILLED SHAFTS, 78" DIAMETER ABOVE BEDROCK, AS PER PLAN</v>
          </cell>
          <cell r="F1628">
            <v>0</v>
          </cell>
          <cell r="G1628"/>
        </row>
        <row r="1629">
          <cell r="A1629" t="str">
            <v>524E94980</v>
          </cell>
          <cell r="B1629"/>
          <cell r="C1629" t="str">
            <v>FT</v>
          </cell>
          <cell r="D1629" t="str">
            <v>DRILLED SHAFTS, 78" DIAMETER, INTO BEDROCK</v>
          </cell>
          <cell r="F1629">
            <v>0</v>
          </cell>
          <cell r="G1629"/>
        </row>
        <row r="1630">
          <cell r="A1630" t="str">
            <v>524E94988</v>
          </cell>
          <cell r="B1630"/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>
            <v>1</v>
          </cell>
        </row>
        <row r="1631">
          <cell r="A1631" t="str">
            <v>524E94990</v>
          </cell>
          <cell r="B1631"/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>
            <v>1</v>
          </cell>
        </row>
        <row r="1632">
          <cell r="A1632" t="str">
            <v>524E94991</v>
          </cell>
          <cell r="B1632"/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>
            <v>1</v>
          </cell>
        </row>
        <row r="1633">
          <cell r="A1633" t="str">
            <v>524E94992</v>
          </cell>
          <cell r="B1633"/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>
            <v>1</v>
          </cell>
        </row>
        <row r="1634">
          <cell r="A1634" t="str">
            <v>524E94993</v>
          </cell>
          <cell r="B1634"/>
          <cell r="C1634" t="str">
            <v>FT</v>
          </cell>
          <cell r="D1634" t="str">
            <v>DRILLED SHAFTS, 84" DIAMETER, INTO BEDROCK, AS PER PLAN</v>
          </cell>
          <cell r="F1634">
            <v>0</v>
          </cell>
          <cell r="G1634"/>
        </row>
        <row r="1635">
          <cell r="A1635" t="str">
            <v>524E94994</v>
          </cell>
          <cell r="B1635"/>
          <cell r="C1635" t="str">
            <v>FT</v>
          </cell>
          <cell r="D1635" t="str">
            <v>DRILLED SHAFTS, 90" DIAMETER, INTO BEDROCK</v>
          </cell>
          <cell r="F1635">
            <v>0</v>
          </cell>
          <cell r="G1635"/>
        </row>
        <row r="1636">
          <cell r="A1636" t="str">
            <v>524E94995</v>
          </cell>
          <cell r="B1636"/>
          <cell r="C1636" t="str">
            <v>FT</v>
          </cell>
          <cell r="D1636" t="str">
            <v>DRILLED SHAFTS, 90" DIAMETER, INTO BEDROCK, AS PER PLAN</v>
          </cell>
          <cell r="F1636">
            <v>0</v>
          </cell>
          <cell r="G1636"/>
        </row>
        <row r="1637">
          <cell r="A1637" t="str">
            <v>524E94996</v>
          </cell>
          <cell r="B1637"/>
          <cell r="C1637" t="str">
            <v>FT</v>
          </cell>
          <cell r="D1637" t="str">
            <v>DRILLED SHAFTS, 96" DIAMETER, ABOVE BEDROCK</v>
          </cell>
          <cell r="F1637">
            <v>0</v>
          </cell>
          <cell r="G1637"/>
        </row>
        <row r="1638">
          <cell r="A1638" t="str">
            <v>524E94997</v>
          </cell>
          <cell r="B1638"/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  <cell r="G1638"/>
        </row>
        <row r="1639">
          <cell r="A1639" t="str">
            <v>524E94998</v>
          </cell>
          <cell r="B1639"/>
          <cell r="C1639" t="str">
            <v>FT</v>
          </cell>
          <cell r="D1639" t="str">
            <v>DRILLED SHAFTS, 96" DIAMETER, INTO BEDROCK</v>
          </cell>
          <cell r="F1639">
            <v>0</v>
          </cell>
          <cell r="G1639"/>
        </row>
        <row r="1640">
          <cell r="A1640" t="str">
            <v>524E94999</v>
          </cell>
          <cell r="B1640"/>
          <cell r="C1640" t="str">
            <v>FT</v>
          </cell>
          <cell r="D1640" t="str">
            <v>DRILLED SHAFTS, 96" DIAMETER, INTO BEDROCK, AS PER PLAN</v>
          </cell>
          <cell r="F1640">
            <v>0</v>
          </cell>
          <cell r="G1640"/>
        </row>
        <row r="1641">
          <cell r="A1641" t="str">
            <v>524E95000</v>
          </cell>
          <cell r="B1641"/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B1642"/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B1643"/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B1644"/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B1645"/>
          <cell r="C1645" t="str">
            <v>FT</v>
          </cell>
          <cell r="D1645" t="str">
            <v>DRILLED SHAFTS, 18" DIAMETER WITH QC/QA</v>
          </cell>
          <cell r="F1645">
            <v>0</v>
          </cell>
          <cell r="G1645"/>
        </row>
        <row r="1646">
          <cell r="A1646" t="str">
            <v>524E95402</v>
          </cell>
          <cell r="B1646"/>
          <cell r="C1646" t="str">
            <v>FT</v>
          </cell>
          <cell r="D1646" t="str">
            <v>DRILLED SHAFTS, 18" DIAMETER, ABOVE BEDROCK WITH QC/QA</v>
          </cell>
          <cell r="F1646">
            <v>0</v>
          </cell>
          <cell r="G1646"/>
        </row>
        <row r="1647">
          <cell r="A1647" t="str">
            <v>524E95404</v>
          </cell>
          <cell r="B1647"/>
          <cell r="C1647" t="str">
            <v>FT</v>
          </cell>
          <cell r="D1647" t="str">
            <v>DRILLED SHAFTS, 18" DIAMETER, INTO BEDROCK WITH QC/QA</v>
          </cell>
          <cell r="F1647">
            <v>0</v>
          </cell>
          <cell r="G1647"/>
        </row>
        <row r="1648">
          <cell r="A1648" t="str">
            <v>524E95410</v>
          </cell>
          <cell r="B1648"/>
          <cell r="C1648" t="str">
            <v>FT</v>
          </cell>
          <cell r="D1648" t="str">
            <v>DRILLED SHAFTS, 24" DIAMETER WITH QC/QA</v>
          </cell>
          <cell r="F1648">
            <v>0</v>
          </cell>
          <cell r="G1648"/>
        </row>
        <row r="1649">
          <cell r="A1649" t="str">
            <v>524E95412</v>
          </cell>
          <cell r="B1649"/>
          <cell r="C1649" t="str">
            <v>FT</v>
          </cell>
          <cell r="D1649" t="str">
            <v>DRILLED SHAFTS, 24" DIAMETER, ABOVE BEDROCK WITH QC/QA</v>
          </cell>
          <cell r="F1649">
            <v>0</v>
          </cell>
          <cell r="G1649"/>
        </row>
        <row r="1650">
          <cell r="A1650" t="str">
            <v>524E95414</v>
          </cell>
          <cell r="B1650"/>
          <cell r="C1650" t="str">
            <v>FT</v>
          </cell>
          <cell r="D1650" t="str">
            <v>DRILLED SHAFTS, 24" DIAMETER, INTO BEDROCK WITH QC/QA</v>
          </cell>
          <cell r="F1650">
            <v>0</v>
          </cell>
          <cell r="G1650"/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  <cell r="G1651"/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  <cell r="G1652"/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  <cell r="G1653"/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  <cell r="G1654"/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  <cell r="G1655"/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  <cell r="G1656"/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  <cell r="G1657"/>
        </row>
        <row r="1658">
          <cell r="A1658" t="str">
            <v>524E95440</v>
          </cell>
          <cell r="C1658" t="str">
            <v>FT</v>
          </cell>
          <cell r="D1658" t="str">
            <v>DRILLED SHAFTS, 42" DIAMETER WITH QC/QA</v>
          </cell>
          <cell r="F1658">
            <v>0</v>
          </cell>
          <cell r="G1658"/>
        </row>
        <row r="1659">
          <cell r="A1659" t="str">
            <v>524E95442</v>
          </cell>
          <cell r="C1659" t="str">
            <v>FT</v>
          </cell>
          <cell r="D1659" t="str">
            <v>DRILLED SHAFTS, 42" DIAMETER, ABOVE BEDROCK WITH QC/QA</v>
          </cell>
          <cell r="F1659">
            <v>0</v>
          </cell>
          <cell r="G1659"/>
        </row>
        <row r="1660">
          <cell r="A1660" t="str">
            <v>524E95443</v>
          </cell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  <cell r="G1660"/>
        </row>
        <row r="1661">
          <cell r="A1661" t="str">
            <v>524E95444</v>
          </cell>
          <cell r="C1661" t="str">
            <v>FT</v>
          </cell>
          <cell r="D1661" t="str">
            <v>DRILLED SHAFTS, 42" DIAMETER, INTO BEDROCK WITH QC/QA</v>
          </cell>
          <cell r="F1661">
            <v>0</v>
          </cell>
          <cell r="G1661"/>
        </row>
        <row r="1662">
          <cell r="A1662" t="str">
            <v>524E95445</v>
          </cell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  <cell r="G1662"/>
        </row>
        <row r="1663">
          <cell r="A1663" t="str">
            <v>524E95450</v>
          </cell>
          <cell r="C1663" t="str">
            <v>FT</v>
          </cell>
          <cell r="D1663" t="str">
            <v>DRILLED SHAFTS, 48" DIAMETER WITH QC/QA</v>
          </cell>
          <cell r="F1663">
            <v>0</v>
          </cell>
          <cell r="G1663"/>
        </row>
        <row r="1664">
          <cell r="A1664" t="str">
            <v>524E95452</v>
          </cell>
          <cell r="C1664" t="str">
            <v>FT</v>
          </cell>
          <cell r="D1664" t="str">
            <v>DRILLED SHAFTS, 48" DIAMETER, ABOVE BEDROCK WITH QC/QA</v>
          </cell>
          <cell r="F1664">
            <v>0</v>
          </cell>
          <cell r="G1664">
            <v>1</v>
          </cell>
        </row>
        <row r="1665">
          <cell r="A1665" t="str">
            <v>524E95453</v>
          </cell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  <cell r="G1665">
            <v>1</v>
          </cell>
        </row>
        <row r="1666">
          <cell r="A1666" t="str">
            <v>524E95454</v>
          </cell>
          <cell r="B1666" t="str">
            <v>Y</v>
          </cell>
          <cell r="C1666" t="str">
            <v>FT</v>
          </cell>
          <cell r="D1666" t="str">
            <v>DRILLED SHAFTS, 48" DIAMETER, INTO BEDROCK WITH QC/QA</v>
          </cell>
          <cell r="F1666">
            <v>0</v>
          </cell>
          <cell r="G1666" t="str">
            <v>ADD SUPPLEMENTAL DESCRIPTION</v>
          </cell>
        </row>
        <row r="1667">
          <cell r="A1667" t="str">
            <v>524E95455</v>
          </cell>
          <cell r="B1667" t="str">
            <v>Y</v>
          </cell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  <cell r="G1667" t="str">
            <v>ADD SUPPLEMENTAL DESCRIPTION</v>
          </cell>
        </row>
        <row r="1668">
          <cell r="A1668" t="str">
            <v>524E95460</v>
          </cell>
          <cell r="B1668" t="str">
            <v>Y</v>
          </cell>
          <cell r="C1668" t="str">
            <v>FT</v>
          </cell>
          <cell r="D1668" t="str">
            <v>DRILLED SHAFTS, 54" DIAMETER WITH QC/QA</v>
          </cell>
          <cell r="F1668">
            <v>0</v>
          </cell>
          <cell r="G1668" t="str">
            <v>ADD SUPPLEMENTAL DESCRIPTION</v>
          </cell>
        </row>
        <row r="1669">
          <cell r="A1669" t="str">
            <v>524E95462</v>
          </cell>
          <cell r="B1669" t="str">
            <v>Y</v>
          </cell>
          <cell r="C1669" t="str">
            <v>FT</v>
          </cell>
          <cell r="D1669" t="str">
            <v>DRILLED SHAFTS, 54" DIAMETER, ABOVE BEDROCK WITH QC/QA</v>
          </cell>
          <cell r="F1669">
            <v>0</v>
          </cell>
          <cell r="G1669" t="str">
            <v>ADD SUPPLEMENTAL DESCRIPTION</v>
          </cell>
        </row>
        <row r="1670">
          <cell r="A1670" t="str">
            <v>524E95463</v>
          </cell>
          <cell r="B1670" t="str">
            <v>Y</v>
          </cell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  <cell r="G1670" t="str">
            <v>ADD SUPPLEMENTAL DESCRIPTION</v>
          </cell>
        </row>
        <row r="1671">
          <cell r="A1671" t="str">
            <v>524E95464</v>
          </cell>
          <cell r="B1671" t="str">
            <v>Y</v>
          </cell>
          <cell r="C1671" t="str">
            <v>FT</v>
          </cell>
          <cell r="D1671" t="str">
            <v>DRILLED SHAFTS, 54" DIAMETER, INTO BEDROCK WITH QC/QA</v>
          </cell>
          <cell r="F1671">
            <v>0</v>
          </cell>
          <cell r="G1671" t="str">
            <v>ADD SUPPLEMENTAL DESCRIPTION</v>
          </cell>
        </row>
        <row r="1672">
          <cell r="A1672" t="str">
            <v>524E95470</v>
          </cell>
          <cell r="B1672" t="str">
            <v>Y</v>
          </cell>
          <cell r="C1672" t="str">
            <v>FT</v>
          </cell>
          <cell r="D1672" t="str">
            <v>DRILLED SHAFTS, 60" DIAMETER WITH QC/QA</v>
          </cell>
          <cell r="F1672">
            <v>0</v>
          </cell>
          <cell r="G1672" t="str">
            <v>ADD SUPPLEMENTAL DESCRIPTION</v>
          </cell>
        </row>
        <row r="1673">
          <cell r="A1673" t="str">
            <v>524E95472</v>
          </cell>
          <cell r="B1673" t="str">
            <v>Y</v>
          </cell>
          <cell r="C1673" t="str">
            <v>FT</v>
          </cell>
          <cell r="D1673" t="str">
            <v>DRILLED SHAFTS, 60" DIAMETER, ABOVE BEDROCK WITH QC/QA</v>
          </cell>
          <cell r="F1673">
            <v>0</v>
          </cell>
          <cell r="G1673" t="str">
            <v>ADD SUPPLEMENTAL DESCRIPTION</v>
          </cell>
        </row>
        <row r="1674">
          <cell r="A1674" t="str">
            <v>524E95474</v>
          </cell>
          <cell r="B1674" t="str">
            <v>Y</v>
          </cell>
          <cell r="C1674" t="str">
            <v>FT</v>
          </cell>
          <cell r="D1674" t="str">
            <v>DRILLED SHAFTS, 60" DIAMETER, INTO BEDROCK WITH QC/QA</v>
          </cell>
          <cell r="F1674">
            <v>0</v>
          </cell>
          <cell r="G1674" t="str">
            <v>ADD SUPPLEMENTAL DESCRIPTION</v>
          </cell>
        </row>
        <row r="1675">
          <cell r="A1675" t="str">
            <v>524E95475</v>
          </cell>
          <cell r="B1675" t="str">
            <v>Y</v>
          </cell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  <cell r="G1675" t="str">
            <v>ADD SUPPLEMENTAL DESCRIPTION</v>
          </cell>
        </row>
        <row r="1676">
          <cell r="A1676" t="str">
            <v>524E95480</v>
          </cell>
          <cell r="B1676" t="str">
            <v>Y</v>
          </cell>
          <cell r="C1676" t="str">
            <v>FT</v>
          </cell>
          <cell r="D1676" t="str">
            <v>DRILLED SHAFTS, 66" DIAMETER WITH QC/QA</v>
          </cell>
          <cell r="F1676">
            <v>0</v>
          </cell>
          <cell r="G1676" t="str">
            <v>ADD SUPPLEMENTAL DESCRIPTION</v>
          </cell>
        </row>
        <row r="1677">
          <cell r="A1677" t="str">
            <v>524E95482</v>
          </cell>
          <cell r="B1677" t="str">
            <v>Y</v>
          </cell>
          <cell r="C1677" t="str">
            <v>FT</v>
          </cell>
          <cell r="D1677" t="str">
            <v>DRILLED SHAFTS, 66" DIAMETER, ABOVE BEDROCK WITH QC/QA</v>
          </cell>
          <cell r="F1677">
            <v>0</v>
          </cell>
          <cell r="G1677" t="str">
            <v>ADD SUPPLEMENTAL DESCRIPTION</v>
          </cell>
        </row>
        <row r="1678">
          <cell r="A1678" t="str">
            <v>524E95483</v>
          </cell>
          <cell r="B1678" t="str">
            <v>Y</v>
          </cell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  <cell r="G1678" t="str">
            <v>ADD SUPPLEMENTAL DESCRIPTION</v>
          </cell>
        </row>
        <row r="1679">
          <cell r="A1679" t="str">
            <v>524E95484</v>
          </cell>
          <cell r="B1679" t="str">
            <v>Y</v>
          </cell>
          <cell r="C1679" t="str">
            <v>FT</v>
          </cell>
          <cell r="D1679" t="str">
            <v>DRILLED SHAFTS, 66" DIAMETER, INTO BEDROCK WITH QC/QA</v>
          </cell>
          <cell r="F1679">
            <v>0</v>
          </cell>
          <cell r="G1679" t="str">
            <v>ADD SUPPLEMENTAL DESCRIPTION</v>
          </cell>
        </row>
        <row r="1680">
          <cell r="A1680" t="str">
            <v>524E95490</v>
          </cell>
          <cell r="B1680" t="str">
            <v>Y</v>
          </cell>
          <cell r="C1680" t="str">
            <v>FT</v>
          </cell>
          <cell r="D1680" t="str">
            <v>DRILLED SHAFTS, 72" DIAMETER WITH QC/QA</v>
          </cell>
          <cell r="F1680">
            <v>0</v>
          </cell>
          <cell r="G1680" t="str">
            <v>ADD SUPPLEMENTAL DESCRIPTION</v>
          </cell>
        </row>
        <row r="1681">
          <cell r="A1681" t="str">
            <v>524E95492</v>
          </cell>
          <cell r="B1681" t="str">
            <v>Y</v>
          </cell>
          <cell r="C1681" t="str">
            <v>FT</v>
          </cell>
          <cell r="D1681" t="str">
            <v>DRILLED SHAFTS, 72" DIAMETER, ABOVE BEDROCK WITH QC/QA</v>
          </cell>
          <cell r="F1681">
            <v>0</v>
          </cell>
          <cell r="G1681" t="str">
            <v>ADD SUPPLEMENTAL DESCRIPTION</v>
          </cell>
        </row>
        <row r="1682">
          <cell r="A1682" t="str">
            <v>524E95494</v>
          </cell>
          <cell r="B1682" t="str">
            <v>Y</v>
          </cell>
          <cell r="C1682" t="str">
            <v>FT</v>
          </cell>
          <cell r="D1682" t="str">
            <v>DRILLED SHAFTS, 72" DIAMETER, INTO BEDROCK WITH QC/QA</v>
          </cell>
          <cell r="F1682">
            <v>0</v>
          </cell>
          <cell r="G1682"/>
        </row>
        <row r="1683">
          <cell r="A1683" t="str">
            <v>524E95495</v>
          </cell>
          <cell r="B1683" t="str">
            <v>Y</v>
          </cell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  <cell r="G1683"/>
        </row>
        <row r="1684">
          <cell r="A1684" t="str">
            <v>524E95500</v>
          </cell>
          <cell r="B1684" t="str">
            <v>Y</v>
          </cell>
          <cell r="C1684" t="str">
            <v>FT</v>
          </cell>
          <cell r="D1684" t="str">
            <v>DRILLED SHAFTS, 78" DIAMETER WITH QC/QA</v>
          </cell>
          <cell r="F1684">
            <v>0</v>
          </cell>
          <cell r="G1684"/>
        </row>
        <row r="1685">
          <cell r="A1685" t="str">
            <v>524E95502</v>
          </cell>
          <cell r="B1685" t="str">
            <v>Y</v>
          </cell>
          <cell r="C1685" t="str">
            <v>FT</v>
          </cell>
          <cell r="D1685" t="str">
            <v>DRILLED SHAFTS, 78" DIAMETER, ABOVE BEDROCK WITH QC/QA</v>
          </cell>
          <cell r="F1685">
            <v>0</v>
          </cell>
          <cell r="G1685"/>
        </row>
        <row r="1686">
          <cell r="A1686" t="str">
            <v>524E95503</v>
          </cell>
          <cell r="B1686" t="str">
            <v>Y</v>
          </cell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  <cell r="G1686" t="str">
            <v>ADD SUPPLEMENTAL DESCRIPTION</v>
          </cell>
        </row>
        <row r="1687">
          <cell r="A1687" t="str">
            <v>524E95504</v>
          </cell>
          <cell r="B1687" t="str">
            <v>Y</v>
          </cell>
          <cell r="C1687" t="str">
            <v>FT</v>
          </cell>
          <cell r="D1687" t="str">
            <v>DRILLED SHAFTS, 78" DIAMETER, INTO BEDROCK WITH QC/QA</v>
          </cell>
          <cell r="F1687">
            <v>0</v>
          </cell>
          <cell r="G1687" t="str">
            <v>ADD SUPPLEMENTAL DESCRIPTION</v>
          </cell>
        </row>
        <row r="1688">
          <cell r="A1688" t="str">
            <v>524E95510</v>
          </cell>
          <cell r="B1688" t="str">
            <v>Y</v>
          </cell>
          <cell r="C1688" t="str">
            <v>FT</v>
          </cell>
          <cell r="D1688" t="str">
            <v>DRILLED SHAFTS, 84" DIAMETER WITH QC/QA</v>
          </cell>
          <cell r="F1688">
            <v>0</v>
          </cell>
          <cell r="G1688" t="str">
            <v>ADD SUPPLEMENTAL DESCRIPTION</v>
          </cell>
        </row>
        <row r="1689">
          <cell r="A1689" t="str">
            <v>524E95512</v>
          </cell>
          <cell r="B1689" t="str">
            <v>Y</v>
          </cell>
          <cell r="C1689" t="str">
            <v>FT</v>
          </cell>
          <cell r="D1689" t="str">
            <v>DRILLED SHAFTS, 84" DIAMETER, ABOVE BEDROCK WITH QC/QA</v>
          </cell>
          <cell r="F1689">
            <v>0</v>
          </cell>
          <cell r="G1689" t="str">
            <v>ADD SUPPLEMENTAL DESCRIPTION</v>
          </cell>
        </row>
        <row r="1690">
          <cell r="A1690" t="str">
            <v>524E95514</v>
          </cell>
          <cell r="B1690" t="str">
            <v>Y</v>
          </cell>
          <cell r="C1690" t="str">
            <v>FT</v>
          </cell>
          <cell r="D1690" t="str">
            <v>DRILLED SHAFTS, 84" DIAMETER, INTO BEDROCK WITH QC/QA</v>
          </cell>
          <cell r="F1690">
            <v>0</v>
          </cell>
          <cell r="G1690" t="str">
            <v>ADD SUPPLEMENTAL DESCRIPTION</v>
          </cell>
        </row>
        <row r="1691">
          <cell r="A1691" t="str">
            <v>524E95520</v>
          </cell>
          <cell r="B1691" t="str">
            <v>Y</v>
          </cell>
          <cell r="C1691" t="str">
            <v>FT</v>
          </cell>
          <cell r="D1691" t="str">
            <v>DRILLED SHAFTS, 90" DIAMETER WITH QC/QA</v>
          </cell>
          <cell r="F1691">
            <v>0</v>
          </cell>
          <cell r="G1691" t="str">
            <v>ADD SUPPLEMENTAL DESCRIPTION</v>
          </cell>
        </row>
        <row r="1692">
          <cell r="A1692" t="str">
            <v>524E95522</v>
          </cell>
          <cell r="B1692" t="str">
            <v>Y</v>
          </cell>
          <cell r="C1692" t="str">
            <v>FT</v>
          </cell>
          <cell r="D1692" t="str">
            <v>DRILLED SHAFTS, 90" DIAMETER, ABOVE BEDROCK WITH QC/QA</v>
          </cell>
          <cell r="F1692">
            <v>0</v>
          </cell>
          <cell r="G1692" t="str">
            <v>ADD SUPPLEMENTAL DESCRIPTION</v>
          </cell>
        </row>
        <row r="1693">
          <cell r="A1693" t="str">
            <v>524E95524</v>
          </cell>
          <cell r="B1693" t="str">
            <v>Y</v>
          </cell>
          <cell r="C1693" t="str">
            <v>FT</v>
          </cell>
          <cell r="D1693" t="str">
            <v>DRILLED SHAFTS, 90" DIAMETER, INTO BEDROCK WITH QC/QA</v>
          </cell>
          <cell r="F1693">
            <v>0</v>
          </cell>
          <cell r="G1693" t="str">
            <v>ADD SUPPLEMENTAL DESCRIPTION</v>
          </cell>
        </row>
        <row r="1694">
          <cell r="A1694" t="str">
            <v>524E95525</v>
          </cell>
          <cell r="B1694" t="str">
            <v>Y</v>
          </cell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  <cell r="G1694" t="str">
            <v>ADD SUPPLEMENTAL DESCRIPTION</v>
          </cell>
        </row>
        <row r="1695">
          <cell r="A1695" t="str">
            <v>524E95530</v>
          </cell>
          <cell r="B1695" t="str">
            <v>Y</v>
          </cell>
          <cell r="C1695" t="str">
            <v>FT</v>
          </cell>
          <cell r="D1695" t="str">
            <v>DRILLED SHAFTS, 96" DIAMETER WITH QC/QA</v>
          </cell>
          <cell r="F1695">
            <v>0</v>
          </cell>
          <cell r="G1695" t="str">
            <v>ADD SUPPLEMENTAL DESCRIPTION</v>
          </cell>
        </row>
        <row r="1696">
          <cell r="A1696" t="str">
            <v>524E95532</v>
          </cell>
          <cell r="B1696" t="str">
            <v>Y</v>
          </cell>
          <cell r="C1696" t="str">
            <v>FT</v>
          </cell>
          <cell r="D1696" t="str">
            <v>DRILLED SHAFTS, 96" DIAMETER, ABOVE BEDROCK WITH QC/QA</v>
          </cell>
          <cell r="F1696">
            <v>0</v>
          </cell>
          <cell r="G1696" t="str">
            <v>DESIGN BUILD PROJECTS ONLY</v>
          </cell>
        </row>
        <row r="1697">
          <cell r="A1697" t="str">
            <v>524E95533</v>
          </cell>
          <cell r="B1697" t="str">
            <v>Y</v>
          </cell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>
            <v>1</v>
          </cell>
        </row>
        <row r="1698">
          <cell r="A1698" t="str">
            <v>524E95534</v>
          </cell>
          <cell r="B1698" t="str">
            <v>Y</v>
          </cell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>
            <v>1</v>
          </cell>
        </row>
        <row r="1699">
          <cell r="A1699" t="str">
            <v>524E95535</v>
          </cell>
          <cell r="B1699" t="str">
            <v>Y</v>
          </cell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 t="str">
            <v>ADD SUPPLEMENTAL DESCRIPTION</v>
          </cell>
        </row>
        <row r="1700">
          <cell r="A1700" t="str">
            <v>524E95542</v>
          </cell>
          <cell r="B1700" t="str">
            <v>Y</v>
          </cell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 t="str">
            <v>ADD SUPPLEMENTAL DESCRIPTION</v>
          </cell>
        </row>
        <row r="1701">
          <cell r="A1701" t="str">
            <v>524E95543</v>
          </cell>
          <cell r="B1701" t="str">
            <v>Y</v>
          </cell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 t="str">
            <v>ADD SUPPLEMENTAL DESCRIPTION</v>
          </cell>
        </row>
        <row r="1702">
          <cell r="A1702" t="str">
            <v>526E10000</v>
          </cell>
          <cell r="B1702" t="str">
            <v>Y</v>
          </cell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 t="str">
            <v>ADD SUPPLEMENTAL DESCRIPTION</v>
          </cell>
        </row>
        <row r="1703">
          <cell r="A1703" t="str">
            <v>526E10001</v>
          </cell>
          <cell r="B1703" t="str">
            <v>Y</v>
          </cell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 t="str">
            <v>ADD SUPPLEMENTAL DESCRIPTION</v>
          </cell>
        </row>
        <row r="1704">
          <cell r="A1704" t="str">
            <v>526E10010</v>
          </cell>
          <cell r="B1704" t="str">
            <v>Y</v>
          </cell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 t="str">
            <v>ADD SUPPLEMENTAL DESCRIPTION</v>
          </cell>
        </row>
        <row r="1705">
          <cell r="A1705" t="str">
            <v>526E10011</v>
          </cell>
          <cell r="B1705" t="str">
            <v>Y</v>
          </cell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 t="str">
            <v>ADD SUPPLEMENTAL DESCRIPTION</v>
          </cell>
        </row>
        <row r="1706">
          <cell r="A1706" t="str">
            <v>526E15000</v>
          </cell>
          <cell r="B1706" t="str">
            <v>Y</v>
          </cell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 t="str">
            <v>ADD SUPPLEMENTAL DESCRIPTION</v>
          </cell>
        </row>
        <row r="1707">
          <cell r="A1707" t="str">
            <v>526E15001</v>
          </cell>
          <cell r="B1707" t="str">
            <v>Y</v>
          </cell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 t="str">
            <v>ADD SUPPLEMENTAL DESCRIPTION</v>
          </cell>
        </row>
        <row r="1708">
          <cell r="A1708" t="str">
            <v>526E15010</v>
          </cell>
          <cell r="B1708" t="str">
            <v>Y</v>
          </cell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 t="str">
            <v>ADD SUPPLEMENTAL DESCRIPTION</v>
          </cell>
        </row>
        <row r="1709">
          <cell r="A1709" t="str">
            <v>526E15011</v>
          </cell>
          <cell r="B1709" t="str">
            <v>Y</v>
          </cell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 t="str">
            <v>ADD SUPPLEMENTAL DESCRIPTION</v>
          </cell>
        </row>
        <row r="1710">
          <cell r="A1710" t="str">
            <v>526E25000</v>
          </cell>
          <cell r="B1710" t="str">
            <v>Y</v>
          </cell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 t="str">
            <v>ADD SUPPLEMENTAL DESCRIPTION</v>
          </cell>
        </row>
        <row r="1711">
          <cell r="A1711" t="str">
            <v>526E25001</v>
          </cell>
          <cell r="B1711" t="str">
            <v>Y</v>
          </cell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 t="str">
            <v>ADD SUPPLEMENTAL DESCRIPTION</v>
          </cell>
        </row>
        <row r="1712">
          <cell r="A1712" t="str">
            <v>526E25010</v>
          </cell>
          <cell r="B1712" t="str">
            <v>Y</v>
          </cell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 t="str">
            <v>ADD SUPPLEMENTAL DESCRIPTION</v>
          </cell>
        </row>
        <row r="1713">
          <cell r="A1713" t="str">
            <v>526E25011</v>
          </cell>
          <cell r="B1713" t="str">
            <v>Y</v>
          </cell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 t="str">
            <v>ADD SUPPLEMENTAL DESCRIPTION</v>
          </cell>
        </row>
        <row r="1714">
          <cell r="A1714" t="str">
            <v>526E30000</v>
          </cell>
          <cell r="B1714" t="str">
            <v>Y</v>
          </cell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 t="str">
            <v>ADD SUPPLEMENTAL DESCRIPTION</v>
          </cell>
        </row>
        <row r="1715">
          <cell r="A1715" t="str">
            <v>526E30001</v>
          </cell>
          <cell r="B1715" t="str">
            <v>Y</v>
          </cell>
          <cell r="C1715" t="str">
            <v>SY</v>
          </cell>
          <cell r="D1715" t="str">
            <v>REINFORCED CONCRETE APPROACH SLABS (T=17"), AS PER PLAN</v>
          </cell>
          <cell r="F1715">
            <v>0</v>
          </cell>
          <cell r="G1715"/>
        </row>
        <row r="1716">
          <cell r="A1716" t="str">
            <v>526E30010</v>
          </cell>
          <cell r="B1716" t="str">
            <v>Y</v>
          </cell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>
            <v>1</v>
          </cell>
        </row>
        <row r="1717">
          <cell r="A1717" t="str">
            <v>526E30011</v>
          </cell>
          <cell r="B1717" t="str">
            <v>Y</v>
          </cell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>
            <v>1</v>
          </cell>
        </row>
        <row r="1718">
          <cell r="A1718" t="str">
            <v>526E35000</v>
          </cell>
          <cell r="B1718" t="str">
            <v>Y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 t="str">
            <v>ADD SUPPLEMENTAL DESCRIPTION</v>
          </cell>
        </row>
        <row r="1719">
          <cell r="A1719" t="str">
            <v>526E35001</v>
          </cell>
          <cell r="B1719" t="str">
            <v>Y</v>
          </cell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 t="str">
            <v>ADD SUPPLEMENTAL DESCRIPTION</v>
          </cell>
        </row>
        <row r="1720">
          <cell r="A1720" t="str">
            <v>526E35010</v>
          </cell>
          <cell r="B1720" t="str">
            <v>Y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 t="str">
            <v>ADD SUPPLEMENTAL DESCRIPTION</v>
          </cell>
        </row>
        <row r="1721">
          <cell r="A1721" t="str">
            <v>526E90010</v>
          </cell>
          <cell r="B1721" t="str">
            <v>Y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 t="str">
            <v>ADD SUPPLEMENTAL DESCRIPTION</v>
          </cell>
        </row>
        <row r="1722">
          <cell r="A1722" t="str">
            <v>526E90011</v>
          </cell>
          <cell r="B1722" t="str">
            <v>Y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 t="str">
            <v>ADD SUPPLEMENTAL DESCRIPTION</v>
          </cell>
        </row>
        <row r="1723">
          <cell r="A1723" t="str">
            <v>526E90020</v>
          </cell>
          <cell r="B1723" t="str">
            <v>Y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 t="str">
            <v>ADD SUPPLEMENTAL DESCRIPTION</v>
          </cell>
        </row>
        <row r="1724">
          <cell r="A1724" t="str">
            <v>526E90021</v>
          </cell>
          <cell r="B1724" t="str">
            <v>Y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 t="str">
            <v>ADD SUPPLEMENTAL DESCRIPTION</v>
          </cell>
        </row>
        <row r="1725">
          <cell r="A1725" t="str">
            <v>526E90030</v>
          </cell>
          <cell r="B1725" t="str">
            <v>Y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 t="str">
            <v>ADD SUPPLEMENTAL DESCRIPTION</v>
          </cell>
        </row>
        <row r="1726">
          <cell r="A1726" t="str">
            <v>526E90031</v>
          </cell>
          <cell r="B1726" t="str">
            <v>Y</v>
          </cell>
          <cell r="C1726" t="str">
            <v>FT</v>
          </cell>
          <cell r="D1726" t="str">
            <v>TYPE C INSTALLATION, AS PER PLAN</v>
          </cell>
          <cell r="F1726">
            <v>0</v>
          </cell>
          <cell r="G1726" t="str">
            <v>ADD SUPPLEMENTAL DESCRIPTION</v>
          </cell>
        </row>
        <row r="1727">
          <cell r="A1727" t="str">
            <v>526E98100</v>
          </cell>
          <cell r="B1727" t="str">
            <v>Y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B1728" t="str">
            <v>Y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  <cell r="G1745"/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  <cell r="G1746"/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  <cell r="G1747"/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 t="str">
            <v>DESIGN BUILD PROJECTS ONLY</v>
          </cell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  <cell r="G1753"/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  <cell r="G1754"/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  <cell r="G1755"/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>
            <v>1</v>
          </cell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>
            <v>1</v>
          </cell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>
            <v>1</v>
          </cell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  <cell r="G1764"/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  <cell r="G1765"/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  <cell r="G1766"/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  <cell r="G1767"/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  <cell r="G1768"/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  <cell r="G1769"/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  <cell r="G1770"/>
        </row>
        <row r="1771">
          <cell r="A1771" t="str">
            <v>601E10991</v>
          </cell>
          <cell r="C1771" t="str">
            <v>SY</v>
          </cell>
          <cell r="D1771" t="str">
            <v>RIPRAP, TYPE C, AS PER PLAN</v>
          </cell>
          <cell r="F1771">
            <v>0</v>
          </cell>
          <cell r="G1771"/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  <cell r="G1772"/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  <cell r="G1773"/>
        </row>
        <row r="1774">
          <cell r="A1774" t="str">
            <v>601E12000</v>
          </cell>
          <cell r="C1774" t="str">
            <v>SY</v>
          </cell>
          <cell r="D1774" t="str">
            <v>RIPRAP, WITH GROUT</v>
          </cell>
          <cell r="F1774">
            <v>0</v>
          </cell>
          <cell r="G1774"/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>
            <v>1</v>
          </cell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>
            <v>1</v>
          </cell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>
            <v>1</v>
          </cell>
        </row>
        <row r="1778">
          <cell r="A1778" t="str">
            <v>601E20010</v>
          </cell>
          <cell r="B1778" t="str">
            <v>Y</v>
          </cell>
          <cell r="C1778" t="str">
            <v>CY</v>
          </cell>
          <cell r="D1778" t="str">
            <v>CRUSHED AGGREGATE SLOPE PROTECTION</v>
          </cell>
          <cell r="F1778">
            <v>0</v>
          </cell>
          <cell r="G1778" t="str">
            <v>SPECIFY THICKNESS</v>
          </cell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  <cell r="G1779">
            <v>1</v>
          </cell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  <cell r="G1780">
            <v>1</v>
          </cell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  <cell r="G1781"/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  <cell r="G1782"/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  <cell r="G1783"/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  <cell r="G1784"/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  <cell r="G1785"/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B1790" t="str">
            <v>Y</v>
          </cell>
          <cell r="C1790" t="str">
            <v>SY</v>
          </cell>
          <cell r="D1790" t="str">
            <v>ARTICULATING CONCRETE BLOCK REVETMENT SYSTEM, TYPE 1</v>
          </cell>
          <cell r="F1790">
            <v>0</v>
          </cell>
          <cell r="G1790"/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  <cell r="G1791">
            <v>1</v>
          </cell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  <cell r="G1792">
            <v>1</v>
          </cell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  <cell r="G1793"/>
        </row>
        <row r="1794">
          <cell r="A1794" t="str">
            <v>601E23020</v>
          </cell>
          <cell r="B1794"/>
          <cell r="C1794" t="str">
            <v>SY</v>
          </cell>
          <cell r="D1794" t="str">
            <v>ARTICULATING CONCRETE BLOCK REVETMENT SYSTEM, TYPE 3</v>
          </cell>
          <cell r="F1794">
            <v>0</v>
          </cell>
          <cell r="G1794"/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>
            <v>1</v>
          </cell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  <cell r="G1796">
            <v>1</v>
          </cell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  <cell r="G1797"/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  <cell r="G1798"/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  <cell r="G1799"/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  <cell r="G1800"/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  <cell r="G1801">
            <v>1</v>
          </cell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  <cell r="G1802">
            <v>1</v>
          </cell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  <cell r="G1803">
            <v>1</v>
          </cell>
        </row>
        <row r="1804">
          <cell r="A1804" t="str">
            <v>601E28100</v>
          </cell>
          <cell r="B1804"/>
          <cell r="C1804" t="str">
            <v>CY</v>
          </cell>
          <cell r="D1804" t="str">
            <v>DUMPED ROCK FILL</v>
          </cell>
          <cell r="F1804">
            <v>0</v>
          </cell>
          <cell r="G1804">
            <v>1</v>
          </cell>
        </row>
        <row r="1805">
          <cell r="A1805" t="str">
            <v>601E28101</v>
          </cell>
          <cell r="B1805"/>
          <cell r="C1805" t="str">
            <v>CY</v>
          </cell>
          <cell r="D1805" t="str">
            <v>DUMPED ROCK FILL, AS PER PLAN</v>
          </cell>
          <cell r="F1805">
            <v>0</v>
          </cell>
          <cell r="G1805"/>
        </row>
        <row r="1806">
          <cell r="A1806" t="str">
            <v>601E30000</v>
          </cell>
          <cell r="B1806"/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B1807"/>
          <cell r="C1807" t="str">
            <v>CY</v>
          </cell>
          <cell r="D1807" t="str">
            <v>ROCK CHANNEL PROTECTION, TYPE A WITH FILTER</v>
          </cell>
          <cell r="F1807">
            <v>0</v>
          </cell>
          <cell r="G1807"/>
        </row>
        <row r="1808">
          <cell r="A1808" t="str">
            <v>601E32001</v>
          </cell>
          <cell r="B1808"/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  <cell r="G1808">
            <v>1</v>
          </cell>
        </row>
        <row r="1809">
          <cell r="A1809" t="str">
            <v>601E32004</v>
          </cell>
          <cell r="B1809"/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 t="str">
            <v>SPECIFY TYPE</v>
          </cell>
        </row>
        <row r="1810">
          <cell r="A1810" t="str">
            <v>601E32005</v>
          </cell>
          <cell r="B1810"/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  <cell r="G1810"/>
        </row>
        <row r="1811">
          <cell r="A1811" t="str">
            <v>601E32010</v>
          </cell>
          <cell r="B1811" t="str">
            <v>Y</v>
          </cell>
          <cell r="C1811" t="str">
            <v>CY</v>
          </cell>
          <cell r="D1811" t="str">
            <v>ROCK CHANNEL PROTECTION, TYPE A WITH AGGREGATE FILTER</v>
          </cell>
          <cell r="F1811">
            <v>0</v>
          </cell>
          <cell r="G1811">
            <v>1</v>
          </cell>
        </row>
        <row r="1812">
          <cell r="A1812" t="str">
            <v>601E32011</v>
          </cell>
          <cell r="B1812"/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>
            <v>1</v>
          </cell>
        </row>
        <row r="1813">
          <cell r="A1813" t="str">
            <v>601E32100</v>
          </cell>
          <cell r="B1813"/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>
            <v>1</v>
          </cell>
        </row>
        <row r="1814">
          <cell r="A1814" t="str">
            <v>601E32101</v>
          </cell>
          <cell r="B1814"/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  <cell r="G1814">
            <v>1</v>
          </cell>
        </row>
        <row r="1815">
          <cell r="A1815" t="str">
            <v>601E32104</v>
          </cell>
          <cell r="B1815"/>
          <cell r="C1815" t="str">
            <v>CY</v>
          </cell>
          <cell r="D1815" t="str">
            <v>ROCK CHANNEL PROTECTION, TYPE B WITH GEOTEXTILE FABRIC</v>
          </cell>
          <cell r="F1815">
            <v>0</v>
          </cell>
          <cell r="G1815">
            <v>1</v>
          </cell>
        </row>
        <row r="1816">
          <cell r="A1816" t="str">
            <v>601E32105</v>
          </cell>
          <cell r="B1816"/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  <cell r="G1816">
            <v>1</v>
          </cell>
        </row>
        <row r="1817">
          <cell r="A1817" t="str">
            <v>601E32110</v>
          </cell>
          <cell r="B1817"/>
          <cell r="C1817" t="str">
            <v>CY</v>
          </cell>
          <cell r="D1817" t="str">
            <v>ROCK CHANNEL PROTECTION, TYPE B WITH AGGREGATE FILTER</v>
          </cell>
          <cell r="F1817">
            <v>0</v>
          </cell>
          <cell r="G1817"/>
        </row>
        <row r="1818">
          <cell r="A1818" t="str">
            <v>601E32111</v>
          </cell>
          <cell r="B1818"/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  <cell r="G1818"/>
        </row>
        <row r="1819">
          <cell r="A1819" t="str">
            <v>601E32200</v>
          </cell>
          <cell r="B1819"/>
          <cell r="C1819" t="str">
            <v>CY</v>
          </cell>
          <cell r="D1819" t="str">
            <v>ROCK CHANNEL PROTECTION, TYPE C WITH FILTER</v>
          </cell>
          <cell r="F1819">
            <v>0</v>
          </cell>
          <cell r="G1819"/>
        </row>
        <row r="1820">
          <cell r="A1820" t="str">
            <v>601E32201</v>
          </cell>
          <cell r="B1820"/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  <cell r="G1820"/>
        </row>
        <row r="1821">
          <cell r="A1821" t="str">
            <v>601E32204</v>
          </cell>
          <cell r="B1821"/>
          <cell r="C1821" t="str">
            <v>CY</v>
          </cell>
          <cell r="D1821" t="str">
            <v>ROCK CHANNEL PROTECTION, TYPE C WITH GEOTEXTILE FABRIC</v>
          </cell>
          <cell r="F1821">
            <v>0</v>
          </cell>
          <cell r="G1821"/>
        </row>
        <row r="1822">
          <cell r="A1822" t="str">
            <v>601E32205</v>
          </cell>
          <cell r="B1822"/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  <cell r="G1822"/>
        </row>
        <row r="1823">
          <cell r="A1823" t="str">
            <v>601E32210</v>
          </cell>
          <cell r="B1823"/>
          <cell r="C1823" t="str">
            <v>CY</v>
          </cell>
          <cell r="D1823" t="str">
            <v>ROCK CHANNEL PROTECTION, TYPE C WITH AGGREGATE FILTER</v>
          </cell>
          <cell r="F1823">
            <v>0</v>
          </cell>
          <cell r="G1823">
            <v>1</v>
          </cell>
        </row>
        <row r="1824">
          <cell r="A1824" t="str">
            <v>601E32211</v>
          </cell>
          <cell r="B1824"/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  <cell r="G1824">
            <v>1</v>
          </cell>
        </row>
        <row r="1825">
          <cell r="A1825" t="str">
            <v>601E32300</v>
          </cell>
          <cell r="B1825"/>
          <cell r="C1825" t="str">
            <v>CY</v>
          </cell>
          <cell r="D1825" t="str">
            <v>ROCK CHANNEL PROTECTION, TYPE D WITH FILTER</v>
          </cell>
          <cell r="F1825">
            <v>0</v>
          </cell>
          <cell r="G1825">
            <v>1</v>
          </cell>
        </row>
        <row r="1826">
          <cell r="A1826" t="str">
            <v>601E32301</v>
          </cell>
          <cell r="B1826"/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  <cell r="G1826">
            <v>1</v>
          </cell>
        </row>
        <row r="1827">
          <cell r="A1827" t="str">
            <v>601E32304</v>
          </cell>
          <cell r="B1827"/>
          <cell r="C1827" t="str">
            <v>CY</v>
          </cell>
          <cell r="D1827" t="str">
            <v>ROCK CHANNEL PROTECTION, TYPE D WITH GEOTEXTILE FABRIC</v>
          </cell>
          <cell r="F1827">
            <v>0</v>
          </cell>
          <cell r="G1827">
            <v>1</v>
          </cell>
        </row>
        <row r="1828">
          <cell r="A1828" t="str">
            <v>601E32305</v>
          </cell>
          <cell r="B1828"/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 t="str">
            <v>SPECIFY TYPE</v>
          </cell>
        </row>
        <row r="1829">
          <cell r="A1829" t="str">
            <v>601E32310</v>
          </cell>
          <cell r="B1829"/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>
            <v>1</v>
          </cell>
        </row>
        <row r="1830">
          <cell r="A1830" t="str">
            <v>601E32311</v>
          </cell>
          <cell r="B1830" t="str">
            <v>Y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  <cell r="G1830"/>
        </row>
        <row r="1831">
          <cell r="A1831" t="str">
            <v>601E34000</v>
          </cell>
          <cell r="B1831"/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>
            <v>1</v>
          </cell>
        </row>
        <row r="1832">
          <cell r="A1832" t="str">
            <v>601E34001</v>
          </cell>
          <cell r="B1832"/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>
            <v>1</v>
          </cell>
        </row>
        <row r="1833">
          <cell r="A1833" t="str">
            <v>601E34100</v>
          </cell>
          <cell r="B1833"/>
          <cell r="C1833" t="str">
            <v>CY</v>
          </cell>
          <cell r="D1833" t="str">
            <v>ROCK CHANNEL PROTECTION, TYPE B WITHOUT FILTER</v>
          </cell>
          <cell r="F1833">
            <v>0</v>
          </cell>
          <cell r="G1833"/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>
            <v>1</v>
          </cell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>
            <v>1</v>
          </cell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>
            <v>1</v>
          </cell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>
            <v>1</v>
          </cell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  <cell r="G1838"/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  <cell r="G1840"/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  <cell r="G1841"/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>
            <v>1</v>
          </cell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>
            <v>1</v>
          </cell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>
            <v>1</v>
          </cell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>
            <v>1</v>
          </cell>
        </row>
        <row r="1848">
          <cell r="A1848" t="str">
            <v>601E38100</v>
          </cell>
          <cell r="C1848" t="str">
            <v>FT</v>
          </cell>
          <cell r="D1848" t="str">
            <v>PAVED GUTTER, TYPE 1-6</v>
          </cell>
          <cell r="F1848">
            <v>0</v>
          </cell>
          <cell r="G1848">
            <v>1</v>
          </cell>
        </row>
        <row r="1849">
          <cell r="A1849" t="str">
            <v>601E38101</v>
          </cell>
          <cell r="C1849" t="str">
            <v>FT</v>
          </cell>
          <cell r="D1849" t="str">
            <v>PAVED GUTTER, TYPE 1-6, AS PER PLAN</v>
          </cell>
          <cell r="F1849">
            <v>0</v>
          </cell>
          <cell r="G1849"/>
        </row>
        <row r="1850">
          <cell r="A1850" t="str">
            <v>601E38110</v>
          </cell>
          <cell r="C1850" t="str">
            <v>FT</v>
          </cell>
          <cell r="D1850" t="str">
            <v>PAVED GUTTER, TYPE 1-8</v>
          </cell>
          <cell r="F1850">
            <v>0</v>
          </cell>
          <cell r="G1850"/>
        </row>
        <row r="1851">
          <cell r="A1851" t="str">
            <v>601E38400</v>
          </cell>
          <cell r="C1851" t="str">
            <v>FT</v>
          </cell>
          <cell r="D1851" t="str">
            <v>PAVED GUTTER, TYPE 2</v>
          </cell>
          <cell r="F1851">
            <v>0</v>
          </cell>
          <cell r="G1851"/>
        </row>
        <row r="1852">
          <cell r="A1852" t="str">
            <v>601E38401</v>
          </cell>
          <cell r="C1852" t="str">
            <v>FT</v>
          </cell>
          <cell r="D1852" t="str">
            <v>PAVED GUTTER, TYPE 2, AS PER PLAN</v>
          </cell>
          <cell r="F1852">
            <v>0</v>
          </cell>
          <cell r="G1852"/>
        </row>
        <row r="1853">
          <cell r="A1853" t="str">
            <v>601E38500</v>
          </cell>
          <cell r="C1853" t="str">
            <v>FT</v>
          </cell>
          <cell r="D1853" t="str">
            <v>PAVED GUTTER, TYPE 3</v>
          </cell>
          <cell r="F1853">
            <v>0</v>
          </cell>
          <cell r="G1853">
            <v>1</v>
          </cell>
        </row>
        <row r="1854">
          <cell r="A1854" t="str">
            <v>601E38501</v>
          </cell>
          <cell r="C1854" t="str">
            <v>FT</v>
          </cell>
          <cell r="D1854" t="str">
            <v>PAVED GUTTER, TYPE 3, AS PER PLAN</v>
          </cell>
          <cell r="F1854">
            <v>0</v>
          </cell>
          <cell r="G1854">
            <v>1</v>
          </cell>
        </row>
        <row r="1855">
          <cell r="A1855" t="str">
            <v>601E39000</v>
          </cell>
          <cell r="C1855" t="str">
            <v>FT</v>
          </cell>
          <cell r="D1855" t="str">
            <v>PAVED GUTTER, TYPE 4</v>
          </cell>
          <cell r="F1855">
            <v>0</v>
          </cell>
          <cell r="G1855">
            <v>1</v>
          </cell>
        </row>
        <row r="1856">
          <cell r="A1856" t="str">
            <v>601E39001</v>
          </cell>
          <cell r="C1856" t="str">
            <v>FT</v>
          </cell>
          <cell r="D1856" t="str">
            <v>PAVED GUTTER, TYPE 4, AS PER PLAN</v>
          </cell>
          <cell r="F1856">
            <v>0</v>
          </cell>
          <cell r="G1856">
            <v>1</v>
          </cell>
        </row>
        <row r="1857">
          <cell r="A1857" t="str">
            <v>601E39500</v>
          </cell>
          <cell r="C1857" t="str">
            <v>FT</v>
          </cell>
          <cell r="D1857" t="str">
            <v>PAVED GUTTER, TYPE 5</v>
          </cell>
          <cell r="F1857">
            <v>0</v>
          </cell>
          <cell r="G1857"/>
        </row>
        <row r="1858">
          <cell r="A1858" t="str">
            <v>601E39501</v>
          </cell>
          <cell r="C1858" t="str">
            <v>FT</v>
          </cell>
          <cell r="D1858" t="str">
            <v>PAVED GUTTER, TYPE 5, AS PER PLAN</v>
          </cell>
          <cell r="F1858">
            <v>0</v>
          </cell>
          <cell r="G1858"/>
        </row>
        <row r="1859">
          <cell r="A1859" t="str">
            <v>601E40000</v>
          </cell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C1860" t="str">
            <v>SY</v>
          </cell>
          <cell r="D1860" t="str">
            <v>INFILTRATION BASIN FILTER</v>
          </cell>
          <cell r="F1860">
            <v>0</v>
          </cell>
          <cell r="G1860"/>
        </row>
        <row r="1861">
          <cell r="A1861" t="str">
            <v>601E45030</v>
          </cell>
          <cell r="C1861" t="str">
            <v>SY</v>
          </cell>
          <cell r="D1861" t="str">
            <v>DETENTION BASIN FILTER</v>
          </cell>
          <cell r="F1861">
            <v>0</v>
          </cell>
          <cell r="G1861"/>
        </row>
        <row r="1862">
          <cell r="A1862" t="str">
            <v>601E45040</v>
          </cell>
          <cell r="C1862" t="str">
            <v>CY</v>
          </cell>
          <cell r="D1862" t="str">
            <v>INFILTRATION TRENCH FILTER</v>
          </cell>
          <cell r="F1862">
            <v>0</v>
          </cell>
          <cell r="G1862"/>
        </row>
        <row r="1863">
          <cell r="A1863" t="str">
            <v>601E45050</v>
          </cell>
          <cell r="C1863" t="str">
            <v>CY</v>
          </cell>
          <cell r="D1863" t="str">
            <v>BIORETENTION CELL</v>
          </cell>
          <cell r="F1863">
            <v>0</v>
          </cell>
          <cell r="G1863">
            <v>1</v>
          </cell>
        </row>
        <row r="1864">
          <cell r="A1864" t="str">
            <v>601E51000</v>
          </cell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B1865" t="str">
            <v>Y</v>
          </cell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B1866" t="str">
            <v>Y</v>
          </cell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B1867" t="str">
            <v>Y</v>
          </cell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B1868" t="str">
            <v>Y</v>
          </cell>
          <cell r="C1868" t="str">
            <v>CY</v>
          </cell>
          <cell r="D1868" t="str">
            <v>BRICK MASONRY</v>
          </cell>
          <cell r="F1868">
            <v>0</v>
          </cell>
          <cell r="G1868"/>
        </row>
        <row r="1869">
          <cell r="A1869" t="str">
            <v>602E10001</v>
          </cell>
          <cell r="B1869" t="str">
            <v>Y</v>
          </cell>
          <cell r="C1869" t="str">
            <v>CY</v>
          </cell>
          <cell r="D1869" t="str">
            <v>BRICK MASONRY, AS PER PLAN</v>
          </cell>
          <cell r="F1869">
            <v>0</v>
          </cell>
          <cell r="G1869"/>
        </row>
        <row r="1870">
          <cell r="A1870" t="str">
            <v>602E15000</v>
          </cell>
          <cell r="B1870" t="str">
            <v>Y</v>
          </cell>
          <cell r="C1870" t="str">
            <v>CY</v>
          </cell>
          <cell r="D1870" t="str">
            <v>BLOCK MASONRY</v>
          </cell>
          <cell r="F1870">
            <v>0</v>
          </cell>
          <cell r="G1870" t="str">
            <v>ADD SUPPLEMENTAL DESCRIPTION</v>
          </cell>
        </row>
        <row r="1871">
          <cell r="A1871" t="str">
            <v>602E15001</v>
          </cell>
          <cell r="B1871" t="str">
            <v>Y</v>
          </cell>
          <cell r="C1871" t="str">
            <v>CY</v>
          </cell>
          <cell r="D1871" t="str">
            <v>BLOCK MASONRY, AS PER PLAN</v>
          </cell>
          <cell r="F1871">
            <v>0</v>
          </cell>
          <cell r="G1871" t="str">
            <v>ADD SUPPLEMENTAL DESCRIPTION</v>
          </cell>
        </row>
        <row r="1872">
          <cell r="A1872" t="str">
            <v>602E20000</v>
          </cell>
          <cell r="B1872" t="str">
            <v>Y</v>
          </cell>
          <cell r="C1872" t="str">
            <v>CY</v>
          </cell>
          <cell r="D1872" t="str">
            <v>CONCRETE MASONRY</v>
          </cell>
          <cell r="F1872">
            <v>0</v>
          </cell>
          <cell r="G1872" t="str">
            <v>ADD SUPPLEMENTAL DESCRIPTION</v>
          </cell>
        </row>
        <row r="1873">
          <cell r="A1873" t="str">
            <v>602E20001</v>
          </cell>
          <cell r="B1873" t="str">
            <v>Y</v>
          </cell>
          <cell r="C1873" t="str">
            <v>CY</v>
          </cell>
          <cell r="D1873" t="str">
            <v>CONCRETE MASONRY, AS PER PLAN</v>
          </cell>
          <cell r="F1873">
            <v>0</v>
          </cell>
          <cell r="G1873" t="str">
            <v>ADD SUPPLEMENTAL DESCRIPTION</v>
          </cell>
        </row>
        <row r="1874">
          <cell r="A1874" t="str">
            <v>602E97000</v>
          </cell>
          <cell r="B1874" t="str">
            <v>Y</v>
          </cell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B1877" t="str">
            <v>Y</v>
          </cell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B1878" t="str">
            <v>Y</v>
          </cell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B1879" t="str">
            <v>Y</v>
          </cell>
          <cell r="C1879" t="str">
            <v>FT</v>
          </cell>
          <cell r="D1879" t="str">
            <v>4" SHALLOW PIPE UNDERDRAINS</v>
          </cell>
          <cell r="F1879">
            <v>0</v>
          </cell>
          <cell r="G1879" t="str">
            <v>REQUIRES PLAN INSERT SHEET</v>
          </cell>
        </row>
        <row r="1880">
          <cell r="A1880" t="str">
            <v>605E05101</v>
          </cell>
          <cell r="B1880" t="str">
            <v>Y</v>
          </cell>
          <cell r="C1880" t="str">
            <v>FT</v>
          </cell>
          <cell r="D1880" t="str">
            <v>4" SHALLOW PIPE UNDERDRAINS, AS PER PLAN</v>
          </cell>
          <cell r="F1880">
            <v>0</v>
          </cell>
          <cell r="G1880" t="str">
            <v>REQUIRES PLAN INSERT SHEET</v>
          </cell>
        </row>
        <row r="1881">
          <cell r="A1881" t="str">
            <v>605E05110</v>
          </cell>
          <cell r="B1881" t="str">
            <v>Y</v>
          </cell>
          <cell r="C1881" t="str">
            <v>FT</v>
          </cell>
          <cell r="D1881" t="str">
            <v>4" SHALLOW PIPE UNDERDRAINS WITH GEOTEXTILE FABRIC</v>
          </cell>
          <cell r="F1881">
            <v>0</v>
          </cell>
          <cell r="G1881" t="str">
            <v>REQUIRES PLAN INSERT SHEET</v>
          </cell>
        </row>
        <row r="1882">
          <cell r="A1882" t="str">
            <v>605E05111</v>
          </cell>
          <cell r="B1882" t="str">
            <v>Y</v>
          </cell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  <cell r="G1882" t="str">
            <v>REQUIRES PLAN INSERT SHEET</v>
          </cell>
        </row>
        <row r="1883">
          <cell r="A1883" t="str">
            <v>605E05150</v>
          </cell>
          <cell r="B1883" t="str">
            <v>Y</v>
          </cell>
          <cell r="C1883" t="str">
            <v>FT</v>
          </cell>
          <cell r="D1883" t="str">
            <v>4" DEEP PIPE UNDERDRAINS</v>
          </cell>
          <cell r="F1883">
            <v>0</v>
          </cell>
          <cell r="G1883" t="str">
            <v>REQUIRES PLAN INSERT SHEET</v>
          </cell>
        </row>
        <row r="1884">
          <cell r="A1884" t="str">
            <v>605E05151</v>
          </cell>
          <cell r="B1884" t="str">
            <v>Y</v>
          </cell>
          <cell r="C1884" t="str">
            <v>FT</v>
          </cell>
          <cell r="D1884" t="str">
            <v>4" DEEP PIPE UNDERDRAINS,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605E05200</v>
          </cell>
          <cell r="B1885" t="str">
            <v>Y</v>
          </cell>
          <cell r="C1885" t="str">
            <v>FT</v>
          </cell>
          <cell r="D1885" t="str">
            <v>4" UNCLASSIFIED PIPE UNDERDRAINS</v>
          </cell>
          <cell r="F1885">
            <v>0</v>
          </cell>
          <cell r="G1885" t="str">
            <v>REQUIRES PLAN INSERT SHEET</v>
          </cell>
        </row>
        <row r="1886">
          <cell r="A1886" t="str">
            <v>605E05201</v>
          </cell>
          <cell r="B1886" t="str">
            <v>Y</v>
          </cell>
          <cell r="C1886" t="str">
            <v>FT</v>
          </cell>
          <cell r="D1886" t="str">
            <v>4" UNCLASSIFIED PIPE UNDERDRAINS,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605E05210</v>
          </cell>
          <cell r="B1887"/>
          <cell r="C1887" t="str">
            <v>FT</v>
          </cell>
          <cell r="D1887" t="str">
            <v>4" UNCLASSIFIED PIPE UNDERDRAINS WITH GEOTEXTILE FABRIC</v>
          </cell>
          <cell r="F1887">
            <v>0</v>
          </cell>
          <cell r="G1887" t="str">
            <v>REQUIRES PLAN INSERT SHEET</v>
          </cell>
        </row>
        <row r="1888">
          <cell r="A1888" t="str">
            <v>605E05211</v>
          </cell>
          <cell r="B1888"/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605E05220</v>
          </cell>
          <cell r="B1889"/>
          <cell r="C1889" t="str">
            <v>FT</v>
          </cell>
          <cell r="D1889" t="str">
            <v>4" ROCK CUT UNDERDRAINS</v>
          </cell>
          <cell r="F1889">
            <v>0</v>
          </cell>
          <cell r="G1889" t="str">
            <v>REQUIRES PLAN INSERT SHEET</v>
          </cell>
        </row>
        <row r="1890">
          <cell r="A1890" t="str">
            <v>605E05221</v>
          </cell>
          <cell r="B1890"/>
          <cell r="C1890" t="str">
            <v>FT</v>
          </cell>
          <cell r="D1890" t="str">
            <v>4" ROCK CUT UNDERDRAINS,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  <cell r="G1891" t="str">
            <v>REQUIRES PLAN INSERT SHEET</v>
          </cell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  <cell r="G1893" t="str">
            <v>REQUIRES PLAN INSERT SHEET</v>
          </cell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  <cell r="G1895" t="str">
            <v>REQUIRES PLAN INSERT SHEET</v>
          </cell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>
            <v>1</v>
          </cell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>
            <v>1</v>
          </cell>
        </row>
        <row r="1898">
          <cell r="A1898" t="str">
            <v>605E11001</v>
          </cell>
          <cell r="B1898" t="str">
            <v>Y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605E11100</v>
          </cell>
          <cell r="B1899" t="str">
            <v>Y</v>
          </cell>
          <cell r="C1899" t="str">
            <v>FT</v>
          </cell>
          <cell r="D1899" t="str">
            <v>6" SHALLOW PIPE UNDERDRAINS</v>
          </cell>
          <cell r="F1899">
            <v>0</v>
          </cell>
          <cell r="G1899" t="str">
            <v>REQUIRES PLAN INSERT SHEET</v>
          </cell>
        </row>
        <row r="1900">
          <cell r="A1900" t="str">
            <v>605E11101</v>
          </cell>
          <cell r="B1900" t="str">
            <v>Y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605E11110</v>
          </cell>
          <cell r="B1901" t="str">
            <v>Y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  <cell r="G1901" t="str">
            <v>REQUIRES PLAN INSERT SHEET</v>
          </cell>
        </row>
        <row r="1902">
          <cell r="A1902" t="str">
            <v>605E11111</v>
          </cell>
          <cell r="B1902" t="str">
            <v>Y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  <cell r="G1902" t="str">
            <v>REQUIRES PLAN INSERT SHEET</v>
          </cell>
        </row>
        <row r="1903">
          <cell r="A1903" t="str">
            <v>605E12200</v>
          </cell>
          <cell r="B1903" t="str">
            <v>Y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 t="str">
            <v>ADD SUPPLEMENTAL DESCRIPTION</v>
          </cell>
        </row>
        <row r="1904">
          <cell r="A1904" t="str">
            <v>605E12201</v>
          </cell>
          <cell r="B1904" t="str">
            <v>Y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 t="str">
            <v>ADD SUPPLEMENTAL DESCRIPTION</v>
          </cell>
        </row>
        <row r="1905">
          <cell r="A1905" t="str">
            <v>605E12210</v>
          </cell>
          <cell r="B1905" t="str">
            <v>Y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 t="str">
            <v>ADD SUPPLEMENTAL DESCRIPTION</v>
          </cell>
        </row>
        <row r="1906">
          <cell r="A1906" t="str">
            <v>605E12211</v>
          </cell>
          <cell r="B1906" t="str">
            <v>Y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 t="str">
            <v>ADD SUPPLEMENTAL DESCRIPTION</v>
          </cell>
        </row>
        <row r="1907">
          <cell r="A1907" t="str">
            <v>605E13300</v>
          </cell>
          <cell r="B1907" t="str">
            <v>Y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 t="str">
            <v>ADD SUPPLEMENTAL DESCRIPTION</v>
          </cell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  <cell r="G1908"/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  <cell r="G1909" t="str">
            <v>REQUIRES PLAN INSERT SHEET</v>
          </cell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>
            <v>1</v>
          </cell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>
            <v>1</v>
          </cell>
        </row>
        <row r="1917">
          <cell r="A1917" t="str">
            <v>605E14001</v>
          </cell>
          <cell r="B1917" t="str">
            <v>Y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605E14020</v>
          </cell>
          <cell r="B1918" t="str">
            <v>Y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 t="str">
            <v>REQUIRES PLAN INSERT SHEET</v>
          </cell>
        </row>
        <row r="1919">
          <cell r="A1919" t="str">
            <v>605E14021</v>
          </cell>
          <cell r="B1919" t="str">
            <v>Y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605E31050</v>
          </cell>
          <cell r="B1920" t="str">
            <v>Y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605E31051</v>
          </cell>
          <cell r="B1921" t="str">
            <v>Y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605E31100</v>
          </cell>
          <cell r="B1922" t="str">
            <v>Y</v>
          </cell>
          <cell r="C1922" t="str">
            <v>FT</v>
          </cell>
          <cell r="D1922" t="str">
            <v>AGGREGATE DRAINS</v>
          </cell>
          <cell r="F1922">
            <v>0</v>
          </cell>
          <cell r="G1922" t="str">
            <v>ADD SUPPLEMENTAL DESCRIPTION</v>
          </cell>
        </row>
        <row r="1923">
          <cell r="A1923" t="str">
            <v>605E31101</v>
          </cell>
          <cell r="B1923" t="str">
            <v>Y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 t="str">
            <v>ADD SUPPLEMENTAL DESCRIPTION</v>
          </cell>
        </row>
        <row r="1924">
          <cell r="A1924" t="str">
            <v>605E32200</v>
          </cell>
          <cell r="B1924" t="str">
            <v>Y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 t="str">
            <v>ADD SUPPLEMENTAL DESCRIPTION</v>
          </cell>
        </row>
        <row r="1925">
          <cell r="A1925" t="str">
            <v>605E32201</v>
          </cell>
          <cell r="B1925" t="str">
            <v>Y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 t="str">
            <v>ADD SUPPLEMENTAL DESCRIPTION</v>
          </cell>
        </row>
        <row r="1926">
          <cell r="A1926" t="str">
            <v>605E98000</v>
          </cell>
          <cell r="B1926" t="str">
            <v>Y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  <cell r="G1928"/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  <cell r="G1965"/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  <cell r="G1968"/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  <cell r="G1977"/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 t="str">
            <v>OTHER THAN TYPE 5 GUARDRAIL</v>
          </cell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 t="str">
            <v>SPECIFY NCHRP 350/MASH 2016</v>
          </cell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 t="str">
            <v>SPECIFY NCHRP 350/MASH 2016</v>
          </cell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606E17901</v>
          </cell>
          <cell r="B2022"/>
          <cell r="C2022" t="str">
            <v>EACH</v>
          </cell>
          <cell r="D2022" t="str">
            <v>GUARDRAIL POST,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606E18000</v>
          </cell>
          <cell r="B2023"/>
          <cell r="C2023" t="str">
            <v>EACH</v>
          </cell>
          <cell r="D2023" t="str">
            <v>GUARDRAIL POST, 8 FEET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606E18001</v>
          </cell>
          <cell r="B2024"/>
          <cell r="C2024" t="str">
            <v>EACH</v>
          </cell>
          <cell r="D2024" t="str">
            <v>GUARDRAIL POST, 8 FEET,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606E18500</v>
          </cell>
          <cell r="B2025"/>
          <cell r="C2025" t="str">
            <v>EACH</v>
          </cell>
          <cell r="D2025" t="str">
            <v>GUARDRAIL POST, 9 FEET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606E18501</v>
          </cell>
          <cell r="B2026"/>
          <cell r="C2026" t="str">
            <v>EACH</v>
          </cell>
          <cell r="D2026" t="str">
            <v>GUARDRAIL POST, 9 FEET,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606E19001</v>
          </cell>
          <cell r="B2027"/>
          <cell r="C2027" t="str">
            <v>EACH</v>
          </cell>
          <cell r="D2027" t="str">
            <v>GUARDRAIL POST, STEEL,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606E19100</v>
          </cell>
          <cell r="B2028"/>
          <cell r="C2028" t="str">
            <v>EACH</v>
          </cell>
          <cell r="D2028" t="str">
            <v>GUARDRAIL POST, MGS LONG POST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606E19101</v>
          </cell>
          <cell r="B2029"/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606E20000</v>
          </cell>
          <cell r="B2030"/>
          <cell r="C2030" t="str">
            <v>EACH</v>
          </cell>
          <cell r="D2030" t="str">
            <v>FLARED END SECTION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606E20050</v>
          </cell>
          <cell r="B2031"/>
          <cell r="C2031" t="str">
            <v>EACH</v>
          </cell>
          <cell r="D2031" t="str">
            <v>ROUNDED END SECTION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606E25000</v>
          </cell>
          <cell r="B2032"/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B2033"/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B2034"/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B2035"/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B2036"/>
          <cell r="C2036" t="str">
            <v>EACH</v>
          </cell>
          <cell r="D2036" t="str">
            <v>ANCHOR ASSEMBLY, MGS TYPE A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606E25600</v>
          </cell>
          <cell r="B2037"/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606E25601</v>
          </cell>
          <cell r="B2038"/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606E26000</v>
          </cell>
          <cell r="B2039"/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B2040"/>
          <cell r="C2040" t="str">
            <v>EACH</v>
          </cell>
          <cell r="D2040" t="str">
            <v>ANCHOR ASSEMBLY, MGS TYPE B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606E26100</v>
          </cell>
          <cell r="B2041"/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B2042"/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B2043"/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B2044"/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B2045"/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B2046"/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B2047"/>
          <cell r="C2047" t="str">
            <v>EACH</v>
          </cell>
          <cell r="D2047" t="str">
            <v>ANCHOR ASSEMBLY, MGS TYPE T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606E26551</v>
          </cell>
          <cell r="B2048"/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606E27500</v>
          </cell>
          <cell r="B2049"/>
          <cell r="C2049" t="str">
            <v>EACH</v>
          </cell>
          <cell r="D2049" t="str">
            <v>ANCHOR ASSEMBLY REBUILT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606E27501</v>
          </cell>
          <cell r="B2050"/>
          <cell r="C2050" t="str">
            <v>EACH</v>
          </cell>
          <cell r="D2050" t="str">
            <v>ANCHOR ASSEMBLY REBUILT,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606E27847</v>
          </cell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606E27850</v>
          </cell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C2061" t="str">
            <v>EACH</v>
          </cell>
          <cell r="D2061" t="str">
            <v>ANCHOR ASSEMBLY REBUILT, MGS TYPE E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606E27861</v>
          </cell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606E27900</v>
          </cell>
          <cell r="B2063"/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B2065"/>
          <cell r="C2065" t="str">
            <v>EACH</v>
          </cell>
          <cell r="D2065" t="str">
            <v>ANCHOR ASSEMBLY REBUILT, MGS TYPE 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606E27911</v>
          </cell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606E28000</v>
          </cell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B2075"/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B2077" t="str">
            <v>Y</v>
          </cell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B2078" t="str">
            <v>Y</v>
          </cell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B2079" t="str">
            <v>Y</v>
          </cell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B2080" t="str">
            <v>Y</v>
          </cell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B2081" t="str">
            <v>Y</v>
          </cell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B2082" t="str">
            <v>Y</v>
          </cell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B2083" t="str">
            <v>Y</v>
          </cell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B2084" t="str">
            <v>Y</v>
          </cell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B2085" t="str">
            <v>Y</v>
          </cell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B2086" t="str">
            <v>Y</v>
          </cell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B2087" t="str">
            <v>Y</v>
          </cell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B2088" t="str">
            <v>Y</v>
          </cell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B2089" t="str">
            <v>Y</v>
          </cell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B2090" t="str">
            <v>Y</v>
          </cell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B2091" t="str">
            <v>Y</v>
          </cell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B2092" t="str">
            <v>Y</v>
          </cell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B2093" t="str">
            <v>Y</v>
          </cell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B2094" t="str">
            <v>Y</v>
          </cell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B2095" t="str">
            <v>Y</v>
          </cell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B2096" t="str">
            <v>Y</v>
          </cell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B2097" t="str">
            <v>Y</v>
          </cell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B2098" t="str">
            <v>Y</v>
          </cell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B2099" t="str">
            <v>Y</v>
          </cell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B2100" t="str">
            <v>Y</v>
          </cell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B2101" t="str">
            <v>Y</v>
          </cell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606E34601</v>
          </cell>
          <cell r="B2102" t="str">
            <v>Y</v>
          </cell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606E35000</v>
          </cell>
          <cell r="B2103" t="str">
            <v>Y</v>
          </cell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B2104" t="str">
            <v>Y</v>
          </cell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B2105"/>
          <cell r="C2105" t="str">
            <v>EACH</v>
          </cell>
          <cell r="D2105" t="str">
            <v>MGS BRIDGE TERMINAL ASSEMBLY, TYPE 1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606E35003</v>
          </cell>
          <cell r="B2106"/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606E35004</v>
          </cell>
          <cell r="B2107"/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B2108"/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B2109"/>
          <cell r="C2109" t="str">
            <v>EACH</v>
          </cell>
          <cell r="D2109" t="str">
            <v>MGS BRIDGE TERMINAL ASSEMBLY, TYPE 1, BARRIER DESIGN</v>
          </cell>
          <cell r="F2109">
            <v>0</v>
          </cell>
          <cell r="G2109" t="str">
            <v>SPECIFY DESIGN MPH/INCH WIDTH</v>
          </cell>
        </row>
        <row r="2110">
          <cell r="A2110" t="str">
            <v>606E35007</v>
          </cell>
          <cell r="B2110" t="str">
            <v>Y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  <cell r="G2110">
            <v>1</v>
          </cell>
        </row>
        <row r="2111">
          <cell r="A2111" t="str">
            <v>606E35008</v>
          </cell>
          <cell r="B2111" t="str">
            <v>Y</v>
          </cell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606E35009</v>
          </cell>
          <cell r="B2112" t="str">
            <v>Y</v>
          </cell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606E35010</v>
          </cell>
          <cell r="B2113" t="str">
            <v>Y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 t="str">
            <v>Y</v>
          </cell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B2115" t="str">
            <v>Y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606E35013</v>
          </cell>
          <cell r="B2116" t="str">
            <v>Y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606E35020</v>
          </cell>
          <cell r="B2117" t="str">
            <v>Y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B2118" t="str">
            <v>Y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 t="str">
            <v>Y</v>
          </cell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B2120" t="str">
            <v>Y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606E35103</v>
          </cell>
          <cell r="B2121" t="str">
            <v>Y</v>
          </cell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606E35110</v>
          </cell>
          <cell r="B2122" t="str">
            <v>Y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B2123" t="str">
            <v>Y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B2124" t="str">
            <v>Y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606E35113</v>
          </cell>
          <cell r="B2125" t="str">
            <v>Y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606E35120</v>
          </cell>
          <cell r="B2126" t="str">
            <v>Y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B2127" t="str">
            <v>Y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 t="str">
            <v>Y</v>
          </cell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B2129" t="str">
            <v>Y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 t="str">
            <v>Y</v>
          </cell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B2131" t="str">
            <v>Y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 t="str">
            <v>Y</v>
          </cell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B2133" t="str">
            <v>Y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 t="str">
            <v>Y</v>
          </cell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B2135" t="str">
            <v>Y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 t="str">
            <v>Y</v>
          </cell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 t="str">
            <v>Y</v>
          </cell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B2138" t="str">
            <v>Y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 t="str">
            <v>SPECIFY DESIGN MPH/INCH WIDTH</v>
          </cell>
        </row>
        <row r="2139">
          <cell r="A2139" t="str">
            <v>606E39001</v>
          </cell>
          <cell r="B2139" t="str">
            <v>Y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 t="str">
            <v>SPECIFY DESIGN MPH/INCH WIDTH</v>
          </cell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  <cell r="G2140"/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  <cell r="G2141"/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>
            <v>1</v>
          </cell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  <cell r="G2145"/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  <cell r="G2146"/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  <cell r="G2147"/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  <cell r="G2148"/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>
            <v>1</v>
          </cell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>
            <v>1</v>
          </cell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 t="str">
            <v>SPECIFY DESIGN MPH/INCH WIDTH</v>
          </cell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 t="str">
            <v>SPECIFY DESIGN MPH/INCH WIDTH</v>
          </cell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 t="str">
            <v>SPECIFY DESIGN MPH/INCH WIDTH</v>
          </cell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 t="str">
            <v>SPECIFY DESIGN MPH/INCH WIDTH</v>
          </cell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 t="str">
            <v>SPECIFY DESIGN MPH/INCH WIDTH</v>
          </cell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 t="str">
            <v>SPECIFY DESIGN MPH/INCH WIDTH</v>
          </cell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 t="str">
            <v>SPECIFY DESIGN MPH/INCH WIDTH</v>
          </cell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 t="str">
            <v>SPECIFY DESIGN MPH/INCH WIDTH</v>
          </cell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  <cell r="G2159"/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  <cell r="G2160"/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  <cell r="G2161"/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B2164" t="str">
            <v>Y</v>
          </cell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B2165" t="str">
            <v>Y</v>
          </cell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B2168"/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B2169"/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>
            <v>1</v>
          </cell>
        </row>
        <row r="2171">
          <cell r="A2171" t="str">
            <v>606E60070</v>
          </cell>
          <cell r="B2171" t="str">
            <v>Y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 t="str">
            <v>DESIGN BUILD PROJECTS ONLY</v>
          </cell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>
            <v>1</v>
          </cell>
        </row>
        <row r="2173">
          <cell r="A2173" t="str">
            <v>606E61000</v>
          </cell>
          <cell r="B2173" t="str">
            <v>Y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  <cell r="G2175"/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  <cell r="G2176"/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  <cell r="G2177">
            <v>1</v>
          </cell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  <cell r="G2178">
            <v>1</v>
          </cell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B2183" t="str">
            <v>Y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  <cell r="G2185"/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  <cell r="G2186"/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  <cell r="G2187"/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  <cell r="G2188"/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  <cell r="G2189"/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>
            <v>1</v>
          </cell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>
            <v>1</v>
          </cell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>
            <v>1</v>
          </cell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  <cell r="G2194"/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  <cell r="G2195"/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  <cell r="G2196"/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  <cell r="G2197"/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  <cell r="G2198"/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  <cell r="G2199"/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  <cell r="G2200"/>
        </row>
        <row r="2201">
          <cell r="A2201" t="str">
            <v>607E23100</v>
          </cell>
          <cell r="B2201" t="str">
            <v>Y</v>
          </cell>
          <cell r="C2201" t="str">
            <v>FT</v>
          </cell>
          <cell r="D2201" t="str">
            <v>FENCE REBUILT</v>
          </cell>
          <cell r="F2201">
            <v>0</v>
          </cell>
          <cell r="G2201">
            <v>1</v>
          </cell>
        </row>
        <row r="2202">
          <cell r="A2202" t="str">
            <v>607E23101</v>
          </cell>
          <cell r="B2202" t="str">
            <v>Y</v>
          </cell>
          <cell r="C2202" t="str">
            <v>FT</v>
          </cell>
          <cell r="D2202" t="str">
            <v>FENCE REBUILT, AS PER PLAN</v>
          </cell>
          <cell r="F2202">
            <v>0</v>
          </cell>
          <cell r="G2202">
            <v>1</v>
          </cell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  <cell r="G2203">
            <v>1</v>
          </cell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  <cell r="G2204"/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  <cell r="G2205"/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  <cell r="G2206"/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  <cell r="G2207"/>
        </row>
        <row r="2208">
          <cell r="A2208" t="str">
            <v>607E39901</v>
          </cell>
          <cell r="B2208"/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  <cell r="G2208"/>
        </row>
        <row r="2209">
          <cell r="A2209" t="str">
            <v>607E39910</v>
          </cell>
          <cell r="B2209"/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>
            <v>1</v>
          </cell>
        </row>
        <row r="2210">
          <cell r="A2210" t="str">
            <v>607E39911</v>
          </cell>
          <cell r="B2210"/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>
            <v>1</v>
          </cell>
        </row>
        <row r="2211">
          <cell r="A2211" t="str">
            <v>607E39920</v>
          </cell>
          <cell r="B2211"/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>
            <v>1</v>
          </cell>
        </row>
        <row r="2212">
          <cell r="A2212" t="str">
            <v>607E39921</v>
          </cell>
          <cell r="B2212"/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>
            <v>1</v>
          </cell>
        </row>
        <row r="2213">
          <cell r="A2213" t="str">
            <v>607E39930</v>
          </cell>
          <cell r="B2213"/>
          <cell r="C2213" t="str">
            <v>FT</v>
          </cell>
          <cell r="D2213" t="str">
            <v>VANDAL PROTECTION FENCE, 12' CURVED, COATED FABRIC</v>
          </cell>
          <cell r="F2213">
            <v>0</v>
          </cell>
          <cell r="G2213"/>
        </row>
        <row r="2214">
          <cell r="A2214" t="str">
            <v>607E39931</v>
          </cell>
          <cell r="B2214"/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  <cell r="G2214"/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  <cell r="G2215"/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  <cell r="G2216"/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  <cell r="G2217"/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  <cell r="G2218"/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  <cell r="G2219"/>
        </row>
        <row r="2220">
          <cell r="A2220" t="str">
            <v>607E40500</v>
          </cell>
          <cell r="B2220"/>
          <cell r="C2220" t="str">
            <v>EACH</v>
          </cell>
          <cell r="D2220" t="str">
            <v>GATE, TYPE 47</v>
          </cell>
          <cell r="F2220">
            <v>0</v>
          </cell>
          <cell r="G2220"/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  <cell r="G2221"/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  <cell r="G2222"/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>
            <v>1</v>
          </cell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>
            <v>1</v>
          </cell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>
            <v>1</v>
          </cell>
        </row>
        <row r="2226">
          <cell r="A2226" t="str">
            <v>607E61101</v>
          </cell>
          <cell r="B2226"/>
          <cell r="C2226" t="str">
            <v>EACH</v>
          </cell>
          <cell r="D2226" t="str">
            <v>GATE REBUILT, TYPE CL, AS PER PLAN</v>
          </cell>
          <cell r="F2226">
            <v>0</v>
          </cell>
          <cell r="G2226"/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  <cell r="G2227"/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  <cell r="G2228"/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  <cell r="G2229"/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  <cell r="G2230"/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  <cell r="G2235"/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  <cell r="G2237" t="str">
            <v>CHECK UNIT OF MEASURE</v>
          </cell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  <cell r="G2239" t="str">
            <v>CHECK UNIT OF MEASURE</v>
          </cell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  <cell r="G2241" t="str">
            <v>CHECK UNIT OF MEASURE</v>
          </cell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>
            <v>1</v>
          </cell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>
            <v>1</v>
          </cell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>
            <v>1</v>
          </cell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  <cell r="G2245" t="str">
            <v>CHECK UNIT OF MEASURE</v>
          </cell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  <cell r="G2247" t="str">
            <v>CHECK UNIT OF MEASURE</v>
          </cell>
        </row>
        <row r="2248">
          <cell r="A2248" t="str">
            <v>608E20001</v>
          </cell>
          <cell r="C2248" t="str">
            <v>SF</v>
          </cell>
          <cell r="D2248" t="str">
            <v>2" ASPHALT CONCRETE WALK, AS PER PLAN</v>
          </cell>
          <cell r="F2248">
            <v>0</v>
          </cell>
          <cell r="G2248" t="str">
            <v>CHECK UNIT OF MEASURE</v>
          </cell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  <cell r="G2249" t="str">
            <v>CHECK UNIT OF MEASURE</v>
          </cell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  <cell r="G2251" t="str">
            <v>CHECK UNIT OF MEASURE</v>
          </cell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  <cell r="G2253" t="str">
            <v>CHECK UNIT OF MEASURE</v>
          </cell>
        </row>
        <row r="2254">
          <cell r="A2254" t="str">
            <v>608E21201</v>
          </cell>
          <cell r="C2254" t="str">
            <v>SF</v>
          </cell>
          <cell r="D2254" t="str">
            <v>TEMPORARY ASPHALT CONCRETE WALK, AS PER PLAN</v>
          </cell>
          <cell r="F2254">
            <v>0</v>
          </cell>
          <cell r="G2254" t="str">
            <v>CHECK UNIT OF MEASURE</v>
          </cell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  <cell r="G2255" t="str">
            <v>CHECK UNIT OF MEASURE</v>
          </cell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  <cell r="G2256" t="str">
            <v>CHECK UNIT OF MEASURE</v>
          </cell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  <cell r="G2258">
            <v>1</v>
          </cell>
        </row>
        <row r="2259">
          <cell r="A2259" t="str">
            <v>608E41001</v>
          </cell>
          <cell r="C2259" t="str">
            <v>FT</v>
          </cell>
          <cell r="D2259" t="str">
            <v>CONCRETE STEPS, TYPE B, AS PER PLAN</v>
          </cell>
          <cell r="F2259">
            <v>0</v>
          </cell>
          <cell r="G2259">
            <v>1</v>
          </cell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  <cell r="G2260">
            <v>1</v>
          </cell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  <cell r="G2261">
            <v>1</v>
          </cell>
        </row>
        <row r="2262">
          <cell r="A2262" t="str">
            <v>608E53020</v>
          </cell>
          <cell r="C2262" t="str">
            <v>SF</v>
          </cell>
          <cell r="D2262" t="str">
            <v>DETECTABLE WARNING</v>
          </cell>
          <cell r="F2262">
            <v>0</v>
          </cell>
          <cell r="G2262">
            <v>1</v>
          </cell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  <cell r="G2263" t="str">
            <v>SPECIFY MATL WHEN WARRANTED</v>
          </cell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 t="str">
            <v>CHECK UNIT OF MEASURE</v>
          </cell>
        </row>
        <row r="2268">
          <cell r="A2268" t="str">
            <v>609E00501</v>
          </cell>
          <cell r="C2268" t="str">
            <v>FT</v>
          </cell>
          <cell r="D2268" t="str">
            <v>SANDSTONE CURB,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 t="str">
            <v>CHECK UNIT OF MEASURE</v>
          </cell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 t="str">
            <v>CHECK UNIT OF MEASURE</v>
          </cell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 t="str">
            <v>CHECK UNIT OF MEASURE</v>
          </cell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 t="str">
            <v>CHECK UNIT OF MEASURE</v>
          </cell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 t="str">
            <v>CHECK UNIT OF MEASURE</v>
          </cell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 t="str">
            <v>CHECK UNIT OF MEASURE</v>
          </cell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 t="str">
            <v>CHECK UNIT OF MEASURE</v>
          </cell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 t="str">
            <v>CHECK UNIT OF MEASURE</v>
          </cell>
        </row>
        <row r="2278">
          <cell r="A2278" t="str">
            <v>609E18001</v>
          </cell>
          <cell r="B2278" t="str">
            <v>Y</v>
          </cell>
          <cell r="C2278" t="str">
            <v>FT</v>
          </cell>
          <cell r="D2278" t="str">
            <v>COMBINATION CURB AND GUTTER, TYPE 3,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  <cell r="G2279" t="str">
            <v>SPECIFY MATL WHEN WARRANTED</v>
          </cell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  <cell r="G2281" t="str">
            <v>SPECIFY MATL WHEN WARRANTED</v>
          </cell>
        </row>
        <row r="2282">
          <cell r="A2282" t="str">
            <v>609E22001</v>
          </cell>
          <cell r="B2282"/>
          <cell r="C2282" t="str">
            <v>FT</v>
          </cell>
          <cell r="D2282" t="str">
            <v>CURB, TYPE 3-B, AS PER PLAN</v>
          </cell>
          <cell r="F2282">
            <v>0</v>
          </cell>
          <cell r="G2282" t="str">
            <v>SPECIFY MATL WHEN WARRANTED</v>
          </cell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 t="str">
            <v>CHECK UNIT OF MEASURE</v>
          </cell>
        </row>
        <row r="2284">
          <cell r="A2284" t="str">
            <v>609E23001</v>
          </cell>
          <cell r="B2284" t="str">
            <v>Y</v>
          </cell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 t="str">
            <v>CHECK UNIT OF MEASURE</v>
          </cell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 t="str">
            <v>CHECK UNIT OF MEASURE</v>
          </cell>
        </row>
        <row r="2288">
          <cell r="A2288" t="str">
            <v>609E24501</v>
          </cell>
          <cell r="B2288"/>
          <cell r="C2288" t="str">
            <v>FT</v>
          </cell>
          <cell r="D2288" t="str">
            <v>CURB, TYPE 4-B,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 t="str">
            <v>CHECK UNIT OF MEASURE</v>
          </cell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 t="str">
            <v>CHECK UNIT OF MEASURE</v>
          </cell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 t="str">
            <v>CHECK UNIT OF MEASURE</v>
          </cell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 t="str">
            <v>CHECK UNIT OF MEASURE</v>
          </cell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 t="str">
            <v>CHECK UNIT OF MEASURE</v>
          </cell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 t="str">
            <v>CHECK UNIT OF MEASURE</v>
          </cell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 t="str">
            <v>CHECK UNIT OF MEASURE</v>
          </cell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  <cell r="G2557"/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  <cell r="G2558"/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  <cell r="G2559"/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  <cell r="G2560"/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  <cell r="G2561"/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  <cell r="G2562"/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  <cell r="G2563"/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  <cell r="G2564"/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  <cell r="G2565"/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  <cell r="G2566"/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  <cell r="G2567"/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  <cell r="G2568"/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  <cell r="G2569"/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  <cell r="G2570"/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  <cell r="G2571"/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  <cell r="G2572"/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  <cell r="G2573"/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  <cell r="G2574"/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  <cell r="G2575"/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  <cell r="G2576"/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  <cell r="G2577"/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  <cell r="G2578"/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  <cell r="G2579"/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  <cell r="G2580"/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  <cell r="G2581"/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  <cell r="G2582"/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  <cell r="G2583"/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  <cell r="G2584"/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  <cell r="G2585"/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  <cell r="G2586"/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  <cell r="G2587"/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  <cell r="G2588"/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  <cell r="G2589"/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  <cell r="G2590"/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  <cell r="G2591"/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  <cell r="G2592"/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  <cell r="G2593"/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  <cell r="G2594"/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  <cell r="G2595"/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  <cell r="G2596"/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  <cell r="G2597"/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  <cell r="G2598"/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  <cell r="G2599"/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  <cell r="G2600"/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  <cell r="G2601"/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  <cell r="G2602"/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  <cell r="G2603"/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  <cell r="G2604"/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  <cell r="G2605"/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  <cell r="G2606"/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  <cell r="G2607"/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  <cell r="G2608"/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  <cell r="G2609"/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  <cell r="G2610"/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  <cell r="G2611"/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  <cell r="G2612"/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  <cell r="G2613"/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  <cell r="G2614"/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  <cell r="G2615" t="str">
            <v>SPECIFY CONDUIT DIAMETER</v>
          </cell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  <cell r="G2616" t="str">
            <v>SPECIFY CONDUIT DIAMETER</v>
          </cell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  <cell r="G2617" t="str">
            <v>SPECIFY CONDUIT DIAMETER</v>
          </cell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  <cell r="G2618" t="str">
            <v>SPECIFY CONDUIT DIAMETER</v>
          </cell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  <cell r="G2619" t="str">
            <v>SPECIFY SIZE (SPAN X RISE)</v>
          </cell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  <cell r="G2620" t="str">
            <v>SPECIFY SIZE (SPAN X RISE)</v>
          </cell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  <cell r="G2621" t="str">
            <v>SPECIFY SIZE (SPAN X RISE)</v>
          </cell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  <cell r="G2622" t="str">
            <v>SPECIFY SIZE (SPAN X RISE)</v>
          </cell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  <cell r="G2623" t="str">
            <v>SPECIFY SIZE (SPAN X RISE)</v>
          </cell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  <cell r="G2624" t="str">
            <v>SPECIFY SIZE (SPAN X RISE)</v>
          </cell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  <cell r="G2625" t="str">
            <v>SPECIFY MIN/MAX COV; SPANXRISE</v>
          </cell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  <cell r="G2626" t="str">
            <v>SPECIFY MIN/MAX COV; SPANXRISE</v>
          </cell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  <cell r="G2627" t="str">
            <v>SPECIFY MIN/MAX COV; SPANXRISE</v>
          </cell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  <cell r="G2628" t="str">
            <v>SPECIFY MIN/MAX COV; SPANXRISE</v>
          </cell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  <cell r="G2629"/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  <cell r="G2630"/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  <cell r="G2631"/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  <cell r="G2632"/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  <cell r="G2633"/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  <cell r="G2634"/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  <cell r="G2635"/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  <cell r="G2636" t="str">
            <v>SPECIFY CONDUIT DIAMETER</v>
          </cell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  <cell r="G2637" t="str">
            <v>SPECIFY CONDUIT DIAMETER</v>
          </cell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  <cell r="G2638" t="str">
            <v>SPECIFY CONDUIT DIAMETER</v>
          </cell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  <cell r="G2639" t="str">
            <v>SPECIFY CONDUIT DIAMETER</v>
          </cell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  <cell r="G2640" t="str">
            <v>SPECIFY SIZE (SPAN X RISE)</v>
          </cell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  <cell r="G2641" t="str">
            <v>SPECIFY SIZE (SPAN X RISE)</v>
          </cell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  <cell r="G2642" t="str">
            <v>SPECIFY SIZE (SPAN X RISE)</v>
          </cell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 t="str">
            <v>SPECIFY CONDUIT DIAMETER</v>
          </cell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 t="str">
            <v>SPECIFY CONDUIT DIAMETER</v>
          </cell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 t="str">
            <v>SPECIFY CONDUIT DIAMETER</v>
          </cell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 t="str">
            <v>SPECIFY CONDUIT DIAMETER</v>
          </cell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 t="str">
            <v>SPECIFY SIZE (SPAN X RISE)</v>
          </cell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 t="str">
            <v>SPECIFY SIZE (SPAN X RISE)</v>
          </cell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 t="str">
            <v>SPECIFY SIZE (SPAN X RISE)</v>
          </cell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 t="str">
            <v>SPECIFY SIZE (SPAN X RISE)</v>
          </cell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 t="str">
            <v>SPECIFY SIZE (SPAN X RISE)</v>
          </cell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 t="str">
            <v>SPECIFY SIZE (SPAN X RISE)</v>
          </cell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 t="str">
            <v>SPECIFY MIN/MAX COV; SPANXRISE</v>
          </cell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 t="str">
            <v>SPECIFY MIN/MAX COV; SPANXRISE</v>
          </cell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 t="str">
            <v>SPECIFY MIN/MAX COV; SPANXRISE</v>
          </cell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 t="str">
            <v>SPECIFY MIN/MAX COV; SPANXRISE</v>
          </cell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  <cell r="G2657"/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  <cell r="G2658"/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  <cell r="G2659"/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  <cell r="G2660"/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  <cell r="G2661"/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 t="str">
            <v>SPECIFY CONDUIT DIAMETER</v>
          </cell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 t="str">
            <v>SPECIFY CONDUIT DIAMETER</v>
          </cell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 t="str">
            <v>SPECIFY CONDUIT DIAMETER</v>
          </cell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 t="str">
            <v>SPECIFY CONDUIT DIAMETER</v>
          </cell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 t="str">
            <v>SPECIFY SIZE (SPAN X RISE)</v>
          </cell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 t="str">
            <v>SPECIFY SIZE (SPAN X RISE)</v>
          </cell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 t="str">
            <v>SPECIFY SIZE (SPAN X RISE)</v>
          </cell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 t="str">
            <v>SPECIFY SIZE (SPAN X RISE)</v>
          </cell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 t="str">
            <v>SPECIFY SIZE (SPAN X RISE)</v>
          </cell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 t="str">
            <v>SPECIFY SIZE (SPAN X RISE)</v>
          </cell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 t="str">
            <v>SPECIFY MIN/MAX COV; SPANXRISE</v>
          </cell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 t="str">
            <v>SPECIFY MIN/MAX COV; SPANXRISE</v>
          </cell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 t="str">
            <v>SPECIFY MIN/MAX COV; SPANXRISE</v>
          </cell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 t="str">
            <v>SPECIFY MIN/MAX COV; SPANXRISE</v>
          </cell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  <cell r="G2676"/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  <cell r="G2677"/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B2689"/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  <cell r="G2692"/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  <cell r="G2693"/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  <cell r="G2694"/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  <cell r="G2695"/>
        </row>
        <row r="2696">
          <cell r="A2696" t="str">
            <v>611E94711</v>
          </cell>
          <cell r="B2696"/>
          <cell r="C2696" t="str">
            <v>FT</v>
          </cell>
          <cell r="D2696" t="str">
            <v>6' X 5' CONDUIT, TYPE A, 706.05, AS PER PLAN</v>
          </cell>
          <cell r="F2696">
            <v>0</v>
          </cell>
          <cell r="G2696"/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  <cell r="G2697"/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  <cell r="G2698"/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  <cell r="G2699"/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  <cell r="G2700"/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  <cell r="G2701"/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  <cell r="G2702"/>
        </row>
        <row r="2703">
          <cell r="A2703" t="str">
            <v>611E94730</v>
          </cell>
          <cell r="B2703"/>
          <cell r="C2703" t="str">
            <v>FT</v>
          </cell>
          <cell r="D2703" t="str">
            <v>7' X 6' CONDUIT, TYPE A, 706.05</v>
          </cell>
          <cell r="F2703">
            <v>0</v>
          </cell>
          <cell r="G2703"/>
        </row>
        <row r="2704">
          <cell r="A2704" t="str">
            <v>611E94731</v>
          </cell>
          <cell r="B2704"/>
          <cell r="C2704" t="str">
            <v>FT</v>
          </cell>
          <cell r="D2704" t="str">
            <v>7' X 6' CONDUIT, TYPE A, 706.05, AS PER PLAN</v>
          </cell>
          <cell r="F2704">
            <v>0</v>
          </cell>
          <cell r="G2704"/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  <cell r="G2705"/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  <cell r="G2706"/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  <cell r="G2707"/>
        </row>
        <row r="2708">
          <cell r="A2708" t="str">
            <v>611E94801</v>
          </cell>
          <cell r="B2708"/>
          <cell r="C2708" t="str">
            <v>FT</v>
          </cell>
          <cell r="D2708" t="str">
            <v>8' X 4' CONDUIT, TYPE A, 706.05, AS PER PLAN</v>
          </cell>
          <cell r="F2708">
            <v>0</v>
          </cell>
          <cell r="G2708"/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  <cell r="G2709"/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  <cell r="G2710"/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  <cell r="G2711"/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  <cell r="G2712"/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  <cell r="G2713"/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  <cell r="G2714"/>
        </row>
        <row r="2715">
          <cell r="A2715" t="str">
            <v>611E94921</v>
          </cell>
          <cell r="B2715"/>
          <cell r="C2715" t="str">
            <v>FT</v>
          </cell>
          <cell r="D2715" t="str">
            <v>8' X 7' CONDUIT, TYPE A, 706.05, AS PER PLAN</v>
          </cell>
          <cell r="F2715">
            <v>0</v>
          </cell>
          <cell r="G2715"/>
        </row>
        <row r="2716">
          <cell r="A2716" t="str">
            <v>611E94930</v>
          </cell>
          <cell r="B2716"/>
          <cell r="C2716" t="str">
            <v>FT</v>
          </cell>
          <cell r="D2716" t="str">
            <v>8' X 8' CONDUIT, TYPE A, 706.05</v>
          </cell>
          <cell r="F2716">
            <v>0</v>
          </cell>
          <cell r="G2716"/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  <cell r="G2717"/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  <cell r="G2718"/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  <cell r="G2719"/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  <cell r="G2720"/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  <cell r="G2721"/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  <cell r="G2722"/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  <cell r="G2723"/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  <cell r="G2724"/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  <cell r="G2725"/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  <cell r="G2726"/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  <cell r="G2727"/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  <cell r="G2728"/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  <cell r="G2729"/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  <cell r="G2730"/>
        </row>
        <row r="2731">
          <cell r="A2731" t="str">
            <v>611E94981</v>
          </cell>
          <cell r="C2731" t="str">
            <v>FT</v>
          </cell>
          <cell r="D2731" t="str">
            <v>10' X 4' CONDUIT, TYPE A, 706.05, AS PER PLAN</v>
          </cell>
          <cell r="F2731">
            <v>0</v>
          </cell>
          <cell r="G2731"/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  <cell r="G2732"/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  <cell r="G2733"/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  <cell r="G2734"/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  <cell r="G2735"/>
        </row>
        <row r="2736">
          <cell r="A2736" t="str">
            <v>611E95400</v>
          </cell>
          <cell r="C2736" t="str">
            <v>FT</v>
          </cell>
          <cell r="D2736" t="str">
            <v>10' X 7' CONDUIT, TYPE A, 706.05</v>
          </cell>
          <cell r="F2736">
            <v>0</v>
          </cell>
          <cell r="G2736"/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  <cell r="G2737"/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  <cell r="G2738"/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  <cell r="G2739"/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  <cell r="G2740"/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  <cell r="G2741"/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  <cell r="G2742"/>
        </row>
        <row r="2743">
          <cell r="A2743" t="str">
            <v>611E95525</v>
          </cell>
          <cell r="C2743" t="str">
            <v>FT</v>
          </cell>
          <cell r="D2743" t="str">
            <v>10' X 10' CONDUIT, TYPE A, 706.05, AS PER PLAN</v>
          </cell>
          <cell r="F2743">
            <v>0</v>
          </cell>
          <cell r="G2743"/>
        </row>
        <row r="2744">
          <cell r="A2744" t="str">
            <v>611E95540</v>
          </cell>
          <cell r="C2744" t="str">
            <v>FT</v>
          </cell>
          <cell r="D2744" t="str">
            <v>11' X 4' CONDUIT, TYPE A, 706.05</v>
          </cell>
          <cell r="F2744">
            <v>0</v>
          </cell>
          <cell r="G2744"/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  <cell r="G2745"/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  <cell r="G2746"/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  <cell r="G2747"/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  <cell r="G2748"/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  <cell r="G2749"/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  <cell r="G2750"/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  <cell r="G2751"/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  <cell r="G2752"/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  <cell r="G2753"/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  <cell r="G2754"/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  <cell r="G2755"/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  <cell r="G2756"/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  <cell r="G2757"/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  <cell r="G2758"/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  <cell r="G2759"/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  <cell r="G2760"/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  <cell r="G2761"/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  <cell r="G2762"/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  <cell r="G2763"/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  <cell r="G2764"/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  <cell r="G2765"/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  <cell r="G2766"/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  <cell r="G2767"/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  <cell r="G2768"/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  <cell r="G2769"/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  <cell r="G2770"/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  <cell r="G2771" t="str">
            <v>SPECIFY TYPE AND SIZE</v>
          </cell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  <cell r="G2772" t="str">
            <v>SPECIFY TYPE AND SIZE</v>
          </cell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  <cell r="G2773" t="str">
            <v>SPECIFY TYPE AND SIZE</v>
          </cell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  <cell r="G2774" t="str">
            <v>SPECIFY TYPE AND SIZE</v>
          </cell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  <cell r="G2775" t="str">
            <v>SPECIFY TYPE AND SIZE</v>
          </cell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  <cell r="G2776" t="str">
            <v>SPECIFY TYPE AND SIZE</v>
          </cell>
        </row>
        <row r="2777">
          <cell r="A2777" t="str">
            <v>611E96221</v>
          </cell>
          <cell r="B2777" t="str">
            <v>Y</v>
          </cell>
          <cell r="C2777" t="str">
            <v>FT</v>
          </cell>
          <cell r="D2777" t="str">
            <v>12' X 12' CONDUIT, TYPE A, 706.05, AS PER PLAN</v>
          </cell>
          <cell r="F2777">
            <v>0</v>
          </cell>
          <cell r="G2777"/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  <cell r="G2778" t="str">
            <v>SPECIFY SIZE</v>
          </cell>
        </row>
        <row r="2779">
          <cell r="A2779" t="str">
            <v>611E96301</v>
          </cell>
          <cell r="C2779" t="str">
            <v>FT</v>
          </cell>
          <cell r="D2779" t="str">
            <v>14' X 4' CONDUIT, TYPE A, 706.05, AS PER PLAN</v>
          </cell>
          <cell r="F2779">
            <v>0</v>
          </cell>
          <cell r="G2779" t="str">
            <v>SPECIFY SIZE</v>
          </cell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  <cell r="G2780" t="str">
            <v>SPECIFY SIZE</v>
          </cell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  <cell r="G2781" t="str">
            <v>SPECIFY SIZE</v>
          </cell>
        </row>
        <row r="2782">
          <cell r="A2782" t="str">
            <v>611E96314</v>
          </cell>
          <cell r="B2782" t="str">
            <v>Y</v>
          </cell>
          <cell r="C2782" t="str">
            <v>FT</v>
          </cell>
          <cell r="D2782" t="str">
            <v>14' X 6' CONDUIT, TYPE A, 706.05</v>
          </cell>
          <cell r="F2782">
            <v>0</v>
          </cell>
          <cell r="G2782"/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  <cell r="G2783">
            <v>1</v>
          </cell>
        </row>
        <row r="2784">
          <cell r="A2784" t="str">
            <v>611E96320</v>
          </cell>
          <cell r="C2784" t="str">
            <v>FT</v>
          </cell>
          <cell r="D2784" t="str">
            <v>14' X 7' CONDUIT, TYPE A, 706.05</v>
          </cell>
          <cell r="F2784">
            <v>0</v>
          </cell>
          <cell r="G2784">
            <v>1</v>
          </cell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  <cell r="G2785">
            <v>1</v>
          </cell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  <cell r="G2786">
            <v>1</v>
          </cell>
        </row>
        <row r="2787">
          <cell r="A2787" t="str">
            <v>611E96331</v>
          </cell>
          <cell r="C2787" t="str">
            <v>FT</v>
          </cell>
          <cell r="D2787" t="str">
            <v>14' X 8'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  <cell r="G2788">
            <v>1</v>
          </cell>
        </row>
        <row r="2789">
          <cell r="A2789" t="str">
            <v>611E96335</v>
          </cell>
          <cell r="B2789" t="str">
            <v>Y</v>
          </cell>
          <cell r="C2789" t="str">
            <v>FT</v>
          </cell>
          <cell r="D2789" t="str">
            <v>14' X 9' CONDUIT, TYPE A, 706.05, AS PER PLAN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611E96338</v>
          </cell>
          <cell r="B2790" t="str">
            <v>Y</v>
          </cell>
          <cell r="C2790" t="str">
            <v>FT</v>
          </cell>
          <cell r="D2790" t="str">
            <v>14' X 10' CONDUIT, TYPE A, 706.05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611E96339</v>
          </cell>
          <cell r="C2791" t="str">
            <v>FT</v>
          </cell>
          <cell r="D2791" t="str">
            <v>14' X 10' CONDUIT, TYPE A, 706.05, AS PER PLAN</v>
          </cell>
          <cell r="F2791">
            <v>0</v>
          </cell>
          <cell r="G2791"/>
        </row>
        <row r="2792">
          <cell r="A2792" t="str">
            <v>611E96390</v>
          </cell>
          <cell r="C2792" t="str">
            <v>FT</v>
          </cell>
          <cell r="D2792" t="str">
            <v>16' X 4' CONDUIT, TYPE A, 706.05</v>
          </cell>
          <cell r="F2792">
            <v>0</v>
          </cell>
          <cell r="G2792" t="str">
            <v>SPECIFY TYPE AND SIZE</v>
          </cell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  <cell r="G2793" t="str">
            <v>SPECIFY TYPE AND SIZE</v>
          </cell>
        </row>
        <row r="2794">
          <cell r="A2794" t="str">
            <v>611E96400</v>
          </cell>
          <cell r="C2794" t="str">
            <v>FT</v>
          </cell>
          <cell r="D2794" t="str">
            <v>16' X 5' CONDUIT, TYPE A, 706.05</v>
          </cell>
          <cell r="F2794">
            <v>0</v>
          </cell>
          <cell r="G2794" t="str">
            <v>SPECIFY TYPE AND SIZE</v>
          </cell>
        </row>
        <row r="2795">
          <cell r="A2795" t="str">
            <v>611E96401</v>
          </cell>
          <cell r="C2795" t="str">
            <v>FT</v>
          </cell>
          <cell r="D2795" t="str">
            <v>16' X 5' CONDUIT, TYPE A, 706.05, AS PER PLAN</v>
          </cell>
          <cell r="F2795">
            <v>0</v>
          </cell>
          <cell r="G2795" t="str">
            <v>SPECIFY TYPE AND SIZE</v>
          </cell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  <cell r="G2796" t="str">
            <v>SPECIFY TYPE AND SIZE</v>
          </cell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  <cell r="G2797" t="str">
            <v>SPECIFY TYPE AND SIZE</v>
          </cell>
        </row>
        <row r="2798">
          <cell r="A2798" t="str">
            <v>611E96448</v>
          </cell>
          <cell r="B2798" t="str">
            <v>Y</v>
          </cell>
          <cell r="C2798" t="str">
            <v>FT</v>
          </cell>
          <cell r="D2798" t="str">
            <v>16' X 7' CONDUIT, TYPE A, 706.05</v>
          </cell>
          <cell r="F2798">
            <v>0</v>
          </cell>
          <cell r="G2798"/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 t="str">
            <v>SPECIFY TYPE AND SIZE</v>
          </cell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 t="str">
            <v>SPECIFY TYPE AND SIZE</v>
          </cell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 t="str">
            <v>SPECIFY TYPE AND SIZE</v>
          </cell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 t="str">
            <v>SPECIFY TYPE AND SIZE</v>
          </cell>
        </row>
        <row r="2803">
          <cell r="A2803" t="str">
            <v>611E96455</v>
          </cell>
          <cell r="B2803" t="str">
            <v>Y</v>
          </cell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 t="str">
            <v>SPECIFY TYPE AND SIZE</v>
          </cell>
        </row>
        <row r="2804">
          <cell r="A2804" t="str">
            <v>611E96456</v>
          </cell>
          <cell r="B2804"/>
          <cell r="C2804" t="str">
            <v>FT</v>
          </cell>
          <cell r="D2804" t="str">
            <v>16' X 10' CONDUIT, TYPE A, 706.05</v>
          </cell>
          <cell r="F2804">
            <v>0</v>
          </cell>
          <cell r="G2804" t="str">
            <v>SPECIFY TYPE AND SIZE</v>
          </cell>
        </row>
        <row r="2805">
          <cell r="A2805" t="str">
            <v>611E96457</v>
          </cell>
          <cell r="B2805" t="str">
            <v>Y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  <cell r="G2805">
            <v>1</v>
          </cell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 t="str">
            <v>SPECIFY SIZE</v>
          </cell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 t="str">
            <v>SPECIFY SIZE</v>
          </cell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 t="str">
            <v>SPECIFY SIZE</v>
          </cell>
        </row>
        <row r="2809">
          <cell r="A2809" t="str">
            <v>611E96471</v>
          </cell>
          <cell r="B2809"/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 t="str">
            <v>SPECIFY SIZE</v>
          </cell>
        </row>
        <row r="2810">
          <cell r="A2810" t="str">
            <v>611E96474</v>
          </cell>
          <cell r="B2810" t="str">
            <v>Y</v>
          </cell>
          <cell r="C2810" t="str">
            <v>FT</v>
          </cell>
          <cell r="D2810" t="str">
            <v>18' X 4' CONDUIT, TYPE A, 706.05</v>
          </cell>
          <cell r="F2810">
            <v>0</v>
          </cell>
          <cell r="G2810" t="str">
            <v>DESIGN BUILD PROJECTS ONLY</v>
          </cell>
        </row>
        <row r="2811">
          <cell r="A2811" t="str">
            <v>611E96475</v>
          </cell>
          <cell r="B2811" t="str">
            <v>Y</v>
          </cell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>
            <v>1</v>
          </cell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>
            <v>1</v>
          </cell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>
            <v>1</v>
          </cell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>
            <v>1</v>
          </cell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>
            <v>1</v>
          </cell>
        </row>
        <row r="2816">
          <cell r="A2816" t="str">
            <v>611E96480</v>
          </cell>
          <cell r="B2816"/>
          <cell r="C2816" t="str">
            <v>FT</v>
          </cell>
          <cell r="D2816" t="str">
            <v>18' X 8' CONDUIT, TYPE A, 706.05</v>
          </cell>
          <cell r="F2816">
            <v>0</v>
          </cell>
          <cell r="G2816">
            <v>1</v>
          </cell>
        </row>
        <row r="2817">
          <cell r="A2817" t="str">
            <v>611E96481</v>
          </cell>
          <cell r="B2817" t="str">
            <v>Y</v>
          </cell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611E96482</v>
          </cell>
          <cell r="B2818" t="str">
            <v>Y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 t="str">
            <v>SPECIFY TYPE AND SIZE</v>
          </cell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 t="str">
            <v>SPECIFY TYPE AND SIZE</v>
          </cell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 t="str">
            <v>SPECIFY TYPE AND SIZE</v>
          </cell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 t="str">
            <v>SPECIFY TYPE AND SIZE</v>
          </cell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 t="str">
            <v>SPECIFY TYPE AND SIZE</v>
          </cell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 t="str">
            <v>SPECIFY TYPE AND SIZE</v>
          </cell>
        </row>
        <row r="2824">
          <cell r="A2824" t="str">
            <v>611E96488</v>
          </cell>
          <cell r="B2824" t="str">
            <v>Y</v>
          </cell>
          <cell r="C2824" t="str">
            <v>FT</v>
          </cell>
          <cell r="D2824" t="str">
            <v>20' X 5' CONDUIT, TYPE A, 706.05</v>
          </cell>
          <cell r="F2824">
            <v>0</v>
          </cell>
          <cell r="G2824"/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 t="str">
            <v>SPECIFY SIZE</v>
          </cell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 t="str">
            <v>SPECIFY SIZE</v>
          </cell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 t="str">
            <v>SPECIFY SIZE</v>
          </cell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 t="str">
            <v>SPECIFY SIZE</v>
          </cell>
        </row>
        <row r="2829">
          <cell r="A2829" t="str">
            <v>611E96493</v>
          </cell>
          <cell r="B2829" t="str">
            <v>Y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  <cell r="G2829"/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>
            <v>1</v>
          </cell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>
            <v>1</v>
          </cell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>
            <v>1</v>
          </cell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>
            <v>1</v>
          </cell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B2836" t="str">
            <v>Y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B2837" t="str">
            <v>Y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  <cell r="G2840"/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  <cell r="G2845"/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  <cell r="G2854"/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  <cell r="G2855"/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  <cell r="G2856"/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  <cell r="G2857"/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  <cell r="G2858"/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  <cell r="G2859"/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  <cell r="G2860"/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  <cell r="G2861"/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  <cell r="G2862">
            <v>1</v>
          </cell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  <cell r="G2863"/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  <cell r="G2864"/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  <cell r="G2865"/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  <cell r="G2866"/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  <cell r="G2867"/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  <cell r="G2868"/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  <cell r="G2869"/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  <cell r="G2870"/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  <cell r="G2871"/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  <cell r="G2872"/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  <cell r="G2873"/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  <cell r="G2874"/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  <cell r="G2875"/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  <cell r="G2876"/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  <cell r="G2877"/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  <cell r="G2878"/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  <cell r="G2879"/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  <cell r="G2880"/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  <cell r="G2881"/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  <cell r="G2882"/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  <cell r="G2883">
            <v>1</v>
          </cell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  <cell r="G2884"/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  <cell r="G2885"/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  <cell r="G2886"/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  <cell r="G2887"/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  <cell r="G2888"/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  <cell r="G2889"/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>
            <v>1</v>
          </cell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  <cell r="G2891"/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  <cell r="G2892"/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  <cell r="G2893"/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  <cell r="G2894"/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  <cell r="G2895"/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  <cell r="G2896"/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  <cell r="G2897"/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  <cell r="G2898"/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  <cell r="G2899"/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  <cell r="G2900"/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  <cell r="G2901"/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  <cell r="G2902"/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  <cell r="G2903"/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  <cell r="G2904"/>
        </row>
        <row r="2905">
          <cell r="A2905" t="str">
            <v>611E98511</v>
          </cell>
          <cell r="B2905"/>
          <cell r="C2905" t="str">
            <v>EACH</v>
          </cell>
          <cell r="D2905" t="str">
            <v>CATCH BASIN, NO. 2-3, AS PER PLAN</v>
          </cell>
          <cell r="F2905">
            <v>0</v>
          </cell>
          <cell r="G2905"/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  <cell r="G2906"/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  <cell r="G2907"/>
        </row>
        <row r="2908">
          <cell r="A2908" t="str">
            <v>611E98541</v>
          </cell>
          <cell r="B2908"/>
          <cell r="C2908" t="str">
            <v>EACH</v>
          </cell>
          <cell r="D2908" t="str">
            <v>CATCH BASIN, NO. 2-4, AS PER PLAN</v>
          </cell>
          <cell r="F2908">
            <v>0</v>
          </cell>
          <cell r="G2908"/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>
            <v>1</v>
          </cell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  <cell r="G2910"/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  <cell r="G2911"/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  <cell r="G2912"/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  <cell r="G2913"/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  <cell r="G2914"/>
        </row>
        <row r="2915">
          <cell r="A2915" t="str">
            <v>611E98610</v>
          </cell>
          <cell r="B2915"/>
          <cell r="C2915" t="str">
            <v>EACH</v>
          </cell>
          <cell r="D2915" t="str">
            <v>CATCH BASIN, NO. 2-6 WITH BICYCLE SAFE GRATE</v>
          </cell>
          <cell r="F2915">
            <v>0</v>
          </cell>
          <cell r="G2915"/>
        </row>
        <row r="2916">
          <cell r="A2916" t="str">
            <v>611E98630</v>
          </cell>
          <cell r="B2916"/>
          <cell r="C2916" t="str">
            <v>EACH</v>
          </cell>
          <cell r="D2916" t="str">
            <v>CATCH BASIN ADJUSTED TO GRADE</v>
          </cell>
          <cell r="F2916">
            <v>0</v>
          </cell>
          <cell r="G2916"/>
        </row>
        <row r="2917">
          <cell r="A2917" t="str">
            <v>611E98631</v>
          </cell>
          <cell r="B2917"/>
          <cell r="C2917" t="str">
            <v>EACH</v>
          </cell>
          <cell r="D2917" t="str">
            <v>CATCH BASIN ADJUSTED TO GRADE, AS PER PLAN</v>
          </cell>
          <cell r="F2917">
            <v>0</v>
          </cell>
          <cell r="G2917"/>
        </row>
        <row r="2918">
          <cell r="A2918" t="str">
            <v>611E98634</v>
          </cell>
          <cell r="B2918"/>
          <cell r="C2918" t="str">
            <v>EACH</v>
          </cell>
          <cell r="D2918" t="str">
            <v>CATCH BASIN RECONSTRUCTED TO GRADE</v>
          </cell>
          <cell r="F2918">
            <v>0</v>
          </cell>
          <cell r="G2918"/>
        </row>
        <row r="2919">
          <cell r="A2919" t="str">
            <v>611E98635</v>
          </cell>
          <cell r="B2919"/>
          <cell r="C2919" t="str">
            <v>EACH</v>
          </cell>
          <cell r="D2919" t="str">
            <v>CATCH BASIN RECONSTRUCTED TO GRADE, AS PER PLAN</v>
          </cell>
          <cell r="F2919">
            <v>0</v>
          </cell>
          <cell r="G2919"/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  <cell r="G2920"/>
        </row>
        <row r="2921">
          <cell r="A2921" t="str">
            <v>611E98644</v>
          </cell>
          <cell r="B2921"/>
          <cell r="C2921" t="str">
            <v>EACH</v>
          </cell>
          <cell r="D2921" t="str">
            <v>CATCH BASIN GRATE</v>
          </cell>
          <cell r="F2921">
            <v>0</v>
          </cell>
          <cell r="G2921"/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  <cell r="G2922"/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  <cell r="G2923"/>
        </row>
        <row r="2924">
          <cell r="A2924" t="str">
            <v>611E98651</v>
          </cell>
          <cell r="B2924"/>
          <cell r="C2924" t="str">
            <v>EACH</v>
          </cell>
          <cell r="D2924" t="str">
            <v>CATCH BASIN FRAME AND GRATE, AS PER PLAN</v>
          </cell>
          <cell r="F2924">
            <v>0</v>
          </cell>
          <cell r="G2924"/>
        </row>
        <row r="2925">
          <cell r="A2925" t="str">
            <v>611E98690</v>
          </cell>
          <cell r="B2925"/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B2926"/>
          <cell r="C2926" t="str">
            <v>EACH</v>
          </cell>
          <cell r="D2926" t="str">
            <v>INLET, SIDE DITCH</v>
          </cell>
          <cell r="F2926">
            <v>0</v>
          </cell>
          <cell r="G2926"/>
        </row>
        <row r="2927">
          <cell r="A2927" t="str">
            <v>611E98701</v>
          </cell>
          <cell r="B2927"/>
          <cell r="C2927" t="str">
            <v>EACH</v>
          </cell>
          <cell r="D2927" t="str">
            <v>INLET, SIDE DITCH, AS PER PLAN</v>
          </cell>
          <cell r="F2927">
            <v>0</v>
          </cell>
          <cell r="G2927"/>
        </row>
        <row r="2928">
          <cell r="A2928" t="str">
            <v>611E98710</v>
          </cell>
          <cell r="B2928"/>
          <cell r="C2928" t="str">
            <v>EACH</v>
          </cell>
          <cell r="D2928" t="str">
            <v>INLET, NO. 2-6</v>
          </cell>
          <cell r="F2928">
            <v>0</v>
          </cell>
          <cell r="G2928"/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  <cell r="G2929"/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  <cell r="G2930"/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  <cell r="G2931"/>
        </row>
        <row r="2932">
          <cell r="A2932" t="str">
            <v>611E98730</v>
          </cell>
          <cell r="B2932"/>
          <cell r="C2932" t="str">
            <v>EACH</v>
          </cell>
          <cell r="D2932" t="str">
            <v>INLET, NO. 2-10</v>
          </cell>
          <cell r="F2932">
            <v>0</v>
          </cell>
          <cell r="G2932"/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  <cell r="G2933"/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  <cell r="G2934"/>
        </row>
        <row r="2935">
          <cell r="A2935" t="str">
            <v>611E98741</v>
          </cell>
          <cell r="C2935" t="str">
            <v>EACH</v>
          </cell>
          <cell r="D2935" t="str">
            <v>INLET, NO. 2-12, AS PER PLAN</v>
          </cell>
          <cell r="F2935">
            <v>0</v>
          </cell>
          <cell r="G2935"/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  <cell r="G2936"/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  <cell r="G2937"/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  <cell r="G2938"/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  <cell r="G2939"/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  <cell r="G2940"/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  <cell r="G2941"/>
        </row>
        <row r="2942">
          <cell r="A2942" t="str">
            <v>611E98781</v>
          </cell>
          <cell r="B2942"/>
          <cell r="C2942" t="str">
            <v>EACH</v>
          </cell>
          <cell r="D2942" t="str">
            <v>INLET, NO. 2-20, AS PER PLAN</v>
          </cell>
          <cell r="F2942">
            <v>0</v>
          </cell>
          <cell r="G2942"/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  <cell r="G2943"/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  <cell r="G2944"/>
        </row>
        <row r="2945">
          <cell r="A2945" t="str">
            <v>611E98794</v>
          </cell>
          <cell r="C2945" t="str">
            <v>EACH</v>
          </cell>
          <cell r="D2945" t="str">
            <v>INLET, NO. 3A50</v>
          </cell>
          <cell r="F2945">
            <v>0</v>
          </cell>
          <cell r="G2945"/>
        </row>
        <row r="2946">
          <cell r="A2946" t="str">
            <v>611E98795</v>
          </cell>
          <cell r="C2946" t="str">
            <v>EACH</v>
          </cell>
          <cell r="D2946" t="str">
            <v>INLET, NO. 3A50, AS PER PLAN</v>
          </cell>
          <cell r="F2946">
            <v>0</v>
          </cell>
          <cell r="G2946"/>
        </row>
        <row r="2947">
          <cell r="A2947" t="str">
            <v>611E98800</v>
          </cell>
          <cell r="B2947"/>
          <cell r="C2947" t="str">
            <v>EACH</v>
          </cell>
          <cell r="D2947" t="str">
            <v>INLET, NO. 3B</v>
          </cell>
          <cell r="F2947">
            <v>0</v>
          </cell>
          <cell r="G2947"/>
        </row>
        <row r="2948">
          <cell r="A2948" t="str">
            <v>611E98801</v>
          </cell>
          <cell r="B2948"/>
          <cell r="C2948" t="str">
            <v>EACH</v>
          </cell>
          <cell r="D2948" t="str">
            <v>INLET, NO. 3B, AS PER PLAN</v>
          </cell>
          <cell r="F2948">
            <v>0</v>
          </cell>
          <cell r="G2948"/>
        </row>
        <row r="2949">
          <cell r="A2949" t="str">
            <v>611E98804</v>
          </cell>
          <cell r="B2949"/>
          <cell r="C2949" t="str">
            <v>EACH</v>
          </cell>
          <cell r="D2949" t="str">
            <v>INLET, NO. 3B50</v>
          </cell>
          <cell r="F2949">
            <v>0</v>
          </cell>
          <cell r="G2949"/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  <cell r="G2950"/>
        </row>
        <row r="2951">
          <cell r="A2951" t="str">
            <v>611E98810</v>
          </cell>
          <cell r="C2951" t="str">
            <v>EACH</v>
          </cell>
          <cell r="D2951" t="str">
            <v>INLET, NO. 3C</v>
          </cell>
          <cell r="F2951">
            <v>0</v>
          </cell>
          <cell r="G2951"/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  <cell r="G2952"/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  <cell r="G2953">
            <v>1</v>
          </cell>
        </row>
        <row r="2954">
          <cell r="A2954" t="str">
            <v>611E98815</v>
          </cell>
          <cell r="B2954"/>
          <cell r="C2954" t="str">
            <v>EACH</v>
          </cell>
          <cell r="D2954" t="str">
            <v>INLET, NO. 3C50, AS PER PLAN</v>
          </cell>
          <cell r="F2954">
            <v>0</v>
          </cell>
          <cell r="G2954"/>
        </row>
        <row r="2955">
          <cell r="A2955" t="str">
            <v>611E98820</v>
          </cell>
          <cell r="B2955"/>
          <cell r="C2955" t="str">
            <v>EACH</v>
          </cell>
          <cell r="D2955" t="str">
            <v>INLET, NO. 3D</v>
          </cell>
          <cell r="F2955">
            <v>0</v>
          </cell>
          <cell r="G2955"/>
        </row>
        <row r="2956">
          <cell r="A2956" t="str">
            <v>611E98821</v>
          </cell>
          <cell r="B2956"/>
          <cell r="C2956" t="str">
            <v>EACH</v>
          </cell>
          <cell r="D2956" t="str">
            <v>INLET, NO. 3D, AS PER PLAN</v>
          </cell>
          <cell r="F2956">
            <v>0</v>
          </cell>
          <cell r="G2956"/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  <cell r="G2957"/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  <cell r="G2958"/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  <cell r="G2959"/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  <cell r="G2960"/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  <cell r="G2961"/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  <cell r="G2962"/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  <cell r="G2963"/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  <cell r="G2964"/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  <cell r="G2965"/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  <cell r="G2966"/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  <cell r="G2967"/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  <cell r="G2968"/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  <cell r="G2969"/>
        </row>
        <row r="2970">
          <cell r="A2970" t="str">
            <v>611E98890</v>
          </cell>
          <cell r="C2970" t="str">
            <v>EACH</v>
          </cell>
          <cell r="D2970" t="str">
            <v>INLET, NO. 2-A-16</v>
          </cell>
          <cell r="F2970">
            <v>0</v>
          </cell>
          <cell r="G2970"/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  <cell r="G2971"/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  <cell r="G2972"/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  <cell r="G2973"/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  <cell r="G2974">
            <v>1</v>
          </cell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  <cell r="G2975"/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  <cell r="G2976"/>
        </row>
        <row r="2977">
          <cell r="A2977" t="str">
            <v>611E99055</v>
          </cell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  <cell r="G2977"/>
        </row>
        <row r="2978">
          <cell r="A2978" t="str">
            <v>611E99060</v>
          </cell>
          <cell r="B2978"/>
          <cell r="C2978" t="str">
            <v>EACH</v>
          </cell>
          <cell r="D2978" t="str">
            <v>BARRIER MEDIAN INLET, SINGLE SLOPE, TYPE 915B1</v>
          </cell>
          <cell r="F2978">
            <v>0</v>
          </cell>
          <cell r="G2978"/>
        </row>
        <row r="2979">
          <cell r="A2979" t="str">
            <v>611E99061</v>
          </cell>
          <cell r="B2979"/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  <cell r="G2979"/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  <cell r="G2980">
            <v>1</v>
          </cell>
        </row>
        <row r="2981">
          <cell r="A2981" t="str">
            <v>611E99065</v>
          </cell>
          <cell r="B2981" t="str">
            <v>Y</v>
          </cell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>
            <v>1</v>
          </cell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  <cell r="G2982"/>
        </row>
        <row r="2983">
          <cell r="A2983" t="str">
            <v>611E99071</v>
          </cell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  <cell r="G2983"/>
        </row>
        <row r="2984">
          <cell r="A2984" t="str">
            <v>611E99074</v>
          </cell>
          <cell r="B2984"/>
          <cell r="C2984" t="str">
            <v>EACH</v>
          </cell>
          <cell r="D2984" t="str">
            <v>BARRIER INLET, SINGLE SLOPE, TYPE D</v>
          </cell>
          <cell r="F2984">
            <v>0</v>
          </cell>
          <cell r="G2984"/>
        </row>
        <row r="2985">
          <cell r="A2985" t="str">
            <v>611E99075</v>
          </cell>
          <cell r="B2985"/>
          <cell r="C2985" t="str">
            <v>EACH</v>
          </cell>
          <cell r="D2985" t="str">
            <v>BARRIER INLET, SINGLE SLOPE, TYPE D, AS PER PLAN</v>
          </cell>
          <cell r="F2985">
            <v>0</v>
          </cell>
          <cell r="G2985"/>
        </row>
        <row r="2986">
          <cell r="A2986" t="str">
            <v>611E99084</v>
          </cell>
          <cell r="B2986"/>
          <cell r="C2986" t="str">
            <v>EACH</v>
          </cell>
          <cell r="D2986" t="str">
            <v>INLET, NO. 3 FOR SINGLE SLOPE BARRIER, TYPE A</v>
          </cell>
          <cell r="F2986">
            <v>0</v>
          </cell>
          <cell r="G2986"/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  <cell r="G2987"/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  <cell r="G2988"/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  <cell r="G2989"/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  <cell r="G2990"/>
        </row>
        <row r="2991">
          <cell r="A2991" t="str">
            <v>611E99101</v>
          </cell>
          <cell r="B2991" t="str">
            <v>Y</v>
          </cell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  <cell r="G2991"/>
        </row>
        <row r="2992">
          <cell r="A2992" t="str">
            <v>611E99104</v>
          </cell>
          <cell r="B2992" t="str">
            <v>Y</v>
          </cell>
          <cell r="C2992" t="str">
            <v>EACH</v>
          </cell>
          <cell r="D2992" t="str">
            <v>INLET, NO. 3 FOR SINGLE SLOPE BARRIER, TYPE C</v>
          </cell>
          <cell r="F2992">
            <v>0</v>
          </cell>
          <cell r="G2992"/>
        </row>
        <row r="2993">
          <cell r="A2993" t="str">
            <v>611E99105</v>
          </cell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  <cell r="G2993"/>
        </row>
        <row r="2994">
          <cell r="A2994" t="str">
            <v>611E99110</v>
          </cell>
          <cell r="C2994" t="str">
            <v>EACH</v>
          </cell>
          <cell r="D2994" t="str">
            <v>INLET, NO. 3 FOR SINGLE SLOPE BARRIER, TYPE C1</v>
          </cell>
          <cell r="F2994">
            <v>0</v>
          </cell>
          <cell r="G2994"/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  <cell r="G2995"/>
        </row>
        <row r="2996">
          <cell r="A2996" t="str">
            <v>611E99114</v>
          </cell>
          <cell r="C2996" t="str">
            <v>EACH</v>
          </cell>
          <cell r="D2996" t="str">
            <v>INLET, NO. 3 FOR SINGLE SLOPE BARRIER, TYPE D</v>
          </cell>
          <cell r="F2996">
            <v>0</v>
          </cell>
          <cell r="G2996"/>
        </row>
        <row r="2997">
          <cell r="A2997" t="str">
            <v>611E99115</v>
          </cell>
          <cell r="B2997" t="str">
            <v>Y</v>
          </cell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  <cell r="G2997"/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  <cell r="G2998">
            <v>1</v>
          </cell>
        </row>
        <row r="2999">
          <cell r="A2999" t="str">
            <v>611E99121</v>
          </cell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  <cell r="G2999">
            <v>1</v>
          </cell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>
            <v>1</v>
          </cell>
        </row>
        <row r="3001">
          <cell r="A3001" t="str">
            <v>611E99130</v>
          </cell>
          <cell r="B3001" t="str">
            <v>Y</v>
          </cell>
          <cell r="C3001" t="str">
            <v>EACH</v>
          </cell>
          <cell r="D3001" t="str">
            <v>INLET, NO. 4 FOR SINGLE SLOPE BARRIER, TYPE B</v>
          </cell>
          <cell r="F3001">
            <v>0</v>
          </cell>
          <cell r="G3001" t="str">
            <v>ADD SUPPLEMENTAL DESCRIPTION</v>
          </cell>
        </row>
        <row r="3002">
          <cell r="A3002" t="str">
            <v>611E99131</v>
          </cell>
          <cell r="B3002" t="str">
            <v>Y</v>
          </cell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  <cell r="G3002"/>
        </row>
        <row r="3003">
          <cell r="A3003" t="str">
            <v>611E99140</v>
          </cell>
          <cell r="B3003"/>
          <cell r="C3003" t="str">
            <v>EACH</v>
          </cell>
          <cell r="D3003" t="str">
            <v>INLET, NO. 4 FOR SINGLE SLOPE BARRIER, TYPE B1</v>
          </cell>
          <cell r="F3003">
            <v>0</v>
          </cell>
          <cell r="G3003"/>
        </row>
        <row r="3004">
          <cell r="A3004" t="str">
            <v>611E99150</v>
          </cell>
          <cell r="B3004"/>
          <cell r="C3004" t="str">
            <v>EACH</v>
          </cell>
          <cell r="D3004" t="str">
            <v>INLET ADJUSTED TO GRADE</v>
          </cell>
          <cell r="F3004">
            <v>0</v>
          </cell>
          <cell r="G3004"/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  <cell r="G3005"/>
        </row>
        <row r="3006">
          <cell r="A3006" t="str">
            <v>611E99154</v>
          </cell>
          <cell r="C3006" t="str">
            <v>EACH</v>
          </cell>
          <cell r="D3006" t="str">
            <v>INLET RECONSTRUCTED TO GRADE</v>
          </cell>
          <cell r="F3006">
            <v>0</v>
          </cell>
          <cell r="G3006"/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  <cell r="G3007"/>
        </row>
        <row r="3008">
          <cell r="A3008" t="str">
            <v>611E99160</v>
          </cell>
          <cell r="B3008"/>
          <cell r="C3008" t="str">
            <v>EACH</v>
          </cell>
          <cell r="D3008" t="str">
            <v>INLET FRAME AND GRATE</v>
          </cell>
          <cell r="F3008">
            <v>0</v>
          </cell>
          <cell r="G3008">
            <v>1</v>
          </cell>
        </row>
        <row r="3009">
          <cell r="A3009" t="str">
            <v>611E99161</v>
          </cell>
          <cell r="B3009" t="str">
            <v>Y</v>
          </cell>
          <cell r="C3009" t="str">
            <v>EACH</v>
          </cell>
          <cell r="D3009" t="str">
            <v>INLET FRAME AND GRATE, AS PER PLAN</v>
          </cell>
          <cell r="F3009">
            <v>0</v>
          </cell>
          <cell r="G3009"/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  <cell r="G3010"/>
        </row>
        <row r="3011">
          <cell r="A3011" t="str">
            <v>611E99174</v>
          </cell>
          <cell r="B3011"/>
          <cell r="C3011" t="str">
            <v>EACH</v>
          </cell>
          <cell r="D3011" t="str">
            <v>BARRIER MEDIAN INLET, SINGLE SLOPE, TYPE 915A1-2</v>
          </cell>
          <cell r="F3011">
            <v>0</v>
          </cell>
          <cell r="G3011"/>
        </row>
        <row r="3012">
          <cell r="A3012" t="str">
            <v>611E99180</v>
          </cell>
          <cell r="B3012" t="str">
            <v>Y</v>
          </cell>
          <cell r="C3012" t="str">
            <v>EACH</v>
          </cell>
          <cell r="D3012" t="str">
            <v>BARRIER MEDIAN INLET, TYPE 915B</v>
          </cell>
          <cell r="F3012">
            <v>0</v>
          </cell>
          <cell r="G3012"/>
        </row>
        <row r="3013">
          <cell r="A3013" t="str">
            <v>611E99184</v>
          </cell>
          <cell r="B3013" t="str">
            <v>Y</v>
          </cell>
          <cell r="C3013" t="str">
            <v>EACH</v>
          </cell>
          <cell r="D3013" t="str">
            <v>BARRIER MEDIAN INLET, SINGLE SLOPE, TYPE 915B-2</v>
          </cell>
          <cell r="F3013">
            <v>0</v>
          </cell>
          <cell r="G3013"/>
        </row>
        <row r="3014">
          <cell r="A3014" t="str">
            <v>611E99190</v>
          </cell>
          <cell r="B3014"/>
          <cell r="C3014" t="str">
            <v>EACH</v>
          </cell>
          <cell r="D3014" t="str">
            <v>BARRIER MEDIAN INLET, SINGLE SLOPE, TYPE 915B1-2</v>
          </cell>
          <cell r="F3014">
            <v>0</v>
          </cell>
          <cell r="G3014"/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  <cell r="G3015"/>
        </row>
        <row r="3016">
          <cell r="A3016" t="str">
            <v>611E99500</v>
          </cell>
          <cell r="B3016" t="str">
            <v>Y</v>
          </cell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  <cell r="G3017"/>
        </row>
        <row r="3018">
          <cell r="A3018" t="str">
            <v>611E99551</v>
          </cell>
          <cell r="B3018" t="str">
            <v>Y</v>
          </cell>
          <cell r="C3018" t="str">
            <v>EACH</v>
          </cell>
          <cell r="D3018" t="str">
            <v>MANHOLE, NO. 1, AS PER PLAN</v>
          </cell>
          <cell r="F3018">
            <v>0</v>
          </cell>
          <cell r="G3018"/>
        </row>
        <row r="3019">
          <cell r="A3019" t="str">
            <v>611E99570</v>
          </cell>
          <cell r="B3019" t="str">
            <v>Y</v>
          </cell>
          <cell r="C3019" t="str">
            <v>EACH</v>
          </cell>
          <cell r="D3019" t="str">
            <v>MANHOLE, NO. 2</v>
          </cell>
          <cell r="F3019">
            <v>0</v>
          </cell>
          <cell r="G3019">
            <v>1</v>
          </cell>
        </row>
        <row r="3020">
          <cell r="A3020" t="str">
            <v>611E99571</v>
          </cell>
          <cell r="B3020" t="str">
            <v>Y</v>
          </cell>
          <cell r="C3020" t="str">
            <v>EACH</v>
          </cell>
          <cell r="D3020" t="str">
            <v>MANHOLE, NO. 2, AS PER PLAN</v>
          </cell>
          <cell r="F3020">
            <v>0</v>
          </cell>
          <cell r="G3020">
            <v>1</v>
          </cell>
        </row>
        <row r="3021">
          <cell r="A3021" t="str">
            <v>611E99574</v>
          </cell>
          <cell r="B3021" t="str">
            <v>Y</v>
          </cell>
          <cell r="C3021" t="str">
            <v>EACH</v>
          </cell>
          <cell r="D3021" t="str">
            <v>MANHOLE, NO. 3</v>
          </cell>
          <cell r="F3021">
            <v>0</v>
          </cell>
          <cell r="G3021">
            <v>1</v>
          </cell>
        </row>
        <row r="3022">
          <cell r="A3022" t="str">
            <v>611E99575</v>
          </cell>
          <cell r="B3022" t="str">
            <v>Y</v>
          </cell>
          <cell r="C3022" t="str">
            <v>EACH</v>
          </cell>
          <cell r="D3022" t="str">
            <v>MANHOLE, NO. 3, AS PER PLAN</v>
          </cell>
          <cell r="F3022">
            <v>0</v>
          </cell>
          <cell r="G3022" t="str">
            <v>ADD SUPPLEMENTAL DESCRIPTION</v>
          </cell>
        </row>
        <row r="3023">
          <cell r="A3023" t="str">
            <v>611E99580</v>
          </cell>
          <cell r="C3023" t="str">
            <v>EACH</v>
          </cell>
          <cell r="D3023" t="str">
            <v>MANHOLE, NO. 3 WITH 84" BASE I.D. AND 6" WEIR</v>
          </cell>
          <cell r="F3023">
            <v>0</v>
          </cell>
          <cell r="G3023" t="str">
            <v>TEMPORARY ONLY</v>
          </cell>
        </row>
        <row r="3024">
          <cell r="A3024" t="str">
            <v>611E99581</v>
          </cell>
          <cell r="B3024"/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  <cell r="G3024"/>
        </row>
        <row r="3025">
          <cell r="A3025" t="str">
            <v>611E99582</v>
          </cell>
          <cell r="B3025" t="str">
            <v>Y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  <cell r="G3025"/>
        </row>
        <row r="3026">
          <cell r="A3026" t="str">
            <v>611E99583</v>
          </cell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>
            <v>1</v>
          </cell>
        </row>
        <row r="3027">
          <cell r="A3027" t="str">
            <v>611E99584</v>
          </cell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>
            <v>1</v>
          </cell>
        </row>
        <row r="3028">
          <cell r="A3028" t="str">
            <v>611E99586</v>
          </cell>
          <cell r="B3028" t="str">
            <v>Y</v>
          </cell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>
            <v>1</v>
          </cell>
        </row>
        <row r="3029">
          <cell r="A3029" t="str">
            <v>611E99600</v>
          </cell>
          <cell r="B3029" t="str">
            <v>Y</v>
          </cell>
          <cell r="C3029" t="str">
            <v>EACH</v>
          </cell>
          <cell r="D3029" t="str">
            <v>MANHOLE, NO. 4</v>
          </cell>
          <cell r="F3029">
            <v>0</v>
          </cell>
          <cell r="G3029" t="str">
            <v>ADD SUPPLEMENTAL DESCRIPTION</v>
          </cell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  <cell r="G3030"/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  <cell r="G3031"/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  <cell r="G3032">
            <v>1</v>
          </cell>
        </row>
        <row r="3033">
          <cell r="A3033" t="str">
            <v>611E99640</v>
          </cell>
          <cell r="C3033" t="str">
            <v>EACH</v>
          </cell>
          <cell r="D3033" t="str">
            <v>MANHOLE FRAME</v>
          </cell>
          <cell r="F3033">
            <v>0</v>
          </cell>
          <cell r="G3033"/>
        </row>
        <row r="3034">
          <cell r="A3034" t="str">
            <v>611E99641</v>
          </cell>
          <cell r="C3034" t="str">
            <v>EACH</v>
          </cell>
          <cell r="D3034" t="str">
            <v>MANHOLE FRAME, AS PER PLAN</v>
          </cell>
          <cell r="F3034">
            <v>0</v>
          </cell>
          <cell r="G3034"/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  <cell r="G3035"/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  <cell r="G3036"/>
        </row>
        <row r="3037">
          <cell r="A3037" t="str">
            <v>611E99650</v>
          </cell>
          <cell r="B3037" t="str">
            <v>Y</v>
          </cell>
          <cell r="C3037" t="str">
            <v>EACH</v>
          </cell>
          <cell r="D3037" t="str">
            <v>MANHOLE FRAME AND COVER</v>
          </cell>
          <cell r="F3037">
            <v>0</v>
          </cell>
          <cell r="G3037"/>
        </row>
        <row r="3038">
          <cell r="A3038" t="str">
            <v>611E99651</v>
          </cell>
          <cell r="B3038" t="str">
            <v>Y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  <cell r="G3038"/>
        </row>
        <row r="3039">
          <cell r="A3039" t="str">
            <v>611E99654</v>
          </cell>
          <cell r="B3039" t="str">
            <v>Y</v>
          </cell>
          <cell r="C3039" t="str">
            <v>EACH</v>
          </cell>
          <cell r="D3039" t="str">
            <v>MANHOLE ADJUSTED TO GRADE</v>
          </cell>
          <cell r="F3039">
            <v>0</v>
          </cell>
          <cell r="G3039" t="str">
            <v>CHECK UNIT OF MEASURE</v>
          </cell>
        </row>
        <row r="3040">
          <cell r="A3040" t="str">
            <v>611E99655</v>
          </cell>
          <cell r="B3040" t="str">
            <v>Y</v>
          </cell>
          <cell r="C3040" t="str">
            <v>EACH</v>
          </cell>
          <cell r="D3040" t="str">
            <v>MANHOLE ADJUSTED TO GRADE, AS PER PLAN</v>
          </cell>
          <cell r="F3040">
            <v>0</v>
          </cell>
          <cell r="G3040" t="str">
            <v>CHECK UNIT OF MEASURE</v>
          </cell>
        </row>
        <row r="3041">
          <cell r="A3041" t="str">
            <v>611E99660</v>
          </cell>
          <cell r="B3041" t="str">
            <v>Y</v>
          </cell>
          <cell r="C3041" t="str">
            <v>EACH</v>
          </cell>
          <cell r="D3041" t="str">
            <v>MANHOLE RECONSTRUCTED TO GRADE</v>
          </cell>
          <cell r="F3041">
            <v>0</v>
          </cell>
          <cell r="G3041"/>
        </row>
        <row r="3042">
          <cell r="A3042" t="str">
            <v>611E99661</v>
          </cell>
          <cell r="B3042" t="str">
            <v>Y</v>
          </cell>
          <cell r="C3042" t="str">
            <v>EACH</v>
          </cell>
          <cell r="D3042" t="str">
            <v>MANHOLE RECONSTRUCTED TO GRADE, AS PER PLAN</v>
          </cell>
          <cell r="F3042">
            <v>0</v>
          </cell>
          <cell r="G3042"/>
        </row>
        <row r="3043">
          <cell r="A3043" t="str">
            <v>611E99690</v>
          </cell>
          <cell r="B3043"/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  <cell r="G3044" t="str">
            <v>DO NOT USE - OBSOLETE 11/20/20</v>
          </cell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>
            <v>1</v>
          </cell>
        </row>
        <row r="3046">
          <cell r="A3046" t="str">
            <v>611E99711</v>
          </cell>
          <cell r="B3046"/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>
            <v>1</v>
          </cell>
        </row>
        <row r="3047">
          <cell r="A3047" t="str">
            <v>611E99720</v>
          </cell>
          <cell r="B3047" t="str">
            <v>Y</v>
          </cell>
          <cell r="C3047" t="str">
            <v>EACH</v>
          </cell>
          <cell r="D3047" t="str">
            <v>INSPECTION WELL</v>
          </cell>
          <cell r="F3047">
            <v>0</v>
          </cell>
          <cell r="G3047">
            <v>1</v>
          </cell>
        </row>
        <row r="3048">
          <cell r="A3048" t="str">
            <v>611E99721</v>
          </cell>
          <cell r="B3048" t="str">
            <v>Y</v>
          </cell>
          <cell r="C3048" t="str">
            <v>EACH</v>
          </cell>
          <cell r="D3048" t="str">
            <v>INSPECTION WELL, AS PER PLAN</v>
          </cell>
          <cell r="F3048">
            <v>0</v>
          </cell>
          <cell r="G3048" t="str">
            <v>ADD SUPPLEMENTAL DESCRIPTION</v>
          </cell>
        </row>
        <row r="3049">
          <cell r="A3049" t="str">
            <v>611E99730</v>
          </cell>
          <cell r="B3049" t="str">
            <v>Y</v>
          </cell>
          <cell r="C3049" t="str">
            <v>EACH</v>
          </cell>
          <cell r="D3049" t="str">
            <v>JUNCTION CHAMBER</v>
          </cell>
          <cell r="F3049">
            <v>0</v>
          </cell>
          <cell r="G3049" t="str">
            <v>DO NOT USE - OBSOLETE 11/20/20</v>
          </cell>
        </row>
        <row r="3050">
          <cell r="A3050" t="str">
            <v>611E99731</v>
          </cell>
          <cell r="B3050" t="str">
            <v>Y</v>
          </cell>
          <cell r="C3050" t="str">
            <v>EACH</v>
          </cell>
          <cell r="D3050" t="str">
            <v>JUNCTION CHAMBER, AS PER PLAN</v>
          </cell>
          <cell r="F3050">
            <v>0</v>
          </cell>
          <cell r="G3050" t="str">
            <v>DO NOT USE - OBSOLETE 11/20/20</v>
          </cell>
        </row>
        <row r="3051">
          <cell r="A3051" t="str">
            <v>611E99734</v>
          </cell>
          <cell r="B3051" t="str">
            <v>Y</v>
          </cell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 t="str">
            <v>TEMPORARY ONLY</v>
          </cell>
        </row>
        <row r="3052">
          <cell r="A3052" t="str">
            <v>611E99740</v>
          </cell>
          <cell r="C3052" t="str">
            <v>EACH</v>
          </cell>
          <cell r="D3052" t="str">
            <v>SIPHON CHAMBER</v>
          </cell>
          <cell r="F3052">
            <v>0</v>
          </cell>
          <cell r="G3052" t="str">
            <v>TEMPORARY ONLY</v>
          </cell>
        </row>
        <row r="3053">
          <cell r="A3053" t="str">
            <v>611E99741</v>
          </cell>
          <cell r="C3053" t="str">
            <v>EACH</v>
          </cell>
          <cell r="D3053" t="str">
            <v>SIPHON CHAMBER, AS PER PLAN</v>
          </cell>
          <cell r="F3053">
            <v>0</v>
          </cell>
          <cell r="G3053"/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  <cell r="G3054"/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  <cell r="G3055"/>
        </row>
        <row r="3056">
          <cell r="A3056" t="str">
            <v>611E99850</v>
          </cell>
          <cell r="B3056" t="str">
            <v>Y</v>
          </cell>
          <cell r="C3056" t="str">
            <v>EACH</v>
          </cell>
          <cell r="D3056" t="str">
            <v>WATER QUALITY BASIN, RETENTION</v>
          </cell>
          <cell r="F3056">
            <v>0</v>
          </cell>
          <cell r="G3056"/>
        </row>
        <row r="3057">
          <cell r="A3057" t="str">
            <v>611E99851</v>
          </cell>
          <cell r="C3057" t="str">
            <v>EACH</v>
          </cell>
          <cell r="D3057" t="str">
            <v>WATER QUALITY BASIN, RETENTION, AS PER PLAN</v>
          </cell>
          <cell r="F3057">
            <v>0</v>
          </cell>
          <cell r="G3057"/>
        </row>
        <row r="3058">
          <cell r="A3058" t="str">
            <v>611E99854</v>
          </cell>
          <cell r="C3058" t="str">
            <v>EACH</v>
          </cell>
          <cell r="D3058" t="str">
            <v>WATER QUALITY BASIN, DETENTION</v>
          </cell>
          <cell r="F3058">
            <v>0</v>
          </cell>
          <cell r="G3058"/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  <cell r="G3059"/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>
            <v>1</v>
          </cell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 t="str">
            <v>Y</v>
          </cell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  <cell r="G3065" t="str">
            <v>SPECIFY 1WAY OR BIDIRECTIONAL</v>
          </cell>
        </row>
        <row r="3066">
          <cell r="A3066" t="str">
            <v>613E41201</v>
          </cell>
          <cell r="B3066" t="str">
            <v>Y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  <cell r="G3066"/>
        </row>
        <row r="3067">
          <cell r="A3067" t="str">
            <v>613E41250</v>
          </cell>
          <cell r="B3067" t="str">
            <v>Y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 t="str">
            <v>CHECK UNIT OF MEASURE</v>
          </cell>
        </row>
        <row r="3068">
          <cell r="A3068" t="str">
            <v>613E41251</v>
          </cell>
          <cell r="B3068" t="str">
            <v>Y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 t="str">
            <v>CHECK UNIT OF MEASURE</v>
          </cell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  <cell r="G3069" t="str">
            <v>CHECK UNIT OF MEASURE</v>
          </cell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 t="str">
            <v>TEMPORARY ONLY</v>
          </cell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  <cell r="G3071"/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  <cell r="G3072"/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  <cell r="G3073"/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  <cell r="G3074"/>
        </row>
        <row r="3075">
          <cell r="A3075" t="str">
            <v>614E11001</v>
          </cell>
          <cell r="B3075" t="str">
            <v>Y</v>
          </cell>
          <cell r="C3075" t="str">
            <v>LS</v>
          </cell>
          <cell r="D3075" t="str">
            <v>MAINTAINING TRAFFIC, AS PER PLAN</v>
          </cell>
          <cell r="F3075">
            <v>0</v>
          </cell>
          <cell r="G3075" t="str">
            <v>ODOT INTERNAL USE ONLY</v>
          </cell>
        </row>
        <row r="3076">
          <cell r="A3076" t="str">
            <v>614E11110</v>
          </cell>
          <cell r="B3076" t="str">
            <v>Y</v>
          </cell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  <cell r="G3076"/>
        </row>
        <row r="3077">
          <cell r="A3077" t="str">
            <v>614E11111</v>
          </cell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  <cell r="G3077">
            <v>1</v>
          </cell>
        </row>
        <row r="3078">
          <cell r="A3078" t="str">
            <v>614E11130</v>
          </cell>
          <cell r="B3078" t="str">
            <v>Y</v>
          </cell>
          <cell r="C3078" t="str">
            <v>HOUR</v>
          </cell>
          <cell r="D3078" t="str">
            <v>LAW ENFORCEMENT OFFICER FOR ASSISTANCE</v>
          </cell>
          <cell r="F3078">
            <v>0</v>
          </cell>
          <cell r="G3078">
            <v>1</v>
          </cell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>
            <v>1</v>
          </cell>
        </row>
        <row r="3080">
          <cell r="A3080" t="str">
            <v>614E11630</v>
          </cell>
          <cell r="B3080" t="str">
            <v>Y</v>
          </cell>
          <cell r="C3080" t="str">
            <v>FT</v>
          </cell>
          <cell r="D3080" t="str">
            <v>INCREASED BARRIER DELINEATION</v>
          </cell>
          <cell r="F3080">
            <v>0</v>
          </cell>
          <cell r="G3080">
            <v>1</v>
          </cell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  <cell r="G3081">
            <v>1</v>
          </cell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  <cell r="G3082">
            <v>1</v>
          </cell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  <cell r="G3083">
            <v>1</v>
          </cell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  <cell r="G3084">
            <v>1</v>
          </cell>
        </row>
        <row r="3085">
          <cell r="A3085" t="str">
            <v>614E12360</v>
          </cell>
          <cell r="B3085" t="str">
            <v>Y</v>
          </cell>
          <cell r="C3085" t="str">
            <v>EACH</v>
          </cell>
          <cell r="D3085" t="str">
            <v>WORK ZONE IMPACT ATTENUATOR (REPLACEMENT)</v>
          </cell>
          <cell r="F3085">
            <v>0</v>
          </cell>
          <cell r="G3085" t="str">
            <v>CHECK UNIT OF MEASURE</v>
          </cell>
        </row>
        <row r="3086">
          <cell r="A3086" t="str">
            <v>614E12370</v>
          </cell>
          <cell r="B3086"/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 t="str">
            <v>CHECK UNIT OF MEASURE</v>
          </cell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  <cell r="G3088"/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 t="str">
            <v>SPECIFY 1WAY OR BIDIRECTIONAL</v>
          </cell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 t="str">
            <v>SPECIFY 1WAY OR BIDIRECTIONAL</v>
          </cell>
        </row>
        <row r="3091">
          <cell r="A3091" t="str">
            <v>614E12390</v>
          </cell>
          <cell r="B3091"/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 t="str">
            <v>SPECIFY 1WAY OR BIDIRECTIONAL</v>
          </cell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 t="str">
            <v>SPECIFY 1WAY OR BIDIRECTIONAL</v>
          </cell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 t="str">
            <v>SPECIFY 1WAY OR BIDIRECTIONAL</v>
          </cell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  <cell r="G3094" t="str">
            <v>SPECIFY 1WAY OR BIDIRECTIONAL</v>
          </cell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  <cell r="G3096"/>
        </row>
        <row r="3097">
          <cell r="A3097" t="str">
            <v>614E12420</v>
          </cell>
          <cell r="B3097" t="str">
            <v>Y</v>
          </cell>
          <cell r="C3097" t="str">
            <v>LS</v>
          </cell>
          <cell r="D3097" t="str">
            <v>DETOUR SIGNING</v>
          </cell>
          <cell r="F3097">
            <v>0</v>
          </cell>
          <cell r="G3097"/>
        </row>
        <row r="3098">
          <cell r="A3098" t="str">
            <v>614E12421</v>
          </cell>
          <cell r="B3098" t="str">
            <v>Y</v>
          </cell>
          <cell r="C3098" t="str">
            <v>LS</v>
          </cell>
          <cell r="D3098" t="str">
            <v>DETOUR SIGNING, AS PER PLAN</v>
          </cell>
          <cell r="F3098">
            <v>0</v>
          </cell>
          <cell r="G3098"/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  <cell r="G3099"/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  <cell r="G3100"/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  <cell r="G3101"/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B3103" t="str">
            <v>Y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 t="str">
            <v>Y</v>
          </cell>
          <cell r="C3104" t="str">
            <v>EACH</v>
          </cell>
          <cell r="D3104" t="str">
            <v>WORK ZONE MARKING SIGN</v>
          </cell>
          <cell r="F3104">
            <v>0</v>
          </cell>
          <cell r="G3104" t="str">
            <v>ODOT INTERNAL USE ONLY</v>
          </cell>
        </row>
        <row r="3105">
          <cell r="A3105" t="str">
            <v>614E12461</v>
          </cell>
          <cell r="B3105" t="str">
            <v>Y</v>
          </cell>
          <cell r="C3105" t="str">
            <v>EACH</v>
          </cell>
          <cell r="D3105" t="str">
            <v>WORK ZONE MARKING SIGN, AS PER PLAN</v>
          </cell>
          <cell r="F3105">
            <v>0</v>
          </cell>
          <cell r="G3105">
            <v>1</v>
          </cell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>
            <v>1</v>
          </cell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>
            <v>1</v>
          </cell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 t="str">
            <v>SPECIFY 1WAY OR BIDIRECTIONAL</v>
          </cell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 t="str">
            <v>SPECIFY 1WAY OR BIDIRECTIONAL</v>
          </cell>
        </row>
        <row r="3110">
          <cell r="A3110" t="str">
            <v>614E12490</v>
          </cell>
          <cell r="B3110"/>
          <cell r="C3110" t="str">
            <v>EACH</v>
          </cell>
          <cell r="D3110" t="str">
            <v>RESUME LEGAL SPEED SIGN</v>
          </cell>
          <cell r="F3110">
            <v>0</v>
          </cell>
          <cell r="G3110" t="str">
            <v>SPECIFY 1WAY OR BIDIRECTIONAL</v>
          </cell>
        </row>
        <row r="3111">
          <cell r="A3111" t="str">
            <v>614E12500</v>
          </cell>
          <cell r="B3111"/>
          <cell r="C3111" t="str">
            <v>EACH</v>
          </cell>
          <cell r="D3111" t="str">
            <v>REPLACEMENT SIGN</v>
          </cell>
          <cell r="F3111">
            <v>0</v>
          </cell>
          <cell r="G3111" t="str">
            <v>SPECIFY 1WAY OR BIDIRECTIONAL</v>
          </cell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 t="str">
            <v>SPECIFY 1WAY OR BIDIRECTIONAL</v>
          </cell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 t="str">
            <v>CHECK UNIT OF MEASURE</v>
          </cell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 t="str">
            <v>CHECK UNIT OF MEASURE</v>
          </cell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  <cell r="G3115" t="str">
            <v>CHECK UNIT OF MEASURE</v>
          </cell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  <cell r="G3116"/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  <cell r="G3117"/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  <cell r="G3118"/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  <cell r="G3119"/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  <cell r="G3120"/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  <cell r="G3121"/>
        </row>
        <row r="3122">
          <cell r="A3122" t="str">
            <v>614E13000</v>
          </cell>
          <cell r="B3122" t="str">
            <v>Y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 t="str">
            <v>ODOT INTERNAL USE ONLY</v>
          </cell>
        </row>
        <row r="3123">
          <cell r="A3123" t="str">
            <v>614E13001</v>
          </cell>
          <cell r="B3123" t="str">
            <v>Y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  <cell r="G3123"/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>
            <v>1</v>
          </cell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>
            <v>1</v>
          </cell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>
            <v>1</v>
          </cell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 t="str">
            <v>CHECK UNIT OF MEASURE</v>
          </cell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 t="str">
            <v>CHECK UNIT OF MEASURE</v>
          </cell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  <cell r="G3134"/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  <cell r="G3135"/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  <cell r="G3136"/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  <cell r="G3137"/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  <cell r="G3139"/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B3148"/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  <cell r="G3150"/>
        </row>
        <row r="3151">
          <cell r="A3151" t="str">
            <v>614E20001</v>
          </cell>
          <cell r="B3151"/>
          <cell r="C3151" t="str">
            <v>MILE</v>
          </cell>
          <cell r="D3151" t="str">
            <v>WORK ZONE LANE LINE, CLASS I, 4", AS PER PLAN</v>
          </cell>
          <cell r="F3151">
            <v>0</v>
          </cell>
          <cell r="G3151"/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  <cell r="G3152"/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  <cell r="G3153"/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  <cell r="G3154"/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  <cell r="G3155"/>
        </row>
        <row r="3156">
          <cell r="A3156" t="str">
            <v>614E20100</v>
          </cell>
          <cell r="B3156"/>
          <cell r="C3156" t="str">
            <v>MILE</v>
          </cell>
          <cell r="D3156" t="str">
            <v>WORK ZONE LANE LINE, CLASS I, 4", 642 PAINT</v>
          </cell>
          <cell r="F3156">
            <v>0</v>
          </cell>
          <cell r="G3156"/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  <cell r="G3157"/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  <cell r="G3158"/>
        </row>
        <row r="3159">
          <cell r="A3159" t="str">
            <v>614E20111</v>
          </cell>
          <cell r="B3159"/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  <cell r="G3159"/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  <cell r="G3160"/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  <cell r="G3161"/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  <cell r="G3162"/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  <cell r="G3163"/>
        </row>
        <row r="3164">
          <cell r="A3164" t="str">
            <v>614E20300</v>
          </cell>
          <cell r="B3164"/>
          <cell r="C3164" t="str">
            <v>MILE</v>
          </cell>
          <cell r="D3164" t="str">
            <v>WORK ZONE LANE LINE, CLASS I, 4", 740.06, TYPE II</v>
          </cell>
          <cell r="F3164">
            <v>0</v>
          </cell>
          <cell r="G3164"/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  <cell r="G3165"/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  <cell r="G3166"/>
        </row>
        <row r="3167">
          <cell r="A3167" t="str">
            <v>614E20357</v>
          </cell>
          <cell r="B3167"/>
          <cell r="C3167" t="str">
            <v>MILE</v>
          </cell>
          <cell r="D3167" t="str">
            <v>WORK ZONE LANE LINE, CLASS I, 6", 873, AS PER PLAN</v>
          </cell>
          <cell r="F3167">
            <v>0</v>
          </cell>
          <cell r="G3167"/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  <cell r="G3168"/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  <cell r="G3169"/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  <cell r="G3170"/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  <cell r="G3171"/>
        </row>
        <row r="3172">
          <cell r="A3172" t="str">
            <v>614E20401</v>
          </cell>
          <cell r="B3172"/>
          <cell r="C3172" t="str">
            <v>MILE</v>
          </cell>
          <cell r="D3172" t="str">
            <v>WORK ZONE LANE LINE, CLASS II, 4", AS PER PLAN</v>
          </cell>
          <cell r="F3172">
            <v>0</v>
          </cell>
          <cell r="G3172"/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  <cell r="G3173"/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  <cell r="G3174"/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  <cell r="G3175"/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  <cell r="G3176"/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  <cell r="G3177"/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  <cell r="G3178"/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  <cell r="G3179"/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  <cell r="G3180"/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  <cell r="G3181"/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  <cell r="G3182"/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  <cell r="G3183"/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  <cell r="G3184"/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  <cell r="G3185"/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  <cell r="G3186"/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  <cell r="G3187"/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  <cell r="G3188"/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  <cell r="G3189"/>
        </row>
        <row r="3190">
          <cell r="A3190" t="str">
            <v>614E21300</v>
          </cell>
          <cell r="C3190" t="str">
            <v>MILE</v>
          </cell>
          <cell r="D3190" t="str">
            <v>WORK ZONE CENTER LINE, CLASS I, 740.06, TYPE II</v>
          </cell>
          <cell r="F3190">
            <v>0</v>
          </cell>
          <cell r="G3190"/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  <cell r="G3191"/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  <cell r="G3192"/>
        </row>
        <row r="3193">
          <cell r="A3193" t="str">
            <v>614E21360</v>
          </cell>
          <cell r="C3193" t="str">
            <v>MILE</v>
          </cell>
          <cell r="D3193" t="str">
            <v>WORK ZONE CENTER LINE, CLASS I, 648</v>
          </cell>
          <cell r="F3193">
            <v>0</v>
          </cell>
          <cell r="G3193"/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  <cell r="G3194"/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  <cell r="G3195"/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  <cell r="G3196"/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  <cell r="G3197"/>
        </row>
        <row r="3198">
          <cell r="A3198" t="str">
            <v>614E21550</v>
          </cell>
          <cell r="C3198" t="str">
            <v>MILE</v>
          </cell>
          <cell r="D3198" t="str">
            <v>WORK ZONE CENTER LINE, CLASS III, 642 PAINT</v>
          </cell>
          <cell r="F3198">
            <v>0</v>
          </cell>
          <cell r="G3198"/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  <cell r="G3199"/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  <cell r="G3200"/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  <cell r="G3201"/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  <cell r="G3202"/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  <cell r="G3203"/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  <cell r="G3204"/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  <cell r="G3205"/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  <cell r="G3206"/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  <cell r="G3207"/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  <cell r="G3208"/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  <cell r="G3209"/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  <cell r="G3210"/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  <cell r="G3211"/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  <cell r="G3212"/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  <cell r="G3213"/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  <cell r="G3214"/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  <cell r="G3215"/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  <cell r="G3216"/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  <cell r="G3217"/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  <cell r="G3218"/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  <cell r="G3219"/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  <cell r="G3220"/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  <cell r="G3221"/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  <cell r="G3222"/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  <cell r="G3223"/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  <cell r="G3224"/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  <cell r="G3225"/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  <cell r="G3226"/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  <cell r="G3227" t="str">
            <v>OBSOLETE 01/01/2022</v>
          </cell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  <cell r="G3228" t="str">
            <v>OBSOLETE 01/01/2022</v>
          </cell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  <cell r="G3229"/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  <cell r="G3230"/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  <cell r="G3231"/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  <cell r="G3232"/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  <cell r="G3233"/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  <cell r="G3234"/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  <cell r="G3235"/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  <cell r="G3236"/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  <cell r="G3237"/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  <cell r="G3238"/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  <cell r="G3239"/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  <cell r="G3240"/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  <cell r="G3241" t="str">
            <v>OBSOLETE 01/01/2022</v>
          </cell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  <cell r="G3242" t="str">
            <v>OBSOLETE 01/01/2022</v>
          </cell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  <cell r="G3243"/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  <cell r="G3244"/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  <cell r="G3245"/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  <cell r="G3246"/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  <cell r="G3247" t="str">
            <v>OBSOLETE 01/01/2022</v>
          </cell>
        </row>
        <row r="3248">
          <cell r="A3248" t="str">
            <v>614E24000</v>
          </cell>
          <cell r="C3248" t="str">
            <v>FT</v>
          </cell>
          <cell r="D3248" t="str">
            <v>WORK ZONE DOTTED LINE, CLASS I</v>
          </cell>
          <cell r="F3248">
            <v>0</v>
          </cell>
          <cell r="G3248" t="str">
            <v>OBSOLETE 01/01/2022</v>
          </cell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  <cell r="G3249" t="str">
            <v>OBSOLETE 01/01/2022</v>
          </cell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  <cell r="G3250" t="str">
            <v>OBSOLETE 01/01/2022</v>
          </cell>
        </row>
        <row r="3251">
          <cell r="A3251" t="str">
            <v>614E24102</v>
          </cell>
          <cell r="C3251" t="str">
            <v>FT</v>
          </cell>
          <cell r="D3251" t="str">
            <v>WORK ZONE DOTTED LINE, CLASS I, 6", 807 PAINT</v>
          </cell>
          <cell r="F3251">
            <v>0</v>
          </cell>
          <cell r="G3251"/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  <cell r="G3252"/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  <cell r="G3253"/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  <cell r="G3254"/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  <cell r="G3255"/>
        </row>
        <row r="3256">
          <cell r="A3256" t="str">
            <v>614E24201</v>
          </cell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  <cell r="G3256"/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  <cell r="G3257"/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  <cell r="G3258"/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  <cell r="G3259"/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  <cell r="G3260"/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  <cell r="G3261"/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  <cell r="G3262"/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  <cell r="G3263"/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  <cell r="G3264"/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  <cell r="G3265"/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  <cell r="G3266"/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  <cell r="G3267"/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  <cell r="G3268"/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  <cell r="G3269"/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  <cell r="G3270"/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  <cell r="G3271"/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  <cell r="G3272"/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  <cell r="G3273"/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  <cell r="G3274"/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  <cell r="G3275"/>
        </row>
        <row r="3276">
          <cell r="A3276" t="str">
            <v>614E25201</v>
          </cell>
          <cell r="B3276"/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  <cell r="G3276"/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  <cell r="G3277"/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  <cell r="G3278"/>
        </row>
        <row r="3279">
          <cell r="A3279" t="str">
            <v>614E25600</v>
          </cell>
          <cell r="B3279"/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  <cell r="G3279"/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  <cell r="G3280"/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  <cell r="G3281"/>
        </row>
        <row r="3282">
          <cell r="A3282" t="str">
            <v>614E26001</v>
          </cell>
          <cell r="C3282" t="str">
            <v>FT</v>
          </cell>
          <cell r="D3282" t="str">
            <v>WORK ZONE STOP LINE, CLASS I, AS PER PLAN</v>
          </cell>
          <cell r="F3282">
            <v>0</v>
          </cell>
          <cell r="G3282"/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  <cell r="G3283"/>
        </row>
        <row r="3284">
          <cell r="A3284" t="str">
            <v>614E26200</v>
          </cell>
          <cell r="B3284"/>
          <cell r="C3284" t="str">
            <v>FT</v>
          </cell>
          <cell r="D3284" t="str">
            <v>WORK ZONE STOP LINE, CLASS I, 642 PAINT</v>
          </cell>
          <cell r="F3284">
            <v>0</v>
          </cell>
          <cell r="G3284"/>
        </row>
        <row r="3285">
          <cell r="A3285" t="str">
            <v>614E26201</v>
          </cell>
          <cell r="C3285" t="str">
            <v>FT</v>
          </cell>
          <cell r="D3285" t="str">
            <v>WORK ZONE STOP LINE, CLASS I, 642 PAINT, AS PER PLAN</v>
          </cell>
          <cell r="F3285">
            <v>0</v>
          </cell>
          <cell r="G3285"/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  <cell r="G3286"/>
        </row>
        <row r="3287">
          <cell r="A3287" t="str">
            <v>614E26600</v>
          </cell>
          <cell r="B3287"/>
          <cell r="C3287" t="str">
            <v>FT</v>
          </cell>
          <cell r="D3287" t="str">
            <v>WORK ZONE STOP LINE, CLASS I, 740.06, TYPE II</v>
          </cell>
          <cell r="F3287">
            <v>0</v>
          </cell>
          <cell r="G3287"/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  <cell r="G3288"/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  <cell r="G3289"/>
        </row>
        <row r="3290">
          <cell r="A3290" t="str">
            <v>614E27010</v>
          </cell>
          <cell r="C3290" t="str">
            <v>FT</v>
          </cell>
          <cell r="D3290" t="str">
            <v>WORK ZONE CROSSWALK LINE, CLASS I, 12"</v>
          </cell>
          <cell r="F3290">
            <v>0</v>
          </cell>
          <cell r="G3290"/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  <cell r="G3291"/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  <cell r="G3292">
            <v>1</v>
          </cell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  <cell r="G3293">
            <v>1</v>
          </cell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  <cell r="G3294">
            <v>1</v>
          </cell>
        </row>
        <row r="3295">
          <cell r="A3295" t="str">
            <v>614E27051</v>
          </cell>
          <cell r="B3295"/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  <cell r="G3295">
            <v>1</v>
          </cell>
        </row>
        <row r="3296">
          <cell r="A3296" t="str">
            <v>614E27060</v>
          </cell>
          <cell r="B3296" t="str">
            <v>Y</v>
          </cell>
          <cell r="C3296" t="str">
            <v>FT</v>
          </cell>
          <cell r="D3296" t="str">
            <v>WORK ZONE CROSSWALK LINE, CLASS I, 24", 642 PAINT</v>
          </cell>
          <cell r="F3296">
            <v>0</v>
          </cell>
          <cell r="G3296" t="str">
            <v>DESIGN BUILD PROJECTS ONLY</v>
          </cell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  <cell r="G3297"/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  <cell r="G3298"/>
        </row>
        <row r="3299">
          <cell r="A3299" t="str">
            <v>614E27080</v>
          </cell>
          <cell r="B3299" t="str">
            <v>Y</v>
          </cell>
          <cell r="C3299" t="str">
            <v>FT</v>
          </cell>
          <cell r="D3299" t="str">
            <v>WORK ZONE CROSSWALK LINE, CLASS I, 24", 740.06, TYPE I</v>
          </cell>
          <cell r="F3299">
            <v>0</v>
          </cell>
          <cell r="G3299"/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  <cell r="G3300"/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  <cell r="G3301"/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  <cell r="G3302">
            <v>1</v>
          </cell>
        </row>
        <row r="3303">
          <cell r="A3303" t="str">
            <v>614E27251</v>
          </cell>
          <cell r="B3303"/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  <cell r="G3303">
            <v>1</v>
          </cell>
        </row>
        <row r="3304">
          <cell r="A3304" t="str">
            <v>614E27260</v>
          </cell>
          <cell r="B3304" t="str">
            <v>Y</v>
          </cell>
          <cell r="C3304" t="str">
            <v>FT</v>
          </cell>
          <cell r="D3304" t="str">
            <v>WORK ZONE CROSSWALK LINE, CLASS III, 24", 642 PAINT</v>
          </cell>
          <cell r="F3304">
            <v>0</v>
          </cell>
          <cell r="G3304" t="str">
            <v>DESIGN BUILD PROJECTS ONLY</v>
          </cell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  <cell r="G3305">
            <v>1</v>
          </cell>
        </row>
        <row r="3306">
          <cell r="A3306" t="str">
            <v>614E28000</v>
          </cell>
          <cell r="B3306" t="str">
            <v>Y</v>
          </cell>
          <cell r="C3306" t="str">
            <v>FT</v>
          </cell>
          <cell r="D3306" t="str">
            <v>WORK ZONE GORE MARKING, CLASS II</v>
          </cell>
          <cell r="F3306">
            <v>0</v>
          </cell>
          <cell r="G3306" t="str">
            <v>DESIGN BUILD PROJECTS ONLY</v>
          </cell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  <cell r="G3307"/>
        </row>
        <row r="3308">
          <cell r="A3308" t="str">
            <v>614E28200</v>
          </cell>
          <cell r="B3308"/>
          <cell r="C3308" t="str">
            <v>FT</v>
          </cell>
          <cell r="D3308" t="str">
            <v>WORK ZONE GORE MARKING, CLASS II, 642 PAINT</v>
          </cell>
          <cell r="F3308">
            <v>0</v>
          </cell>
          <cell r="G3308"/>
        </row>
        <row r="3309">
          <cell r="A3309" t="str">
            <v>614E28400</v>
          </cell>
          <cell r="B3309" t="str">
            <v>Y</v>
          </cell>
          <cell r="C3309" t="str">
            <v>FT</v>
          </cell>
          <cell r="D3309" t="str">
            <v>WORK ZONE GORE MARKING, CLASS II, 740.06, TYPE I</v>
          </cell>
          <cell r="F3309">
            <v>0</v>
          </cell>
          <cell r="G3309"/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  <cell r="G3310"/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  <cell r="G3311"/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  <cell r="G3312"/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  <cell r="G3313"/>
        </row>
        <row r="3314">
          <cell r="A3314" t="str">
            <v>614E30200</v>
          </cell>
          <cell r="B3314" t="str">
            <v>Y</v>
          </cell>
          <cell r="C3314" t="str">
            <v>EACH</v>
          </cell>
          <cell r="D3314" t="str">
            <v>WORK ZONE ARROW, CLASS I, 642 PAINT</v>
          </cell>
          <cell r="F3314">
            <v>0</v>
          </cell>
          <cell r="G3314" t="str">
            <v>DESIGN BUILD PROJECTS ONLY</v>
          </cell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  <cell r="G3315">
            <v>1</v>
          </cell>
        </row>
        <row r="3316">
          <cell r="A3316" t="str">
            <v>614E30650</v>
          </cell>
          <cell r="B3316"/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>
            <v>1</v>
          </cell>
        </row>
        <row r="3317">
          <cell r="A3317" t="str">
            <v>614E31000</v>
          </cell>
          <cell r="B3317"/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>
            <v>1</v>
          </cell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>
            <v>1</v>
          </cell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>
            <v>1</v>
          </cell>
        </row>
        <row r="3320">
          <cell r="A3320" t="str">
            <v>614E31600</v>
          </cell>
          <cell r="B3320" t="str">
            <v>Y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 t="str">
            <v>DESIGN BUILD PROJECTS ONLY</v>
          </cell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  <cell r="G3321"/>
        </row>
        <row r="3322">
          <cell r="A3322" t="str">
            <v>614E31640</v>
          </cell>
          <cell r="B3322"/>
          <cell r="C3322" t="str">
            <v>EACH</v>
          </cell>
          <cell r="D3322" t="str">
            <v>WORK ZONE WORD ON PAVEMENT, 96", CLASS I</v>
          </cell>
          <cell r="F3322">
            <v>0</v>
          </cell>
          <cell r="G3322" t="str">
            <v>CHECK UNIT OF MEASURE</v>
          </cell>
        </row>
        <row r="3323">
          <cell r="A3323" t="str">
            <v>614E31641</v>
          </cell>
          <cell r="B3323" t="str">
            <v>Y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614E31650</v>
          </cell>
          <cell r="B3324"/>
          <cell r="C3324" t="str">
            <v>EACH</v>
          </cell>
          <cell r="D3324" t="str">
            <v>WORK ZONE WORD ON PAVEMENT, 96", CLASS I, 642 PAINT</v>
          </cell>
          <cell r="F3324">
            <v>0</v>
          </cell>
          <cell r="G3324" t="str">
            <v>CHECK UNIT OF MEASURE</v>
          </cell>
        </row>
        <row r="3325">
          <cell r="A3325" t="str">
            <v>614E31670</v>
          </cell>
          <cell r="B3325"/>
          <cell r="C3325" t="str">
            <v>EACH</v>
          </cell>
          <cell r="D3325" t="str">
            <v>WORK ZONE WORD ON PAVEMENT, 96", CLASS III, 642 PAINT</v>
          </cell>
          <cell r="F3325">
            <v>0</v>
          </cell>
          <cell r="G3325" t="str">
            <v>CHECK UNIT OF MEASURE</v>
          </cell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  <cell r="G3326" t="str">
            <v>CHECK UNIT OF MEASURE</v>
          </cell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  <cell r="G3327" t="str">
            <v>CHECK UNIT OF MEASURE</v>
          </cell>
        </row>
        <row r="3328">
          <cell r="A3328" t="str">
            <v>614E31720</v>
          </cell>
          <cell r="B3328" t="str">
            <v>Y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 t="str">
            <v>DESIGN BUILD PROJECTS ONLY</v>
          </cell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  <cell r="G3329" t="str">
            <v>CHECK UNIT OF MEASURE</v>
          </cell>
        </row>
        <row r="3330">
          <cell r="A3330" t="str">
            <v>614E31742</v>
          </cell>
          <cell r="B3330"/>
          <cell r="C3330" t="str">
            <v>EACH</v>
          </cell>
          <cell r="D3330" t="str">
            <v>WORK ZONE SCHOOL SYMBOL MARKING, 96", CLASS I</v>
          </cell>
          <cell r="F3330">
            <v>0</v>
          </cell>
          <cell r="G3330" t="str">
            <v>CHECK UNIT OF MEASURE</v>
          </cell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  <cell r="G3331" t="str">
            <v>CHECK UNIT OF MEASURE</v>
          </cell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  <cell r="G3332" t="str">
            <v>CHECK UNIT OF MEASURE</v>
          </cell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  <cell r="G3333" t="str">
            <v>CHECK UNIT OF MEASURE</v>
          </cell>
        </row>
        <row r="3334">
          <cell r="A3334" t="str">
            <v>614E31770</v>
          </cell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  <cell r="G3334" t="str">
            <v>CHECK UNIT OF MEASURE</v>
          </cell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>
            <v>1</v>
          </cell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>
            <v>1</v>
          </cell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>
            <v>1</v>
          </cell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>
            <v>1</v>
          </cell>
        </row>
        <row r="3339">
          <cell r="A3339" t="str">
            <v>614E32600</v>
          </cell>
          <cell r="B3339" t="str">
            <v>Y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 t="str">
            <v>DESIGN BUILD PROJECTS ONLY</v>
          </cell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>
            <v>1</v>
          </cell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>
            <v>1</v>
          </cell>
        </row>
        <row r="3342">
          <cell r="A3342" t="str">
            <v>614E32730</v>
          </cell>
          <cell r="B3342" t="str">
            <v>Y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  <cell r="G3342" t="str">
            <v>CHECK UNIT OF MEASURE</v>
          </cell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  <cell r="G3343"/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  <cell r="G3344"/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  <cell r="G3345"/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 t="str">
            <v>CHECK UNIT OF MEASURE</v>
          </cell>
        </row>
        <row r="3347">
          <cell r="A3347" t="str">
            <v>614E98000</v>
          </cell>
          <cell r="B3347" t="str">
            <v>Y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 t="str">
            <v>CHECK UNIT OF MEASURE</v>
          </cell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 t="str">
            <v>CHECK UNIT OF MEASURE</v>
          </cell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 t="str">
            <v>CHECK UNIT OF MEASURE</v>
          </cell>
        </row>
        <row r="3355">
          <cell r="A3355" t="str">
            <v>615E20000</v>
          </cell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 t="str">
            <v>CHECK UNIT OF MEASURE</v>
          </cell>
        </row>
        <row r="3356">
          <cell r="A3356" t="str">
            <v>615E20001</v>
          </cell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 t="str">
            <v>CHECK UNIT OF MEASURE</v>
          </cell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 t="str">
            <v>CHECK UNIT OF MEASURE</v>
          </cell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>
            <v>1</v>
          </cell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>
            <v>1</v>
          </cell>
        </row>
        <row r="3361">
          <cell r="A3361" t="str">
            <v>616E10001</v>
          </cell>
          <cell r="C3361" t="str">
            <v>MGAL</v>
          </cell>
          <cell r="D3361" t="str">
            <v>WATER,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  <cell r="G3362">
            <v>1</v>
          </cell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  <cell r="G3363">
            <v>1</v>
          </cell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  <cell r="G3364"/>
        </row>
        <row r="3365">
          <cell r="A3365" t="str">
            <v>617E11100</v>
          </cell>
          <cell r="C3365" t="str">
            <v>TON</v>
          </cell>
          <cell r="D3365" t="str">
            <v>COMPACTED AGGREGATE</v>
          </cell>
          <cell r="F3365">
            <v>0</v>
          </cell>
          <cell r="G3365" t="str">
            <v>CHECK UNIT OF MEASURE</v>
          </cell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 t="str">
            <v>CHECK UNIT OF MEASURE</v>
          </cell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 t="str">
            <v>CHECK UNIT OF MEASURE</v>
          </cell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 t="str">
            <v>CHECK UNIT OF MEASURE</v>
          </cell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 t="str">
            <v>CHECK UNIT OF MEASURE</v>
          </cell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 t="str">
            <v>CHECK UNIT OF MEASURE</v>
          </cell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B3391"/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C3392" t="str">
            <v>MNTH</v>
          </cell>
          <cell r="D3392" t="str">
            <v>FIELD OFFICE, TYPE A</v>
          </cell>
          <cell r="F3392">
            <v>0</v>
          </cell>
          <cell r="G3392"/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  <cell r="G3393"/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  <cell r="G3394"/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  <cell r="G3395"/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  <cell r="G3396"/>
        </row>
        <row r="3397">
          <cell r="A3397" t="str">
            <v>619E16021</v>
          </cell>
          <cell r="C3397" t="str">
            <v>MNTH</v>
          </cell>
          <cell r="D3397" t="str">
            <v>FIELD OFFICE, TYPE C, AS PER PLAN</v>
          </cell>
          <cell r="F3397">
            <v>0</v>
          </cell>
          <cell r="G3397">
            <v>1</v>
          </cell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>
            <v>1</v>
          </cell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 t="str">
            <v>REQUIRES PLAN INSERT SHEET</v>
          </cell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 t="str">
            <v>REQUIRES PLAN INSERT SHEET</v>
          </cell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  <cell r="G3401"/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  <cell r="G3402"/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  <cell r="G3403"/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  <cell r="G3404"/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>
            <v>1</v>
          </cell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>
            <v>1</v>
          </cell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  <cell r="G3407"/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  <cell r="G3408"/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  <cell r="G3411">
            <v>1</v>
          </cell>
        </row>
        <row r="3412">
          <cell r="A3412" t="str">
            <v>621E00101</v>
          </cell>
          <cell r="B3412"/>
          <cell r="C3412" t="str">
            <v>EACH</v>
          </cell>
          <cell r="D3412" t="str">
            <v>RPM, AS PER PLAN</v>
          </cell>
          <cell r="F3412">
            <v>0</v>
          </cell>
          <cell r="G3412">
            <v>1</v>
          </cell>
        </row>
        <row r="3413">
          <cell r="A3413" t="str">
            <v>621E00300</v>
          </cell>
          <cell r="B3413"/>
          <cell r="C3413" t="str">
            <v>EACH</v>
          </cell>
          <cell r="D3413" t="str">
            <v>RPM REFLECTOR</v>
          </cell>
          <cell r="F3413">
            <v>0</v>
          </cell>
          <cell r="G3413">
            <v>1</v>
          </cell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  <cell r="G3414">
            <v>1</v>
          </cell>
        </row>
        <row r="3415">
          <cell r="A3415" t="str">
            <v>621E54000</v>
          </cell>
          <cell r="B3415" t="str">
            <v>Y</v>
          </cell>
          <cell r="C3415" t="str">
            <v>EACH</v>
          </cell>
          <cell r="D3415" t="str">
            <v>RAISED PAVEMENT MARKER REMOVED</v>
          </cell>
          <cell r="F3415">
            <v>0</v>
          </cell>
          <cell r="G3415" t="str">
            <v>DESIGN BUILD PROJECTS ONLY</v>
          </cell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  <cell r="G3416">
            <v>1</v>
          </cell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B3418"/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C3419" t="str">
            <v>FT</v>
          </cell>
          <cell r="D3419" t="str">
            <v>CONCRETE BARRIER, SINGLE SLOPE, TYPE B</v>
          </cell>
          <cell r="F3419">
            <v>0</v>
          </cell>
          <cell r="G3419">
            <v>1</v>
          </cell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  <cell r="G3420">
            <v>1</v>
          </cell>
        </row>
        <row r="3421">
          <cell r="A3421" t="str">
            <v>622E10080</v>
          </cell>
          <cell r="B3421" t="str">
            <v>Y</v>
          </cell>
          <cell r="C3421" t="str">
            <v>FT</v>
          </cell>
          <cell r="D3421" t="str">
            <v>CONCRETE BARRIER, SINGLE SLOPE, TYPE B, REINFORCED</v>
          </cell>
          <cell r="F3421">
            <v>0</v>
          </cell>
          <cell r="G3421" t="str">
            <v>DESIGN BUILD PROJECTS ONLY</v>
          </cell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  <cell r="G3422"/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  <cell r="G3423"/>
        </row>
        <row r="3424">
          <cell r="A3424" t="str">
            <v>622E10120</v>
          </cell>
          <cell r="C3424" t="str">
            <v>FT</v>
          </cell>
          <cell r="D3424" t="str">
            <v>CONCRETE BARRIER, SINGLE SLOPE, TYPE C</v>
          </cell>
          <cell r="F3424">
            <v>0</v>
          </cell>
          <cell r="G3424"/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  <cell r="G3425"/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  <cell r="G3426"/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  <cell r="G3427"/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  <cell r="G3428"/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  <cell r="G3429"/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>
            <v>1</v>
          </cell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>
            <v>1</v>
          </cell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>
            <v>1</v>
          </cell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>
            <v>1</v>
          </cell>
        </row>
        <row r="3436">
          <cell r="A3436" t="str">
            <v>622E24850</v>
          </cell>
          <cell r="B3436" t="str">
            <v>Y</v>
          </cell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 t="str">
            <v>DESIGN BUILD PROJECTS ONLY</v>
          </cell>
        </row>
        <row r="3437">
          <cell r="A3437" t="str">
            <v>622E24851</v>
          </cell>
          <cell r="B3437" t="str">
            <v>Y</v>
          </cell>
          <cell r="C3437" t="str">
            <v>EACH</v>
          </cell>
          <cell r="D3437" t="str">
            <v>CONCRETE BARRIER END SECTION, TYPE B1. AS PER PLAN</v>
          </cell>
          <cell r="F3437">
            <v>0</v>
          </cell>
          <cell r="G3437"/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  <cell r="G3438"/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  <cell r="G3439"/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  <cell r="G3440"/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  <cell r="G3441">
            <v>1</v>
          </cell>
        </row>
        <row r="3442">
          <cell r="A3442" t="str">
            <v>622E25004</v>
          </cell>
          <cell r="B3442" t="str">
            <v>Y</v>
          </cell>
          <cell r="C3442" t="str">
            <v>EACH</v>
          </cell>
          <cell r="D3442" t="str">
            <v>CONCRETE BARRIER, END ANCHORAGE, REINFORCED, TYPE B</v>
          </cell>
          <cell r="F3442">
            <v>0</v>
          </cell>
          <cell r="G3442" t="str">
            <v>DESIGN BUILD PROJECTS ONLY</v>
          </cell>
        </row>
        <row r="3443">
          <cell r="A3443" t="str">
            <v>622E25005</v>
          </cell>
          <cell r="B3443" t="str">
            <v>Y</v>
          </cell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  <cell r="G3443"/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  <cell r="G3444"/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  <cell r="G3445"/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  <cell r="G3446"/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  <cell r="G3447"/>
        </row>
        <row r="3448">
          <cell r="A3448" t="str">
            <v>622E25010</v>
          </cell>
          <cell r="B3448" t="str">
            <v>Y</v>
          </cell>
          <cell r="C3448" t="str">
            <v>EACH</v>
          </cell>
          <cell r="D3448" t="str">
            <v>CONCRETE BARRIER END SECTION, TYPE D, REINFORCED</v>
          </cell>
          <cell r="F3448">
            <v>0</v>
          </cell>
          <cell r="G3448" t="str">
            <v>DESIGN BUILD PROJECTS ONLY</v>
          </cell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>
            <v>1</v>
          </cell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>
            <v>1</v>
          </cell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>
            <v>1</v>
          </cell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>
            <v>1</v>
          </cell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>
            <v>1</v>
          </cell>
        </row>
        <row r="3454">
          <cell r="A3454" t="str">
            <v>622E25051</v>
          </cell>
          <cell r="B3454" t="str">
            <v>Y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 t="str">
            <v>DESIGN BUILD PROJECTS ONLY</v>
          </cell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  <cell r="G3455"/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  <cell r="G3456">
            <v>1</v>
          </cell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  <cell r="G3457"/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>
            <v>1</v>
          </cell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  <cell r="G3459" t="str">
            <v>ADD SUPPLEMENTAL DESCRIPTION</v>
          </cell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  <cell r="G3460" t="str">
            <v>ADD SUPPLEMENTAL DESCRIPTION</v>
          </cell>
        </row>
        <row r="3461">
          <cell r="A3461" t="str">
            <v>622E41110</v>
          </cell>
          <cell r="B3461" t="str">
            <v>Y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 t="str">
            <v>DESIGN BUILD PROJECTS ONLY</v>
          </cell>
        </row>
        <row r="3462">
          <cell r="A3462" t="str">
            <v>622E41111</v>
          </cell>
          <cell r="B3462" t="str">
            <v>Y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  <cell r="G3462" t="str">
            <v>ADD SUPPLEMENTAL DESCRIPTION</v>
          </cell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  <cell r="G3463">
            <v>1</v>
          </cell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  <cell r="G3464"/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B3467" t="str">
            <v>Y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  <cell r="G3471"/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  <cell r="G3472"/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  <cell r="G3473"/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  <cell r="G3474">
            <v>1</v>
          </cell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  <cell r="G3475"/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>
            <v>1</v>
          </cell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  <cell r="G3477"/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  <cell r="G3478"/>
        </row>
        <row r="3479">
          <cell r="A3479" t="str">
            <v>623E39500</v>
          </cell>
          <cell r="B3479" t="str">
            <v>Y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623E39501</v>
          </cell>
          <cell r="B3480" t="str">
            <v>Y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  <cell r="G3480">
            <v>1</v>
          </cell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>
            <v>1</v>
          </cell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  <cell r="G3482"/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  <cell r="G3483"/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 t="str">
            <v>ADD SUPPLEMENTAL DESCRIPTION</v>
          </cell>
        </row>
        <row r="3485">
          <cell r="A3485" t="str">
            <v>623E40500</v>
          </cell>
          <cell r="B3485" t="str">
            <v>Y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 t="str">
            <v>DESIGN BUILD PROJECTS ONLY</v>
          </cell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 t="str">
            <v>ADD SUPPLEMENTAL DESCRIPTION</v>
          </cell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 t="str">
            <v>ADD SUPPLEMENTAL DESCRIPTION</v>
          </cell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>
            <v>1</v>
          </cell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  <cell r="G3489"/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  <cell r="G3492"/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  <cell r="G3493"/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  <cell r="G3494"/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  <cell r="G3495"/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  <cell r="G3496"/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  <cell r="G3498"/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>
            <v>1</v>
          </cell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  <cell r="G3500"/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  <cell r="G3501"/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 t="str">
            <v>ADD SUPPLEMENTAL DESCRIPTION</v>
          </cell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 t="str">
            <v>ADD SUPPLEMENTAL DESCRIPTION</v>
          </cell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 t="str">
            <v>ADD SUPPLEMENTAL DESCRIPTION</v>
          </cell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 t="str">
            <v>ADD SUPPLEMENTAL DESCRIPTION</v>
          </cell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>
            <v>1</v>
          </cell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  <cell r="G3507"/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  <cell r="G3508"/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  <cell r="G3509"/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  <cell r="G3510"/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  <cell r="G3512"/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  <cell r="G3513"/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  <cell r="G3519"/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  <cell r="G3520"/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  <cell r="G3521"/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  <cell r="G3522"/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  <cell r="G3523"/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  <cell r="G3524"/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  <cell r="G3525"/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  <cell r="G3526"/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  <cell r="G3527"/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  <cell r="G3528"/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  <cell r="G3530"/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  <cell r="G3531"/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  <cell r="G3532"/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  <cell r="G3533"/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  <cell r="G3534"/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  <cell r="G3535"/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  <cell r="G3536"/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  <cell r="G3537"/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  <cell r="G3538"/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  <cell r="G3539"/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  <cell r="G3540">
            <v>1</v>
          </cell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  <cell r="G3541"/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  <cell r="G3542"/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  <cell r="G3543"/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  <cell r="G3544"/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  <cell r="G3545">
            <v>1</v>
          </cell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  <cell r="G3546"/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  <cell r="G3547"/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  <cell r="G3548"/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  <cell r="G3549"/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  <cell r="G3550"/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  <cell r="G3551"/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  <cell r="G3552"/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  <cell r="G3553"/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  <cell r="G3554"/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  <cell r="G3555"/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  <cell r="G3556"/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  <cell r="G3557"/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  <cell r="G3558"/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  <cell r="G3559">
            <v>1</v>
          </cell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  <cell r="G3560"/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  <cell r="G3561"/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  <cell r="G3562"/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  <cell r="G3563"/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  <cell r="G3564">
            <v>1</v>
          </cell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>
            <v>1</v>
          </cell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  <cell r="G3566"/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  <cell r="G3567"/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  <cell r="G3568"/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  <cell r="G3569"/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  <cell r="G3570">
            <v>1</v>
          </cell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  <cell r="G3571"/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  <cell r="G3572"/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  <cell r="G3573"/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  <cell r="G3574"/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  <cell r="G3575">
            <v>1</v>
          </cell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  <cell r="G3576"/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  <cell r="G3577"/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  <cell r="G3578"/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  <cell r="G3579"/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  <cell r="G3580"/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  <cell r="G3581"/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  <cell r="G3582"/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>
            <v>1</v>
          </cell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>
            <v>1</v>
          </cell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  <cell r="G3585"/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  <cell r="G3586"/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  <cell r="G3587"/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  <cell r="G3588"/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  <cell r="G3589"/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  <cell r="G3590"/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  <cell r="G3591"/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  <cell r="G3592"/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  <cell r="G3593">
            <v>1</v>
          </cell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  <cell r="G3594"/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  <cell r="G3596"/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  <cell r="G3597"/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  <cell r="G3598">
            <v>1</v>
          </cell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  <cell r="G3599"/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  <cell r="G3600"/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  <cell r="G3601"/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>
            <v>1</v>
          </cell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  <cell r="G3603"/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  <cell r="G3604"/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  <cell r="G3605">
            <v>1</v>
          </cell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  <cell r="G3606"/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  <cell r="G3607"/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  <cell r="G3608"/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  <cell r="G3609"/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  <cell r="G3610">
            <v>1</v>
          </cell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  <cell r="G3611"/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  <cell r="G3612"/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>
            <v>1</v>
          </cell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  <cell r="G3615"/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  <cell r="G3616"/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  <cell r="G3617"/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>
            <v>1</v>
          </cell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  <cell r="G3619"/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  <cell r="G3620"/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  <cell r="G3621"/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  <cell r="G3622">
            <v>1</v>
          </cell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  <cell r="G3623"/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  <cell r="G3624"/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  <cell r="G3626"/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>
            <v>1</v>
          </cell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>
            <v>1</v>
          </cell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  <cell r="G3637" t="str">
            <v>ONLY FOR EXISTING 2C CIRCUITS</v>
          </cell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  <cell r="G3638" t="str">
            <v>ONLY FOR EXISTING 2C CIRCUITS</v>
          </cell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  <cell r="G3639" t="str">
            <v>ONLY FOR EXISTING 2C CIRCUITS</v>
          </cell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  <cell r="G3640" t="str">
            <v>ONLY FOR EXISTING 2C CIRCUITS</v>
          </cell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  <cell r="G3641" t="str">
            <v>ONLY FOR EXISTING 2C CIRCUITS</v>
          </cell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  <cell r="G3642"/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  <cell r="G3643"/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  <cell r="G3644"/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  <cell r="G3645"/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  <cell r="G3646">
            <v>1</v>
          </cell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>
            <v>1</v>
          </cell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  <cell r="G3649"/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  <cell r="G3650"/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  <cell r="G3651">
            <v>1</v>
          </cell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  <cell r="G3662"/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  <cell r="G3663"/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  <cell r="G3664"/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>
            <v>1</v>
          </cell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  <cell r="G3666"/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  <cell r="G3667"/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  <cell r="G3668"/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  <cell r="G3669"/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  <cell r="G3680"/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  <cell r="G3681"/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  <cell r="G3692"/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  <cell r="G3693"/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  <cell r="G3694"/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  <cell r="G3695"/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  <cell r="G3696"/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  <cell r="G3697"/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  <cell r="G3698"/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  <cell r="G3699"/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  <cell r="G3700"/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  <cell r="G3702"/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  <cell r="G3703"/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  <cell r="G3704"/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  <cell r="G3705"/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  <cell r="G3706"/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  <cell r="G3707"/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  <cell r="G3708"/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  <cell r="G3709"/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  <cell r="G3710"/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  <cell r="G3711"/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  <cell r="G3712"/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  <cell r="G3713"/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  <cell r="G3714"/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  <cell r="G3715"/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  <cell r="G3716"/>
        </row>
        <row r="3717">
          <cell r="A3717" t="str">
            <v>625E25107</v>
          </cell>
          <cell r="B3717"/>
          <cell r="C3717" t="str">
            <v>FT</v>
          </cell>
          <cell r="D3717" t="str">
            <v>CONDUIT, 1", 725.052, AS PER PLAN</v>
          </cell>
          <cell r="F3717">
            <v>0</v>
          </cell>
          <cell r="G3717"/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  <cell r="G3718"/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  <cell r="G3719"/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  <cell r="G3720" t="str">
            <v>DO NOT USE - OBSOLETE 01-24-22</v>
          </cell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625E25204</v>
          </cell>
          <cell r="B3722"/>
          <cell r="C3722" t="str">
            <v>FT</v>
          </cell>
          <cell r="D3722" t="str">
            <v>CONDUIT, 1-1/4", 725.051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  <cell r="G3723" t="str">
            <v>SPECIFY SIZE</v>
          </cell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  <cell r="G3724" t="str">
            <v>SPECIFY SIZE</v>
          </cell>
        </row>
        <row r="3725">
          <cell r="A3725" t="str">
            <v>625E25207</v>
          </cell>
          <cell r="B3725"/>
          <cell r="C3725" t="str">
            <v>FT</v>
          </cell>
          <cell r="D3725" t="str">
            <v>CONDUIT, 1-1/4", 725.052, AS PER PLAN</v>
          </cell>
          <cell r="F3725">
            <v>0</v>
          </cell>
          <cell r="G3725" t="str">
            <v>SPECIFY SIZE</v>
          </cell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  <cell r="G3726" t="str">
            <v>SPECIFY SIZE</v>
          </cell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  <cell r="G3727" t="str">
            <v>SPECIFY SIZE</v>
          </cell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  <cell r="G3728" t="str">
            <v>SPECIFY SIZE</v>
          </cell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  <cell r="G3729" t="str">
            <v>SPECIFY SIZE</v>
          </cell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  <cell r="G3730" t="str">
            <v>SPECIFY SIZE</v>
          </cell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  <cell r="G3731" t="str">
            <v>SPECIFY SIZE</v>
          </cell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  <cell r="G3732" t="str">
            <v>SPECIFY SIZE</v>
          </cell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  <cell r="G3733" t="str">
            <v>SPECIFY SIZE</v>
          </cell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  <cell r="G3734" t="str">
            <v>SPECIFY SIZE</v>
          </cell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  <cell r="G3735" t="str">
            <v>SPECIFY SIZE</v>
          </cell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  <cell r="G3736">
            <v>1</v>
          </cell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  <cell r="G3737">
            <v>1</v>
          </cell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  <cell r="G3738" t="str">
            <v>ADD SUPPLEMENTAL DESCRIPTION</v>
          </cell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  <cell r="G3739" t="str">
            <v>ADD SUPPLEMENTAL DESCRIPTION</v>
          </cell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  <cell r="G3740" t="str">
            <v>ADD SUPPLEMENTAL DESCRIPTION</v>
          </cell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  <cell r="G3741" t="str">
            <v>ADD SUPPLEMENTAL DESCRIPTION</v>
          </cell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  <cell r="G3742" t="str">
            <v>ADD SUPPLEMENTAL DESCRIPTION</v>
          </cell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  <cell r="G3743" t="str">
            <v>ADD SUPPLEMENTAL DESCRIPTION</v>
          </cell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  <cell r="G3744" t="str">
            <v>ADD SUPPLEMENTAL DESCRIPTION</v>
          </cell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 t="str">
            <v>SPECIFY SIZE</v>
          </cell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 t="str">
            <v>SPECIFY SIZE</v>
          </cell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 t="str">
            <v>SPECIFY SIZE</v>
          </cell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 t="str">
            <v>SPECIFY SIZE</v>
          </cell>
        </row>
        <row r="3749">
          <cell r="A3749" t="str">
            <v>625E25415</v>
          </cell>
          <cell r="B3749"/>
          <cell r="C3749" t="str">
            <v>FT</v>
          </cell>
          <cell r="D3749" t="str">
            <v>CONDUIT, 2-1/2", 725.052, AS PER PLAN</v>
          </cell>
          <cell r="F3749">
            <v>0</v>
          </cell>
          <cell r="G3749" t="str">
            <v>SPECIFY SIZE</v>
          </cell>
        </row>
        <row r="3750">
          <cell r="A3750" t="str">
            <v>625E25500</v>
          </cell>
          <cell r="B3750"/>
          <cell r="C3750" t="str">
            <v>FT</v>
          </cell>
          <cell r="D3750" t="str">
            <v>CONDUIT, 3", 725.04</v>
          </cell>
          <cell r="F3750">
            <v>0</v>
          </cell>
          <cell r="G3750" t="str">
            <v>SPECIFY SIZE</v>
          </cell>
        </row>
        <row r="3751">
          <cell r="A3751" t="str">
            <v>625E25501</v>
          </cell>
          <cell r="B3751"/>
          <cell r="C3751" t="str">
            <v>FT</v>
          </cell>
          <cell r="D3751" t="str">
            <v>CONDUIT, 3", 725.04, AS PER PLAN</v>
          </cell>
          <cell r="F3751">
            <v>0</v>
          </cell>
          <cell r="G3751" t="str">
            <v>SPECIFY SIZE</v>
          </cell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 t="str">
            <v>SPECIFY SIZE</v>
          </cell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 t="str">
            <v>SPECIFY SIZE</v>
          </cell>
        </row>
        <row r="3754">
          <cell r="A3754" t="str">
            <v>625E25504</v>
          </cell>
          <cell r="B3754"/>
          <cell r="C3754" t="str">
            <v>FT</v>
          </cell>
          <cell r="D3754" t="str">
            <v>CONDUIT, 3", 725.051</v>
          </cell>
          <cell r="F3754">
            <v>0</v>
          </cell>
          <cell r="G3754" t="str">
            <v>SPECIFY SIZE</v>
          </cell>
        </row>
        <row r="3755">
          <cell r="A3755" t="str">
            <v>625E25505</v>
          </cell>
          <cell r="B3755"/>
          <cell r="C3755" t="str">
            <v>FT</v>
          </cell>
          <cell r="D3755" t="str">
            <v>CONDUIT, 3", 725.051, AS PER PLAN</v>
          </cell>
          <cell r="F3755">
            <v>0</v>
          </cell>
          <cell r="G3755" t="str">
            <v>SPECIFY SIZE</v>
          </cell>
        </row>
        <row r="3756">
          <cell r="A3756" t="str">
            <v>625E25506</v>
          </cell>
          <cell r="B3756"/>
          <cell r="C3756" t="str">
            <v>FT</v>
          </cell>
          <cell r="D3756" t="str">
            <v>CONDUIT, 3", 725.052</v>
          </cell>
          <cell r="F3756">
            <v>0</v>
          </cell>
          <cell r="G3756" t="str">
            <v>ADD SUPPLEMENTAL DESCRIPTION</v>
          </cell>
        </row>
        <row r="3757">
          <cell r="A3757" t="str">
            <v>625E25507</v>
          </cell>
          <cell r="B3757"/>
          <cell r="C3757" t="str">
            <v>FT</v>
          </cell>
          <cell r="D3757" t="str">
            <v>CONDUIT, 3", 725.052, AS PER PLAN</v>
          </cell>
          <cell r="F3757">
            <v>0</v>
          </cell>
          <cell r="G3757" t="str">
            <v>ADD SUPPLEMENTAL DESCRIPTION</v>
          </cell>
        </row>
        <row r="3758">
          <cell r="A3758" t="str">
            <v>625E25550</v>
          </cell>
          <cell r="B3758"/>
          <cell r="C3758" t="str">
            <v>FT</v>
          </cell>
          <cell r="D3758" t="str">
            <v>CONDUIT, 3-1/2", 725.04</v>
          </cell>
          <cell r="F3758">
            <v>0</v>
          </cell>
          <cell r="G3758">
            <v>1</v>
          </cell>
        </row>
        <row r="3759">
          <cell r="A3759" t="str">
            <v>625E25600</v>
          </cell>
          <cell r="B3759"/>
          <cell r="C3759" t="str">
            <v>FT</v>
          </cell>
          <cell r="D3759" t="str">
            <v>CONDUIT, 4", 725.04</v>
          </cell>
          <cell r="F3759">
            <v>0</v>
          </cell>
          <cell r="G3759">
            <v>1</v>
          </cell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 t="str">
            <v>ADD SUPPLEMENTAL DESCRIPTION</v>
          </cell>
        </row>
        <row r="3761">
          <cell r="A3761" t="str">
            <v>625E25602</v>
          </cell>
          <cell r="B3761"/>
          <cell r="C3761" t="str">
            <v>FT</v>
          </cell>
          <cell r="D3761" t="str">
            <v>CONDUIT, 4", 725.05</v>
          </cell>
          <cell r="F3761">
            <v>0</v>
          </cell>
          <cell r="G3761" t="str">
            <v>ADD SUPPLEMENTAL DESCRIPTION</v>
          </cell>
        </row>
        <row r="3762">
          <cell r="A3762" t="str">
            <v>625E25603</v>
          </cell>
          <cell r="B3762"/>
          <cell r="C3762" t="str">
            <v>FT</v>
          </cell>
          <cell r="D3762" t="str">
            <v>CONDUIT, 4", 725.05, AS PER PLAN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 t="str">
            <v>SPECIFY SIZE</v>
          </cell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 t="str">
            <v>SPECIFY SIZE</v>
          </cell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 t="str">
            <v>SPECIFY SIZE</v>
          </cell>
        </row>
        <row r="3766">
          <cell r="A3766" t="str">
            <v>625E25607</v>
          </cell>
          <cell r="B3766"/>
          <cell r="C3766" t="str">
            <v>FT</v>
          </cell>
          <cell r="D3766" t="str">
            <v>CONDUIT, 4", 725.052, AS PER PLAN</v>
          </cell>
          <cell r="F3766">
            <v>0</v>
          </cell>
          <cell r="G3766" t="str">
            <v>SPECIFY SIZE</v>
          </cell>
        </row>
        <row r="3767">
          <cell r="A3767" t="str">
            <v>625E25700</v>
          </cell>
          <cell r="B3767"/>
          <cell r="C3767" t="str">
            <v>FT</v>
          </cell>
          <cell r="D3767" t="str">
            <v>CONDUIT, 6", 725.04</v>
          </cell>
          <cell r="F3767">
            <v>0</v>
          </cell>
          <cell r="G3767" t="str">
            <v>SPECIFY SIZE</v>
          </cell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 t="str">
            <v>SPECIFY SIZE</v>
          </cell>
        </row>
        <row r="3769">
          <cell r="A3769" t="str">
            <v>625E25711</v>
          </cell>
          <cell r="B3769"/>
          <cell r="C3769" t="str">
            <v>FT</v>
          </cell>
          <cell r="D3769" t="str">
            <v>CONDUIT, 6", 725.05, AS PER PLAN</v>
          </cell>
          <cell r="F3769">
            <v>0</v>
          </cell>
          <cell r="G3769" t="str">
            <v>SPECIFY SIZE</v>
          </cell>
        </row>
        <row r="3770">
          <cell r="A3770" t="str">
            <v>625E25712</v>
          </cell>
          <cell r="B3770"/>
          <cell r="C3770" t="str">
            <v>FT</v>
          </cell>
          <cell r="D3770" t="str">
            <v>CONDUIT, 6", 725.051</v>
          </cell>
          <cell r="F3770">
            <v>0</v>
          </cell>
          <cell r="G3770" t="str">
            <v>SPECIFY SIZE</v>
          </cell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 t="str">
            <v>SPECIFY SIZE</v>
          </cell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 t="str">
            <v>SPECIFY SIZE</v>
          </cell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 t="str">
            <v>SPECIFY SIZE</v>
          </cell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 t="str">
            <v>ADD SUPPLEMENTAL DESCRIPTION</v>
          </cell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 t="str">
            <v>ADD SUPPLEMENTAL DESCRIPTION</v>
          </cell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 t="str">
            <v>ADD SUPPLEMENTAL DESCRIPTION</v>
          </cell>
        </row>
        <row r="3791">
          <cell r="A3791" t="str">
            <v>625E25920</v>
          </cell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B3797"/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B3801"/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B3805"/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B3806"/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B3810"/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B3812"/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B3814"/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  <cell r="G3815"/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  <cell r="G3816"/>
        </row>
        <row r="3817">
          <cell r="A3817" t="str">
            <v>625E27550</v>
          </cell>
          <cell r="B3817"/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  <cell r="G3819"/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  <cell r="G3820"/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B3822"/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C3824" t="str">
            <v>EACH</v>
          </cell>
          <cell r="D3824" t="str">
            <v>GLARE SHIELD</v>
          </cell>
          <cell r="F3824">
            <v>0</v>
          </cell>
          <cell r="G3824"/>
        </row>
        <row r="3825">
          <cell r="A3825" t="str">
            <v>625E28001</v>
          </cell>
          <cell r="C3825" t="str">
            <v>EACH</v>
          </cell>
          <cell r="D3825" t="str">
            <v>GLARE SHIELD, AS PER PLAN</v>
          </cell>
          <cell r="F3825">
            <v>0</v>
          </cell>
          <cell r="G3825"/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  <cell r="G3826"/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  <cell r="G3827">
            <v>1</v>
          </cell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  <cell r="G3828"/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  <cell r="G3829"/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  <cell r="G3830"/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  <cell r="G3831"/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  <cell r="G3832"/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  <cell r="G3833"/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  <cell r="G3834"/>
        </row>
        <row r="3835">
          <cell r="A3835" t="str">
            <v>625E29201</v>
          </cell>
          <cell r="C3835" t="str">
            <v>FT</v>
          </cell>
          <cell r="D3835" t="str">
            <v>TRENCH, 48" DEEP, AS PER PLAN</v>
          </cell>
          <cell r="F3835">
            <v>0</v>
          </cell>
          <cell r="G3835"/>
        </row>
        <row r="3836">
          <cell r="A3836" t="str">
            <v>625E29400</v>
          </cell>
          <cell r="C3836" t="str">
            <v>FT</v>
          </cell>
          <cell r="D3836" t="str">
            <v>TRENCH IN PAVED AREA</v>
          </cell>
          <cell r="F3836">
            <v>0</v>
          </cell>
          <cell r="G3836">
            <v>1</v>
          </cell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  <cell r="G3837"/>
        </row>
        <row r="3838">
          <cell r="A3838" t="str">
            <v>625E29700</v>
          </cell>
          <cell r="B3838" t="str">
            <v>Y</v>
          </cell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  <cell r="G3839"/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  <cell r="G3840"/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  <cell r="G3841"/>
        </row>
        <row r="3842">
          <cell r="A3842" t="str">
            <v>625E29911</v>
          </cell>
          <cell r="C3842" t="str">
            <v>EACH</v>
          </cell>
          <cell r="D3842" t="str">
            <v>TRANSITION JUNCTION BOX, AS PER PLAN</v>
          </cell>
          <cell r="F3842">
            <v>0</v>
          </cell>
          <cell r="G3842"/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  <cell r="G3843"/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  <cell r="G3844"/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  <cell r="G3845"/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  <cell r="G3846"/>
        </row>
        <row r="3847">
          <cell r="A3847" t="str">
            <v>625E29940</v>
          </cell>
          <cell r="B3847" t="str">
            <v>Y</v>
          </cell>
          <cell r="C3847" t="str">
            <v>EACH</v>
          </cell>
          <cell r="D3847" t="str">
            <v>BARRIER JUNCTION BOX</v>
          </cell>
          <cell r="F3847">
            <v>0</v>
          </cell>
          <cell r="G3847"/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  <cell r="G3848"/>
        </row>
        <row r="3849">
          <cell r="A3849" t="str">
            <v>625E30500</v>
          </cell>
          <cell r="B3849"/>
          <cell r="C3849" t="str">
            <v>EACH</v>
          </cell>
          <cell r="D3849" t="str">
            <v>PULL BOX, 725.06, SIZE 1.5</v>
          </cell>
          <cell r="F3849">
            <v>0</v>
          </cell>
          <cell r="G3849">
            <v>1</v>
          </cell>
        </row>
        <row r="3850">
          <cell r="A3850" t="str">
            <v>625E30510</v>
          </cell>
          <cell r="B3850"/>
          <cell r="C3850" t="str">
            <v>EACH</v>
          </cell>
          <cell r="D3850" t="str">
            <v>PULL BOX, 725.06, SIZE 4</v>
          </cell>
          <cell r="F3850">
            <v>0</v>
          </cell>
          <cell r="G3850"/>
        </row>
        <row r="3851">
          <cell r="A3851" t="str">
            <v>625E30520</v>
          </cell>
          <cell r="B3851"/>
          <cell r="C3851" t="str">
            <v>EACH</v>
          </cell>
          <cell r="D3851" t="str">
            <v>PULL BOX, 725.06, SIZE 7</v>
          </cell>
          <cell r="F3851">
            <v>0</v>
          </cell>
          <cell r="G3851"/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  <cell r="G3852"/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  <cell r="G3853"/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  <cell r="G3854"/>
        </row>
        <row r="3855">
          <cell r="A3855" t="str">
            <v>625E30610</v>
          </cell>
          <cell r="C3855" t="str">
            <v>EACH</v>
          </cell>
          <cell r="D3855" t="str">
            <v>PULL BOX, 725.07, SIZE 4</v>
          </cell>
          <cell r="F3855">
            <v>0</v>
          </cell>
          <cell r="G3855"/>
        </row>
        <row r="3856">
          <cell r="A3856" t="str">
            <v>625E30620</v>
          </cell>
          <cell r="C3856" t="str">
            <v>EACH</v>
          </cell>
          <cell r="D3856" t="str">
            <v>PULL BOX, 725.07, SIZE 7</v>
          </cell>
          <cell r="F3856">
            <v>0</v>
          </cell>
          <cell r="G3856"/>
        </row>
        <row r="3857">
          <cell r="A3857" t="str">
            <v>625E30630</v>
          </cell>
          <cell r="C3857" t="str">
            <v>EACH</v>
          </cell>
          <cell r="D3857" t="str">
            <v>PULL BOX, 725.07, SIZE 18</v>
          </cell>
          <cell r="F3857">
            <v>0</v>
          </cell>
          <cell r="G3857"/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  <cell r="G3858"/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  <cell r="G3859"/>
        </row>
        <row r="3860">
          <cell r="A3860" t="str">
            <v>625E30701</v>
          </cell>
          <cell r="B3860" t="str">
            <v>Y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  <cell r="G3860" t="str">
            <v>CHECK UNIT OF MEASURE</v>
          </cell>
        </row>
        <row r="3861">
          <cell r="A3861" t="str">
            <v>625E30706</v>
          </cell>
          <cell r="B3861"/>
          <cell r="C3861" t="str">
            <v>EACH</v>
          </cell>
          <cell r="D3861" t="str">
            <v>PULL BOX, 725.08, 24"</v>
          </cell>
          <cell r="F3861">
            <v>0</v>
          </cell>
          <cell r="G3861" t="str">
            <v>CHECK UNIT OF MEASURE</v>
          </cell>
        </row>
        <row r="3862">
          <cell r="A3862" t="str">
            <v>625E30707</v>
          </cell>
          <cell r="B3862"/>
          <cell r="C3862" t="str">
            <v>EACH</v>
          </cell>
          <cell r="D3862" t="str">
            <v>PULL BOX, 725.08, 24",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  <cell r="G3863" t="str">
            <v>CHECK UNIT OF MEASURE</v>
          </cell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  <cell r="G3864"/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  <cell r="G3865" t="str">
            <v>DO NOT USE - OBSOLETE 11/20/20</v>
          </cell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  <cell r="G3866" t="str">
            <v>DO NOT USE - OBSOLETE 11/20/20</v>
          </cell>
        </row>
        <row r="3867">
          <cell r="A3867" t="str">
            <v>625E30730</v>
          </cell>
          <cell r="C3867" t="str">
            <v>EACH</v>
          </cell>
          <cell r="D3867" t="str">
            <v>PULL BOX, 725.08, 48", TYPE 1</v>
          </cell>
          <cell r="F3867">
            <v>0</v>
          </cell>
          <cell r="G3867">
            <v>1</v>
          </cell>
        </row>
        <row r="3868">
          <cell r="A3868" t="str">
            <v>625E30731</v>
          </cell>
          <cell r="C3868" t="str">
            <v>EACH</v>
          </cell>
          <cell r="D3868" t="str">
            <v>PULL BOX, 725.08, 48", TYPE 1, AS PER PLAN</v>
          </cell>
          <cell r="F3868">
            <v>0</v>
          </cell>
          <cell r="G3868"/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  <cell r="G3869"/>
        </row>
        <row r="3870">
          <cell r="A3870" t="str">
            <v>625E30733</v>
          </cell>
          <cell r="B3870" t="str">
            <v>Y</v>
          </cell>
          <cell r="C3870" t="str">
            <v>EACH</v>
          </cell>
          <cell r="D3870" t="str">
            <v>PULL BOX, 725.08, 48", TYPE 2, AS PER PLAN</v>
          </cell>
          <cell r="F3870">
            <v>0</v>
          </cell>
          <cell r="G3870"/>
        </row>
        <row r="3871">
          <cell r="A3871" t="str">
            <v>625E30800</v>
          </cell>
          <cell r="B3871" t="str">
            <v>Y</v>
          </cell>
          <cell r="C3871" t="str">
            <v>EACH</v>
          </cell>
          <cell r="D3871" t="str">
            <v>PULL BOX, 725.12, SIZE 1.5</v>
          </cell>
          <cell r="F3871">
            <v>0</v>
          </cell>
          <cell r="G3871" t="str">
            <v>CHECK UNIT OF MEASURE</v>
          </cell>
        </row>
        <row r="3872">
          <cell r="A3872" t="str">
            <v>625E30810</v>
          </cell>
          <cell r="B3872" t="str">
            <v>Y</v>
          </cell>
          <cell r="C3872" t="str">
            <v>EACH</v>
          </cell>
          <cell r="D3872" t="str">
            <v>PULL BOX, 725.12, SIZE 4</v>
          </cell>
          <cell r="F3872">
            <v>0</v>
          </cell>
          <cell r="G3872" t="str">
            <v>CHECK UNIT OF MEASURE</v>
          </cell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  <cell r="G3873" t="str">
            <v>CHECK UNIT OF MEASURE</v>
          </cell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  <cell r="G3874" t="str">
            <v>CHECK UNIT OF MEASURE</v>
          </cell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  <cell r="G3875"/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  <cell r="G3876"/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  <cell r="G3877"/>
        </row>
        <row r="3878">
          <cell r="A3878" t="str">
            <v>625E31506</v>
          </cell>
          <cell r="B3878" t="str">
            <v>Y</v>
          </cell>
          <cell r="C3878" t="str">
            <v>EACH</v>
          </cell>
          <cell r="D3878" t="str">
            <v>PULL BOX REMOVED AND REPLACED</v>
          </cell>
          <cell r="F3878">
            <v>0</v>
          </cell>
          <cell r="G3878"/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  <cell r="G3879"/>
        </row>
        <row r="3880">
          <cell r="A3880" t="str">
            <v>625E31510</v>
          </cell>
          <cell r="C3880" t="str">
            <v>EACH</v>
          </cell>
          <cell r="D3880" t="str">
            <v>PULL BOX REMOVED</v>
          </cell>
          <cell r="F3880">
            <v>0</v>
          </cell>
          <cell r="G3880"/>
        </row>
        <row r="3881">
          <cell r="A3881" t="str">
            <v>625E31511</v>
          </cell>
          <cell r="B3881" t="str">
            <v>Y</v>
          </cell>
          <cell r="C3881" t="str">
            <v>EACH</v>
          </cell>
          <cell r="D3881" t="str">
            <v>PULL BOX REMOVED, AS PER PLAN</v>
          </cell>
          <cell r="F3881">
            <v>0</v>
          </cell>
          <cell r="G3881"/>
        </row>
        <row r="3882">
          <cell r="A3882" t="str">
            <v>625E31600</v>
          </cell>
          <cell r="B3882" t="str">
            <v>Y</v>
          </cell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B3883" t="str">
            <v>Y</v>
          </cell>
          <cell r="C3883" t="str">
            <v>EACH</v>
          </cell>
          <cell r="D3883" t="str">
            <v>GROUND ROD</v>
          </cell>
          <cell r="F3883">
            <v>0</v>
          </cell>
          <cell r="G3883" t="str">
            <v>CHECK UNIT OF MEASURE</v>
          </cell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 t="str">
            <v>CHECK UNIT OF MEASURE</v>
          </cell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 t="str">
            <v>CHECK UNIT OF MEASURE</v>
          </cell>
        </row>
        <row r="3886">
          <cell r="A3886" t="str">
            <v>625E33001</v>
          </cell>
          <cell r="C3886" t="str">
            <v>EACH</v>
          </cell>
          <cell r="D3886" t="str">
            <v>STRUCTURE GROUNDING SYSTEM, AS PER PLAN</v>
          </cell>
          <cell r="F3886">
            <v>0</v>
          </cell>
          <cell r="G3886"/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  <cell r="G3887"/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  <cell r="G3888"/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  <cell r="G3889"/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  <cell r="G3890"/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  <cell r="G3891"/>
        </row>
        <row r="3892">
          <cell r="A3892" t="str">
            <v>625E34011</v>
          </cell>
          <cell r="B3892" t="str">
            <v>Y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  <cell r="G3892"/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  <cell r="G3893"/>
        </row>
        <row r="3894">
          <cell r="A3894" t="str">
            <v>625E34300</v>
          </cell>
          <cell r="B3894" t="str">
            <v>Y</v>
          </cell>
          <cell r="C3894" t="str">
            <v>EACH</v>
          </cell>
          <cell r="D3894" t="str">
            <v>TRANSFORMER PAD, CONCRETE</v>
          </cell>
          <cell r="F3894">
            <v>0</v>
          </cell>
          <cell r="G3894"/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  <cell r="G3895"/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  <cell r="G3896"/>
        </row>
        <row r="3897">
          <cell r="A3897" t="str">
            <v>625E34451</v>
          </cell>
          <cell r="B3897"/>
          <cell r="C3897" t="str">
            <v>EACH</v>
          </cell>
          <cell r="D3897" t="str">
            <v>CONTROL CENTER CABINET, COMPLETE, AS PER PLAN</v>
          </cell>
          <cell r="F3897">
            <v>0</v>
          </cell>
          <cell r="G3897"/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  <cell r="G3898"/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  <cell r="G3899"/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 t="str">
            <v>CHECK UNIT OF MEASURE</v>
          </cell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 t="str">
            <v>CHECK UNIT OF MEASURE</v>
          </cell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 t="str">
            <v>CHECK UNIT OF MEASURE</v>
          </cell>
        </row>
        <row r="3903">
          <cell r="A3903" t="str">
            <v>625E35010</v>
          </cell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 t="str">
            <v>CHECK UNIT OF MEASURE</v>
          </cell>
        </row>
        <row r="3904">
          <cell r="A3904" t="str">
            <v>625E35011</v>
          </cell>
          <cell r="B3904" t="str">
            <v>Y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  <cell r="G3904"/>
        </row>
        <row r="3905">
          <cell r="A3905" t="str">
            <v>625E35020</v>
          </cell>
          <cell r="B3905" t="str">
            <v>Y</v>
          </cell>
          <cell r="C3905" t="str">
            <v>EACH</v>
          </cell>
          <cell r="D3905" t="str">
            <v>RE-ERECT EXISTING LIGHT TOWER</v>
          </cell>
          <cell r="F3905">
            <v>0</v>
          </cell>
          <cell r="G3905"/>
        </row>
        <row r="3906">
          <cell r="A3906" t="str">
            <v>625E35021</v>
          </cell>
          <cell r="B3906"/>
          <cell r="C3906" t="str">
            <v>EACH</v>
          </cell>
          <cell r="D3906" t="str">
            <v>RE-ERECT EXISTING LIGHT TOWER, AS PER PLAN</v>
          </cell>
          <cell r="F3906">
            <v>0</v>
          </cell>
          <cell r="G3906"/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  <cell r="G3907"/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  <cell r="G3908"/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  <cell r="G3909"/>
        </row>
        <row r="3910">
          <cell r="A3910" t="str">
            <v>625E35521</v>
          </cell>
          <cell r="B3910" t="str">
            <v>Y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  <cell r="G3910"/>
        </row>
        <row r="3911">
          <cell r="A3911" t="str">
            <v>625E36010</v>
          </cell>
          <cell r="B3911" t="str">
            <v>Y</v>
          </cell>
          <cell r="C3911" t="str">
            <v>FT</v>
          </cell>
          <cell r="D3911" t="str">
            <v>UNDERGROUND WARNING/MARKING TAPE</v>
          </cell>
          <cell r="F3911">
            <v>0</v>
          </cell>
          <cell r="G3911"/>
        </row>
        <row r="3912">
          <cell r="A3912" t="str">
            <v>625E36011</v>
          </cell>
          <cell r="B3912" t="str">
            <v>Y</v>
          </cell>
          <cell r="C3912" t="str">
            <v>FT</v>
          </cell>
          <cell r="D3912" t="str">
            <v>UNDERGROUND WARNING/MARKING TAPE, AS PER PLAN</v>
          </cell>
          <cell r="F3912">
            <v>0</v>
          </cell>
          <cell r="G3912"/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  <cell r="G3913"/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  <cell r="G3914"/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B3918" t="str">
            <v>Y</v>
          </cell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C3919" t="str">
            <v>FXMT</v>
          </cell>
          <cell r="D3919" t="str">
            <v>LIGHTING, MINIMAL MAINTENANCE</v>
          </cell>
          <cell r="F3919">
            <v>0</v>
          </cell>
          <cell r="G3919">
            <v>1</v>
          </cell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  <cell r="G3920">
            <v>1</v>
          </cell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  <cell r="G3921">
            <v>1</v>
          </cell>
        </row>
        <row r="3922">
          <cell r="A3922" t="str">
            <v>625E38000</v>
          </cell>
          <cell r="B3922" t="str">
            <v>Y</v>
          </cell>
          <cell r="C3922" t="str">
            <v>LS</v>
          </cell>
          <cell r="D3922" t="str">
            <v>HIGH VOLTAGE TEST</v>
          </cell>
          <cell r="F3922">
            <v>0</v>
          </cell>
          <cell r="G3922">
            <v>1</v>
          </cell>
        </row>
        <row r="3923">
          <cell r="A3923" t="str">
            <v>625E39000</v>
          </cell>
          <cell r="B3923" t="str">
            <v>Y</v>
          </cell>
          <cell r="C3923" t="str">
            <v>LS</v>
          </cell>
          <cell r="D3923" t="str">
            <v>TEMPORARY LIGHTING</v>
          </cell>
          <cell r="F3923">
            <v>0</v>
          </cell>
          <cell r="G3923">
            <v>1</v>
          </cell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  <cell r="G3924">
            <v>1</v>
          </cell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  <cell r="G3925">
            <v>1</v>
          </cell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  <cell r="G3926">
            <v>1</v>
          </cell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  <cell r="G3927" t="str">
            <v>DESIGN BUILD PROJECTS ONLY</v>
          </cell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  <cell r="G3928" t="str">
            <v>SPECIFY 1WAY OR BIDIRECTIONAL</v>
          </cell>
        </row>
        <row r="3929">
          <cell r="A3929" t="str">
            <v>625E50001</v>
          </cell>
          <cell r="B3929" t="str">
            <v>Y</v>
          </cell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  <cell r="G3929" t="str">
            <v>SPECIFY 1WAY OR BIDIRECTIONAL</v>
          </cell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  <cell r="G3930" t="str">
            <v>SPECIFY 1WAY OR BIDIRECTIONAL</v>
          </cell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  <cell r="G3931" t="str">
            <v>SPECIFY 1WAY OR BIDIRECTIONAL</v>
          </cell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  <cell r="G3932" t="str">
            <v>SPECIFY 1WAY OR BIDIRECTIONAL</v>
          </cell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  <cell r="G3933">
            <v>1</v>
          </cell>
        </row>
        <row r="3934">
          <cell r="A3934" t="str">
            <v>625E50401</v>
          </cell>
          <cell r="B3934" t="str">
            <v>Y</v>
          </cell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  <cell r="G3934">
            <v>1</v>
          </cell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  <cell r="G3935">
            <v>1</v>
          </cell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  <cell r="G3936">
            <v>1</v>
          </cell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  <cell r="G3937">
            <v>1</v>
          </cell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  <cell r="G3938" t="str">
            <v>DESIGN BUILD PROJECTS ONLY</v>
          </cell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 t="str">
            <v>SPECIFY LOCATION</v>
          </cell>
        </row>
        <row r="3940">
          <cell r="A3940" t="str">
            <v>625E70000</v>
          </cell>
          <cell r="B3940" t="str">
            <v>Y</v>
          </cell>
          <cell r="C3940" t="str">
            <v>EACH</v>
          </cell>
          <cell r="D3940" t="str">
            <v>LIGHTING CONTACTOR</v>
          </cell>
          <cell r="F3940">
            <v>0</v>
          </cell>
          <cell r="G3940" t="str">
            <v>SPECIFY 1WAY OR BIDIRECTIONAL</v>
          </cell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>
            <v>1</v>
          </cell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>
            <v>1</v>
          </cell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>
            <v>1</v>
          </cell>
        </row>
        <row r="3944">
          <cell r="A3944" t="str">
            <v>625E75360</v>
          </cell>
          <cell r="B3944" t="str">
            <v>Y</v>
          </cell>
          <cell r="C3944" t="str">
            <v>EACH</v>
          </cell>
          <cell r="D3944" t="str">
            <v>LIGHT TOWER REMOVED FOR STORAGE</v>
          </cell>
          <cell r="F3944">
            <v>0</v>
          </cell>
          <cell r="G3944">
            <v>1</v>
          </cell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>
            <v>1</v>
          </cell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>
            <v>1</v>
          </cell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>
            <v>1</v>
          </cell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>
            <v>1</v>
          </cell>
        </row>
        <row r="3949">
          <cell r="A3949" t="str">
            <v>625E75403</v>
          </cell>
          <cell r="B3949" t="str">
            <v>Y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 t="str">
            <v>DESIGN BUILD PROJECTS ONLY</v>
          </cell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 t="str">
            <v>SPECIFY 1WAY OR BIDIRECTIONAL</v>
          </cell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 t="str">
            <v>SPECIFY 1WAY OR BIDIRECTIONAL</v>
          </cell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 t="str">
            <v>SPECIFY 1WAY OR BIDIRECTIONAL</v>
          </cell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 t="str">
            <v>SPECIFY 1WAY OR BIDIRECTIONAL</v>
          </cell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 t="str">
            <v>SPECIFY 1WAY OR BIDIRECTIONAL</v>
          </cell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  <cell r="G3955"/>
        </row>
        <row r="3956">
          <cell r="A3956" t="str">
            <v>625E75504</v>
          </cell>
          <cell r="B3956" t="str">
            <v>Y</v>
          </cell>
          <cell r="C3956" t="str">
            <v>EACH</v>
          </cell>
          <cell r="D3956" t="str">
            <v>LUMINAIRE REMOVED FOR STORAGE</v>
          </cell>
          <cell r="F3956">
            <v>0</v>
          </cell>
          <cell r="G3956"/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 t="str">
            <v>SPECIFY LOCATION</v>
          </cell>
        </row>
        <row r="3958">
          <cell r="A3958" t="str">
            <v>625E75506</v>
          </cell>
          <cell r="B3958" t="str">
            <v>Y</v>
          </cell>
          <cell r="C3958" t="str">
            <v>EACH</v>
          </cell>
          <cell r="D3958" t="str">
            <v>LUMINAIRE REMOVED</v>
          </cell>
          <cell r="F3958">
            <v>0</v>
          </cell>
          <cell r="G3958"/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>
            <v>1</v>
          </cell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>
            <v>1</v>
          </cell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>
            <v>1</v>
          </cell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>
            <v>1</v>
          </cell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>
            <v>1</v>
          </cell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>
            <v>1</v>
          </cell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>
            <v>1</v>
          </cell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>
            <v>1</v>
          </cell>
        </row>
        <row r="3967">
          <cell r="A3967" t="str">
            <v>625E75541</v>
          </cell>
          <cell r="B3967" t="str">
            <v>Y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 t="str">
            <v>DESIGN BUILD PROJECTS ONLY</v>
          </cell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 t="str">
            <v>SPECIFY 1WAY OR BIDIRECTIONAL</v>
          </cell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 t="str">
            <v>SPECIFY 1WAY OR BIDIRECTIONAL</v>
          </cell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 t="str">
            <v>SPECIFY 1WAY OR BIDIRECTIONAL</v>
          </cell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 t="str">
            <v>SPECIFY 1WAY OR BIDIRECTIONAL</v>
          </cell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  <cell r="G3973"/>
        </row>
        <row r="3974">
          <cell r="A3974" t="str">
            <v>625E98000</v>
          </cell>
          <cell r="B3974" t="str">
            <v>Y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  <cell r="G3988"/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  <cell r="G3989"/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  <cell r="G3990"/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  <cell r="G3991"/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  <cell r="G3992"/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  <cell r="G3993"/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  <cell r="G3994"/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  <cell r="G3995"/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  <cell r="G3996"/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  <cell r="G3997"/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  <cell r="G3998"/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  <cell r="G3999"/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  <cell r="G4000"/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  <cell r="G4001"/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  <cell r="G4002"/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  <cell r="G4003"/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  <cell r="G4004"/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  <cell r="G4005"/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  <cell r="G4006"/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  <cell r="G4007"/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  <cell r="G4008"/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  <cell r="G4009"/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  <cell r="G4010"/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  <cell r="G4011"/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  <cell r="G4012"/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  <cell r="G4013"/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  <cell r="G4014"/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  <cell r="G4015"/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  <cell r="G4016"/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  <cell r="G4017"/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  <cell r="G4018"/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  <cell r="G4019"/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  <cell r="G4020"/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  <cell r="G4021"/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  <cell r="G4022"/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  <cell r="G4023"/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  <cell r="G4024"/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  <cell r="G4025"/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  <cell r="G4026"/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  <cell r="G4027"/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  <cell r="G4028"/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  <cell r="G4029"/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  <cell r="G4030"/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  <cell r="G4031"/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  <cell r="G4032"/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  <cell r="G4033"/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  <cell r="G4034"/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  <cell r="G4035"/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  <cell r="G4036"/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  <cell r="G4037"/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  <cell r="G4038"/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  <cell r="G4039"/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  <cell r="G4040"/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  <cell r="G4041"/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  <cell r="G4042"/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  <cell r="G4043"/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  <cell r="G4044"/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  <cell r="G4045"/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  <cell r="G4046"/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  <cell r="G4047"/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  <cell r="G4048"/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  <cell r="G4049"/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  <cell r="G4050"/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  <cell r="G4051"/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  <cell r="G4052"/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  <cell r="G4053"/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  <cell r="G4054"/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  <cell r="G4055"/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  <cell r="G4056"/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  <cell r="G4057"/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  <cell r="G4058"/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  <cell r="G4059"/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  <cell r="G4060"/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  <cell r="G4061"/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  <cell r="G4062"/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  <cell r="G4063"/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  <cell r="G4064"/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  <cell r="G4065"/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  <cell r="G4066"/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  <cell r="G4067"/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  <cell r="G4068"/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  <cell r="G4069"/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  <cell r="G4070"/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  <cell r="G4071"/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  <cell r="G4072"/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  <cell r="G4073"/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  <cell r="G4074"/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  <cell r="G4075"/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  <cell r="G4076"/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  <cell r="G4077"/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  <cell r="G4078"/>
        </row>
        <row r="4079">
          <cell r="A4079" t="str">
            <v>630E15302</v>
          </cell>
          <cell r="B4079"/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  <cell r="G4079"/>
        </row>
        <row r="4080">
          <cell r="A4080" t="str">
            <v>630E15303</v>
          </cell>
          <cell r="B4080"/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  <cell r="G4080"/>
        </row>
        <row r="4081">
          <cell r="A4081" t="str">
            <v>630E15402</v>
          </cell>
          <cell r="B4081"/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  <cell r="G4081"/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  <cell r="G4082"/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  <cell r="G4083"/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  <cell r="G4084"/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  <cell r="G4085"/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  <cell r="G4086"/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  <cell r="G4087"/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  <cell r="G4088"/>
        </row>
        <row r="4089">
          <cell r="A4089" t="str">
            <v>630E15802</v>
          </cell>
          <cell r="B4089"/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  <cell r="G4089"/>
        </row>
        <row r="4090">
          <cell r="A4090" t="str">
            <v>630E15803</v>
          </cell>
          <cell r="B4090"/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  <cell r="G4090"/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  <cell r="G4091"/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  <cell r="G4092"/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  <cell r="G4093"/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  <cell r="G4094"/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  <cell r="G4095"/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  <cell r="G4096"/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  <cell r="G4097"/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  <cell r="G4098"/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  <cell r="G4099"/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  <cell r="G4100"/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  <cell r="G4101"/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  <cell r="G4102"/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  <cell r="G4103"/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  <cell r="G4104"/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  <cell r="G4105"/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  <cell r="G4106"/>
        </row>
        <row r="4107">
          <cell r="A4107" t="str">
            <v>630E20300</v>
          </cell>
          <cell r="B4107"/>
          <cell r="C4107" t="str">
            <v>EACH</v>
          </cell>
          <cell r="D4107" t="str">
            <v>OVERHEAD SIGN SUPPORT, TYPE TC-12.30, DESIGN 3</v>
          </cell>
          <cell r="F4107">
            <v>0</v>
          </cell>
          <cell r="G4107"/>
        </row>
        <row r="4108">
          <cell r="A4108" t="str">
            <v>630E20301</v>
          </cell>
          <cell r="B4108"/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  <cell r="G4108"/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  <cell r="G4109"/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  <cell r="G4110"/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  <cell r="G4111"/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  <cell r="G4112"/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  <cell r="G4113"/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  <cell r="G4114"/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  <cell r="G4115"/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  <cell r="G4116"/>
        </row>
        <row r="4117">
          <cell r="A4117" t="str">
            <v>630E20800</v>
          </cell>
          <cell r="B4117"/>
          <cell r="C4117" t="str">
            <v>EACH</v>
          </cell>
          <cell r="D4117" t="str">
            <v>OVERHEAD SIGN SUPPORT, TYPE TC-12.30, DESIGN 8</v>
          </cell>
          <cell r="F4117">
            <v>0</v>
          </cell>
          <cell r="G4117"/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  <cell r="G4118"/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  <cell r="G4119"/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  <cell r="G4120"/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  <cell r="G4121"/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  <cell r="G4122"/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  <cell r="G4123"/>
        </row>
        <row r="4124">
          <cell r="A4124" t="str">
            <v>630E21101</v>
          </cell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  <cell r="G4124"/>
        </row>
        <row r="4125">
          <cell r="A4125" t="str">
            <v>630E21200</v>
          </cell>
          <cell r="C4125" t="str">
            <v>EACH</v>
          </cell>
          <cell r="D4125" t="str">
            <v>OVERHEAD SIGN SUPPORT, TYPE TC-12.30, DESIGN 12</v>
          </cell>
          <cell r="F4125">
            <v>0</v>
          </cell>
          <cell r="G4125"/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  <cell r="G4126"/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  <cell r="G4127"/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  <cell r="G4128"/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  <cell r="G4129"/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  <cell r="G4130"/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  <cell r="G4131"/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  <cell r="G4132"/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  <cell r="G4133"/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  <cell r="G4134"/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  <cell r="G4135"/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  <cell r="G4136"/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  <cell r="G4137"/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  <cell r="G4138"/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  <cell r="G4139"/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  <cell r="G4140"/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  <cell r="G4141"/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  <cell r="G4142"/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  <cell r="G4143"/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  <cell r="G4144"/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  <cell r="G4145"/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  <cell r="G4146"/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  <cell r="G4147"/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  <cell r="G4148"/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  <cell r="G4149"/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  <cell r="G4150"/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  <cell r="G4151"/>
        </row>
        <row r="4152">
          <cell r="A4152" t="str">
            <v>630E30101</v>
          </cell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  <cell r="G4152"/>
        </row>
        <row r="4153">
          <cell r="A4153" t="str">
            <v>630E30200</v>
          </cell>
          <cell r="C4153" t="str">
            <v>EACH</v>
          </cell>
          <cell r="D4153" t="str">
            <v>OVERHEAD SIGN SUPPORT, TYPE TC-9.30, DESIGN 2</v>
          </cell>
          <cell r="F4153">
            <v>0</v>
          </cell>
          <cell r="G4153"/>
        </row>
        <row r="4154">
          <cell r="A4154" t="str">
            <v>630E30201</v>
          </cell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  <cell r="G4154"/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  <cell r="G4155"/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  <cell r="G4156"/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  <cell r="G4157"/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  <cell r="G4158"/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  <cell r="G4159"/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  <cell r="G4160"/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  <cell r="G4161"/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  <cell r="G4162"/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  <cell r="G4163"/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  <cell r="G4164"/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  <cell r="G4165"/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  <cell r="G4166"/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  <cell r="G4167"/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  <cell r="G4168"/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  <cell r="G4169"/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  <cell r="G4170"/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  <cell r="G4171"/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  <cell r="G4172"/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  <cell r="G4173"/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  <cell r="G4174"/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  <cell r="G4175"/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  <cell r="G4176"/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  <cell r="G4177"/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  <cell r="G4178"/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  <cell r="G4179"/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  <cell r="G4180"/>
        </row>
        <row r="4181">
          <cell r="A4181" t="str">
            <v>630E31600</v>
          </cell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  <cell r="G4181"/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  <cell r="G4182"/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  <cell r="G4183"/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  <cell r="G4184"/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  <cell r="G4185"/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  <cell r="G4186"/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  <cell r="G4187"/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  <cell r="G4188"/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  <cell r="G4189"/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  <cell r="G4190"/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  <cell r="G4191"/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  <cell r="G4192"/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  <cell r="G4193"/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  <cell r="G4194"/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  <cell r="G4195"/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  <cell r="G4196"/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  <cell r="G4197"/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  <cell r="G4198"/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  <cell r="G4199"/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  <cell r="G4200"/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  <cell r="G4201"/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  <cell r="G4202"/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  <cell r="G4203"/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  <cell r="G4204"/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  <cell r="G4205"/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  <cell r="G4206"/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  <cell r="G4207"/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  <cell r="G4208"/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  <cell r="G4209">
            <v>1</v>
          </cell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  <cell r="G4210"/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  <cell r="G4211"/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  <cell r="G4212"/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  <cell r="G4213"/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  <cell r="G4214"/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  <cell r="G4215"/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  <cell r="G4216"/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  <cell r="G4217"/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  <cell r="G4218">
            <v>1</v>
          </cell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  <cell r="G4219">
            <v>1</v>
          </cell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  <cell r="G4220"/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  <cell r="G4221"/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  <cell r="G4222"/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  <cell r="G4223"/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  <cell r="G4224"/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  <cell r="G4225"/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  <cell r="G4226"/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  <cell r="G4227"/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  <cell r="G4228">
            <v>1</v>
          </cell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  <cell r="G4229"/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  <cell r="G4230"/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>
            <v>1</v>
          </cell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  <cell r="G4232"/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  <cell r="G4233"/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  <cell r="G4234"/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  <cell r="G4235"/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  <cell r="G4236"/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  <cell r="G4237"/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  <cell r="G4238"/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  <cell r="G4239"/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  <cell r="G4240"/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  <cell r="G4241"/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  <cell r="G4242"/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  <cell r="G4243"/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  <cell r="G4244"/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  <cell r="G4245"/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  <cell r="G4246"/>
        </row>
        <row r="4247">
          <cell r="A4247" t="str">
            <v>630E73231</v>
          </cell>
          <cell r="B4247"/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  <cell r="G4247"/>
        </row>
        <row r="4248">
          <cell r="A4248" t="str">
            <v>630E73320</v>
          </cell>
          <cell r="B4248"/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  <cell r="G4248"/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>
            <v>1</v>
          </cell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  <cell r="G4250"/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  <cell r="G4251"/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  <cell r="G4252"/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  <cell r="G4253"/>
        </row>
        <row r="4254">
          <cell r="A4254" t="str">
            <v>630E73520</v>
          </cell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  <cell r="G4254"/>
        </row>
        <row r="4255">
          <cell r="A4255" t="str">
            <v>630E73521</v>
          </cell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  <cell r="G4255"/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  <cell r="G4256"/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  <cell r="G4257"/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  <cell r="G4258"/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  <cell r="G4259"/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  <cell r="G4260"/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  <cell r="G4261"/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  <cell r="G4262"/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  <cell r="G4263"/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  <cell r="G4265"/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  <cell r="G4266"/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  <cell r="G4267"/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  <cell r="G4268"/>
        </row>
        <row r="4269">
          <cell r="A4269" t="str">
            <v>630E75000</v>
          </cell>
          <cell r="B4269" t="str">
            <v>Y</v>
          </cell>
          <cell r="C4269" t="str">
            <v>EACH</v>
          </cell>
          <cell r="D4269" t="str">
            <v>SIGN ATTACHMENT ASSEMBLY</v>
          </cell>
          <cell r="F4269">
            <v>0</v>
          </cell>
          <cell r="G4269" t="str">
            <v>CHECK UNIT OF MEASURE</v>
          </cell>
        </row>
        <row r="4270">
          <cell r="A4270" t="str">
            <v>630E75001</v>
          </cell>
          <cell r="B4270" t="str">
            <v>Y</v>
          </cell>
          <cell r="C4270" t="str">
            <v>EACH</v>
          </cell>
          <cell r="D4270" t="str">
            <v>SIGN ATTACHMENT ASSEMBLY, AS PER PLAN</v>
          </cell>
          <cell r="F4270">
            <v>0</v>
          </cell>
          <cell r="G4270" t="str">
            <v>CHECK UNIT OF MEASURE</v>
          </cell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  <cell r="G4271"/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  <cell r="G4272"/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  <cell r="G4274"/>
        </row>
        <row r="4275">
          <cell r="A4275" t="str">
            <v>630E75401</v>
          </cell>
          <cell r="B4275"/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  <cell r="G4275"/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  <cell r="G4276"/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  <cell r="G4277"/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  <cell r="G4278"/>
        </row>
        <row r="4279">
          <cell r="A4279" t="str">
            <v>630E75601</v>
          </cell>
          <cell r="B4279" t="str">
            <v>Y</v>
          </cell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  <cell r="G4279" t="str">
            <v>CHECK UNIT OF MEASURE</v>
          </cell>
        </row>
        <row r="4280">
          <cell r="A4280" t="str">
            <v>630E75700</v>
          </cell>
          <cell r="B4280" t="str">
            <v>Y</v>
          </cell>
          <cell r="C4280" t="str">
            <v>EACH</v>
          </cell>
          <cell r="D4280" t="str">
            <v>SPAN WIRE SIGN SUPPORT, TYPE TC-17.10, DESIGN 7</v>
          </cell>
          <cell r="F4280">
            <v>0</v>
          </cell>
          <cell r="G4280" t="str">
            <v>CHECK UNIT OF MEASURE</v>
          </cell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  <cell r="G4281"/>
        </row>
        <row r="4282">
          <cell r="A4282" t="str">
            <v>630E75800</v>
          </cell>
          <cell r="C4282" t="str">
            <v>EACH</v>
          </cell>
          <cell r="D4282" t="str">
            <v>SPAN WIRE SIGN SUPPORT, TYPE TC-17.10, DESIGN 8</v>
          </cell>
          <cell r="F4282">
            <v>0</v>
          </cell>
          <cell r="G4282"/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  <cell r="G4283"/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  <cell r="G4284"/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  <cell r="G4285"/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  <cell r="G4286"/>
        </row>
        <row r="4287">
          <cell r="A4287" t="str">
            <v>630E76001</v>
          </cell>
          <cell r="B4287"/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  <cell r="G4287"/>
        </row>
        <row r="4288">
          <cell r="A4288" t="str">
            <v>630E76100</v>
          </cell>
          <cell r="B4288" t="str">
            <v>Y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 t="str">
            <v>CHECK UNIT OF MEASURE</v>
          </cell>
        </row>
        <row r="4289">
          <cell r="A4289" t="str">
            <v>630E76101</v>
          </cell>
          <cell r="B4289" t="str">
            <v>Y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 t="str">
            <v>CHECK UNIT OF MEASURE</v>
          </cell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  <cell r="G4290"/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  <cell r="G4291"/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  <cell r="G4292"/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  <cell r="G4293"/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  <cell r="G4294"/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  <cell r="G4295"/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  <cell r="G4296"/>
        </row>
        <row r="4297">
          <cell r="A4297" t="str">
            <v>630E76541</v>
          </cell>
          <cell r="B4297" t="str">
            <v>Y</v>
          </cell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  <cell r="G4297"/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  <cell r="G4298"/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  <cell r="G4299"/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  <cell r="G4300"/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  <cell r="G4301"/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  <cell r="G4302"/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  <cell r="G4303"/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  <cell r="G4304"/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  <cell r="G4305"/>
        </row>
        <row r="4306">
          <cell r="A4306" t="str">
            <v>630E77200</v>
          </cell>
          <cell r="B4306" t="str">
            <v>Y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 t="str">
            <v>CHECK UNIT OF MEASURE</v>
          </cell>
        </row>
        <row r="4307">
          <cell r="A4307" t="str">
            <v>630E77201</v>
          </cell>
          <cell r="B4307" t="str">
            <v>Y</v>
          </cell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 t="str">
            <v>CHECK UNIT OF MEASURE</v>
          </cell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  <cell r="G4308"/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  <cell r="G4309"/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  <cell r="G4310"/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  <cell r="G4311"/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  <cell r="G4312"/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  <cell r="G4313"/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  <cell r="G4314"/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  <cell r="G4315"/>
        </row>
        <row r="4316">
          <cell r="A4316" t="str">
            <v>630E77700</v>
          </cell>
          <cell r="B4316" t="str">
            <v>Y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  <cell r="G4316"/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  <cell r="G4317"/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  <cell r="G4318"/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  <cell r="G4319"/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  <cell r="G4320"/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  <cell r="G4321"/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  <cell r="G4322"/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  <cell r="G4323"/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  <cell r="G4326"/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  <cell r="G4327"/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  <cell r="G4328"/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  <cell r="G4329"/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  <cell r="G4330"/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  <cell r="G4331"/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  <cell r="G4332"/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  <cell r="G4333"/>
        </row>
        <row r="4334">
          <cell r="A4334" t="str">
            <v>630E79600</v>
          </cell>
          <cell r="B4334" t="str">
            <v>Y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  <cell r="G4334"/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  <cell r="G4335"/>
        </row>
        <row r="4336">
          <cell r="A4336" t="str">
            <v>630E79604</v>
          </cell>
          <cell r="C4336" t="str">
            <v>EACH</v>
          </cell>
          <cell r="D4336" t="str">
            <v>SIGN SUPPORT ASSEMBLY, BRIDGE MOUNTED, TYPE 2</v>
          </cell>
          <cell r="F4336">
            <v>0</v>
          </cell>
          <cell r="G4336"/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  <cell r="G4337"/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  <cell r="G4338"/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  <cell r="G4339"/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  <cell r="G4340"/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  <cell r="G4341"/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  <cell r="G4342"/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  <cell r="G4343"/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  <cell r="G4344"/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  <cell r="G4345"/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  <cell r="G4346"/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  <cell r="G4347"/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  <cell r="G4348"/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  <cell r="G4349"/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  <cell r="G4350"/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  <cell r="G4351"/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  <cell r="G4352"/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  <cell r="G4353"/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  <cell r="G4354"/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  <cell r="G4355"/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  <cell r="G4356"/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  <cell r="G4357"/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  <cell r="G4358"/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  <cell r="G4359"/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  <cell r="G4360"/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  <cell r="G4361"/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  <cell r="G4362"/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  <cell r="G4363"/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  <cell r="G4364"/>
        </row>
        <row r="4365">
          <cell r="A4365" t="str">
            <v>630E81101</v>
          </cell>
          <cell r="C4365" t="str">
            <v>SF</v>
          </cell>
          <cell r="D4365" t="str">
            <v>SIGN ERECTED, FLAT SHEET, AS PER PLAN</v>
          </cell>
          <cell r="F4365">
            <v>0</v>
          </cell>
          <cell r="G4365"/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  <cell r="G4366"/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  <cell r="G4367"/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  <cell r="G4368"/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  <cell r="G4369"/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  <cell r="G4370"/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  <cell r="G4371"/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  <cell r="G4372"/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  <cell r="G4373"/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  <cell r="G4374"/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  <cell r="G4375"/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  <cell r="G4376"/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  <cell r="G4377"/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  <cell r="G4378"/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  <cell r="G4379"/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  <cell r="G4380"/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  <cell r="G4381"/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  <cell r="G4382"/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  <cell r="G4383"/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  <cell r="G4384"/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  <cell r="G4385"/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  <cell r="G4386"/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  <cell r="G4387"/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  <cell r="G4388"/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  <cell r="G4389"/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  <cell r="G4390"/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  <cell r="G4391"/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  <cell r="G4392"/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  <cell r="G4393"/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  <cell r="G4394"/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  <cell r="G4395"/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  <cell r="G4396"/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  <cell r="G4397"/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  <cell r="G4398"/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  <cell r="G4399"/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  <cell r="G4400"/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  <cell r="G4401"/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  <cell r="G4402"/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  <cell r="G4403"/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  <cell r="G4404"/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  <cell r="G4405"/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  <cell r="G4406"/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  <cell r="G4407"/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  <cell r="G4408"/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  <cell r="G4409"/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  <cell r="G4410"/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  <cell r="G4411"/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  <cell r="G4412"/>
        </row>
        <row r="4413">
          <cell r="A4413" t="str">
            <v>630E86250</v>
          </cell>
          <cell r="B4413"/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  <cell r="G4413"/>
        </row>
        <row r="4414">
          <cell r="A4414" t="str">
            <v>630E86251</v>
          </cell>
          <cell r="B4414"/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  <cell r="G4414"/>
        </row>
        <row r="4415">
          <cell r="A4415" t="str">
            <v>630E86260</v>
          </cell>
          <cell r="B4415"/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  <cell r="G4415"/>
        </row>
        <row r="4416">
          <cell r="A4416" t="str">
            <v>630E86261</v>
          </cell>
          <cell r="B4416"/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  <cell r="G4416"/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  <cell r="G4417"/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  <cell r="G4418"/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  <cell r="G4419"/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  <cell r="G4420"/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  <cell r="G4421"/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  <cell r="G4422"/>
        </row>
        <row r="4423">
          <cell r="A4423" t="str">
            <v>630E86290</v>
          </cell>
          <cell r="B4423"/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  <cell r="G4423"/>
        </row>
        <row r="4424">
          <cell r="A4424" t="str">
            <v>630E86292</v>
          </cell>
          <cell r="B4424"/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  <cell r="G4424"/>
        </row>
        <row r="4425">
          <cell r="A4425" t="str">
            <v>630E86293</v>
          </cell>
          <cell r="B4425"/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  <cell r="G4425"/>
        </row>
        <row r="4426">
          <cell r="A4426" t="str">
            <v>630E86294</v>
          </cell>
          <cell r="B4426"/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  <cell r="G4426"/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  <cell r="G4427"/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  <cell r="G4428"/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  <cell r="G4429"/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  <cell r="G4430"/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  <cell r="G4431"/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  <cell r="G4432"/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  <cell r="G4433"/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  <cell r="G4434"/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  <cell r="G4435"/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  <cell r="G4436"/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  <cell r="G4437"/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  <cell r="G4438"/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  <cell r="G4439"/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  <cell r="G4440"/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  <cell r="G4441"/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  <cell r="G4442"/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  <cell r="G4443"/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  <cell r="G4444"/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  <cell r="G4445"/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  <cell r="G4446"/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  <cell r="G4447"/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  <cell r="G4448"/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  <cell r="G4449"/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  <cell r="G4450"/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  <cell r="G4451"/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  <cell r="G4452"/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  <cell r="G4453"/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  <cell r="G4454"/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  <cell r="G4455"/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  <cell r="G4456"/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  <cell r="G4457"/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  <cell r="G4458"/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  <cell r="G4459"/>
        </row>
        <row r="4460">
          <cell r="A4460" t="str">
            <v>630E88551</v>
          </cell>
          <cell r="B4460"/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  <cell r="G4460"/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  <cell r="G4461"/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  <cell r="G4462"/>
        </row>
        <row r="4463">
          <cell r="A4463" t="str">
            <v>630E88800</v>
          </cell>
          <cell r="C4463" t="str">
            <v>EACH</v>
          </cell>
          <cell r="D4463" t="str">
            <v>REMOVAL OF OVERHEAD SIGN SUPPORT AND STORAGE</v>
          </cell>
          <cell r="F4463">
            <v>0</v>
          </cell>
          <cell r="G4463"/>
        </row>
        <row r="4464">
          <cell r="A4464" t="str">
            <v>630E88801</v>
          </cell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  <cell r="G4464"/>
        </row>
        <row r="4465">
          <cell r="A4465" t="str">
            <v>630E88910</v>
          </cell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  <cell r="G4465"/>
        </row>
        <row r="4466">
          <cell r="A4466" t="str">
            <v>630E89002</v>
          </cell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  <cell r="G4466"/>
        </row>
        <row r="4467">
          <cell r="A4467" t="str">
            <v>630E89003</v>
          </cell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  <cell r="G4467"/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  <cell r="G4468"/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  <cell r="G4469"/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  <cell r="G4470"/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  <cell r="G4471"/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  <cell r="G4472"/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  <cell r="G4473" t="str">
            <v>ADD SUPPLEMENTAL DESCRIPTION</v>
          </cell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  <cell r="G4474"/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  <cell r="G4475"/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  <cell r="G4476">
            <v>1</v>
          </cell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  <cell r="G4477">
            <v>1</v>
          </cell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  <cell r="G4478">
            <v>1</v>
          </cell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  <cell r="G4479">
            <v>1</v>
          </cell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  <cell r="G4480">
            <v>1</v>
          </cell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  <cell r="G4481">
            <v>1</v>
          </cell>
        </row>
        <row r="4482">
          <cell r="A4482" t="str">
            <v>630E89704</v>
          </cell>
          <cell r="B4482" t="str">
            <v>Y</v>
          </cell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  <cell r="G4482" t="str">
            <v>DESIGN BUILD PROJECTS ONLY</v>
          </cell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  <cell r="G4483" t="str">
            <v>ADD SUPPLEMENTAL DESCRIPTION</v>
          </cell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  <cell r="G4484"/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  <cell r="G4485"/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  <cell r="G4486">
            <v>1</v>
          </cell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  <cell r="G4487">
            <v>1</v>
          </cell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  <cell r="G4488">
            <v>1</v>
          </cell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  <cell r="G4489">
            <v>1</v>
          </cell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  <cell r="G4490">
            <v>1</v>
          </cell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  <cell r="G4491">
            <v>1</v>
          </cell>
        </row>
        <row r="4492">
          <cell r="A4492" t="str">
            <v>630E89805</v>
          </cell>
          <cell r="B4492" t="str">
            <v>Y</v>
          </cell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 t="str">
            <v>ADD SUPPLEMENTAL DESCRIPTION</v>
          </cell>
        </row>
        <row r="4493">
          <cell r="A4493" t="str">
            <v>630E89806</v>
          </cell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  <cell r="G4493"/>
        </row>
        <row r="4494">
          <cell r="A4494" t="str">
            <v>630E89807</v>
          </cell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  <cell r="G4494"/>
        </row>
        <row r="4495">
          <cell r="A4495" t="str">
            <v>630E89808</v>
          </cell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>
            <v>1</v>
          </cell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>
            <v>1</v>
          </cell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>
            <v>1</v>
          </cell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>
            <v>1</v>
          </cell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>
            <v>1</v>
          </cell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>
            <v>1</v>
          </cell>
        </row>
        <row r="4501">
          <cell r="A4501" t="str">
            <v>630E89816</v>
          </cell>
          <cell r="B4501" t="str">
            <v>Y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 t="str">
            <v>DESIGN BUILD PROJECTS ONLY</v>
          </cell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  <cell r="G4502"/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  <cell r="G4503"/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  <cell r="G4504"/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  <cell r="G4505"/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  <cell r="G4506"/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  <cell r="G4507"/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  <cell r="G4508">
            <v>1</v>
          </cell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  <cell r="G4509"/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 t="str">
            <v>ADD SUPPLEMENTAL DESCRIPTION</v>
          </cell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  <cell r="G4511"/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  <cell r="G4512"/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>
            <v>1</v>
          </cell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>
            <v>1</v>
          </cell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>
            <v>1</v>
          </cell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>
            <v>1</v>
          </cell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>
            <v>1</v>
          </cell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>
            <v>1</v>
          </cell>
        </row>
        <row r="4519">
          <cell r="A4519" t="str">
            <v>630E89850</v>
          </cell>
          <cell r="B4519" t="str">
            <v>Y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 t="str">
            <v>DESIGN BUILD PROJECTS ONLY</v>
          </cell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  <cell r="G4520"/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  <cell r="G4521"/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  <cell r="G4522" t="str">
            <v>SPECIFY TYPE</v>
          </cell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  <cell r="G4523" t="str">
            <v>SPECIFY TYPE</v>
          </cell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  <cell r="G4524"/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  <cell r="G4525"/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  <cell r="G4526"/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>
            <v>1</v>
          </cell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  <cell r="G4529"/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  <cell r="G4530"/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  <cell r="G4538">
            <v>1</v>
          </cell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  <cell r="G4539"/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  <cell r="G4540"/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  <cell r="G4541"/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  <cell r="G4542"/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  <cell r="G4543"/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  <cell r="G4544"/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>
            <v>1</v>
          </cell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  <cell r="G4546"/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  <cell r="G4547"/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  <cell r="G4548">
            <v>1</v>
          </cell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  <cell r="G4549"/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>
            <v>1</v>
          </cell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  <cell r="G4551">
            <v>1</v>
          </cell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 t="str">
            <v>SPECIFY TYPE</v>
          </cell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 t="str">
            <v>SPECIFY TYPE</v>
          </cell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  <cell r="G4554"/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  <cell r="G4555"/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  <cell r="G4556"/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  <cell r="G4557"/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  <cell r="G4558">
            <v>1</v>
          </cell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  <cell r="G4559"/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>
            <v>1</v>
          </cell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  <cell r="G4561">
            <v>1</v>
          </cell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>
            <v>1</v>
          </cell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>
            <v>1</v>
          </cell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>
            <v>1</v>
          </cell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  <cell r="G4566" t="str">
            <v>SPECIFY COLOR IF NECESSARY</v>
          </cell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>
            <v>1</v>
          </cell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  <cell r="G4570" t="str">
            <v>SPECIFY COLOR IF NECESSARY</v>
          </cell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  <cell r="G4573" t="str">
            <v>SPECIFY COLOR IF NECESSARY</v>
          </cell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>
            <v>1</v>
          </cell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>
            <v>1</v>
          </cell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>
            <v>1</v>
          </cell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>
            <v>1</v>
          </cell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>
            <v>1</v>
          </cell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631E93110</v>
          </cell>
          <cell r="B4587"/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631E93111</v>
          </cell>
          <cell r="B4588"/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631E93200</v>
          </cell>
          <cell r="B4589"/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631E93210</v>
          </cell>
          <cell r="B4590"/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C4594" t="str">
            <v>EACH</v>
          </cell>
          <cell r="D4594" t="str">
            <v>TIMER WITH ENCLOSURE</v>
          </cell>
          <cell r="F4594">
            <v>0</v>
          </cell>
          <cell r="G4594" t="str">
            <v>SPECIFY COLOR IF NECESSARY</v>
          </cell>
        </row>
        <row r="4595">
          <cell r="A4595" t="str">
            <v>631E93301</v>
          </cell>
          <cell r="C4595" t="str">
            <v>EACH</v>
          </cell>
          <cell r="D4595" t="str">
            <v>TIMER WITH ENCLOSURE,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631E94250</v>
          </cell>
          <cell r="C4596" t="str">
            <v>EACH</v>
          </cell>
          <cell r="D4596" t="str">
            <v>REMOVAL OF LUMINAIRE</v>
          </cell>
          <cell r="F4596">
            <v>0</v>
          </cell>
          <cell r="G4596" t="str">
            <v>SPECIFY COLOR IF NECESSARY</v>
          </cell>
        </row>
        <row r="4597">
          <cell r="A4597" t="str">
            <v>631E94251</v>
          </cell>
          <cell r="C4597" t="str">
            <v>EACH</v>
          </cell>
          <cell r="D4597" t="str">
            <v>REMOVAL OF LUMINAIRE,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 t="str">
            <v>SPECIFY COLOR IF NECESSARY</v>
          </cell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 t="str">
            <v>SPECIFY COLOR IF NECESSARY</v>
          </cell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 t="str">
            <v>SPECIFY COLOR IF NECESSARY</v>
          </cell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 t="str">
            <v>SPECIFY COLOR IF NECESSARY</v>
          </cell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 t="str">
            <v>SPECIFY COLOR IF NECESSARY</v>
          </cell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 t="str">
            <v>SPECIFY COLOR IF NECESSARY</v>
          </cell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B4609" t="str">
            <v>Y</v>
          </cell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632E03201</v>
          </cell>
          <cell r="B4610" t="str">
            <v>Y</v>
          </cell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632E03202</v>
          </cell>
          <cell r="B4611" t="str">
            <v>Y</v>
          </cell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632E03203</v>
          </cell>
          <cell r="B4612" t="str">
            <v>Y</v>
          </cell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B4619" t="str">
            <v>Y</v>
          </cell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B4620" t="str">
            <v>Y</v>
          </cell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B4621" t="str">
            <v>Y</v>
          </cell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 t="str">
            <v>Y</v>
          </cell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B4623" t="str">
            <v>Y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B4624" t="str">
            <v>Y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B4625" t="str">
            <v>Y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B4640" t="str">
            <v>Y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B4641" t="str">
            <v>Y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B4642" t="str">
            <v>Y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B4643" t="str">
            <v>Y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  <cell r="G4664"/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  <cell r="G4665"/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  <cell r="G4666"/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  <cell r="G4667"/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  <cell r="G4670"/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  <cell r="G4671">
            <v>1</v>
          </cell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  <cell r="G4672"/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  <cell r="G4673"/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>
            <v>1</v>
          </cell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  <cell r="G4675"/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  <cell r="G4676"/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  <cell r="G4677"/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  <cell r="G4678"/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  <cell r="G4679"/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  <cell r="G4680"/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  <cell r="G4681"/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  <cell r="G4682"/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  <cell r="G4683"/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  <cell r="G4684"/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  <cell r="G4685"/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  <cell r="G4686"/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  <cell r="G4687"/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  <cell r="G4688"/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  <cell r="G4689"/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  <cell r="G4690"/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  <cell r="G4691"/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>
            <v>1</v>
          </cell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  <cell r="G4693"/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  <cell r="G4694"/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  <cell r="G4695"/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  <cell r="G4696"/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  <cell r="G4697"/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  <cell r="G4698"/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  <cell r="G4699"/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  <cell r="G4700"/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  <cell r="G4701"/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  <cell r="G4702"/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  <cell r="G4703"/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  <cell r="G4704"/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  <cell r="G4705"/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  <cell r="G4706"/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  <cell r="G4707"/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  <cell r="G4708"/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  <cell r="G4709"/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  <cell r="G4710"/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  <cell r="G4711"/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  <cell r="G4712">
            <v>1</v>
          </cell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  <cell r="G4713">
            <v>1</v>
          </cell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  <cell r="G4714">
            <v>1</v>
          </cell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  <cell r="G4715">
            <v>1</v>
          </cell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  <cell r="G4717"/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  <cell r="G4718"/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  <cell r="G4719"/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  <cell r="G4720"/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  <cell r="G4721"/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  <cell r="G4722">
            <v>1</v>
          </cell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  <cell r="G4723">
            <v>1</v>
          </cell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  <cell r="G4724">
            <v>1</v>
          </cell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  <cell r="G4725">
            <v>1</v>
          </cell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>
            <v>1</v>
          </cell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>
            <v>1</v>
          </cell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>
            <v>1</v>
          </cell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>
            <v>1</v>
          </cell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>
            <v>1</v>
          </cell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  <cell r="G4731"/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  <cell r="G4732"/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  <cell r="G4733"/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  <cell r="G4734"/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  <cell r="G4735"/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  <cell r="G4736"/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  <cell r="G4737"/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  <cell r="G4738"/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  <cell r="G4739"/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  <cell r="G4740"/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  <cell r="G4741"/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  <cell r="G4742"/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  <cell r="G4743"/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>
            <v>1</v>
          </cell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>
            <v>1</v>
          </cell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>
            <v>1</v>
          </cell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>
            <v>1</v>
          </cell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>
            <v>1</v>
          </cell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  <cell r="G4749"/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  <cell r="G4750"/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  <cell r="G4751"/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  <cell r="G4752"/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  <cell r="G4753"/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  <cell r="G4754"/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  <cell r="G4755"/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  <cell r="G4756"/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  <cell r="G4757"/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  <cell r="G4758"/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  <cell r="G4759"/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  <cell r="G4760"/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  <cell r="G4761"/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  <cell r="G4762"/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  <cell r="G4763">
            <v>1</v>
          </cell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  <cell r="G4764"/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  <cell r="G4765"/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  <cell r="G4766"/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  <cell r="G4767"/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  <cell r="G4773">
            <v>1</v>
          </cell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  <cell r="G4774"/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  <cell r="G4775">
            <v>1</v>
          </cell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  <cell r="G4776"/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>
            <v>1</v>
          </cell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  <cell r="G4778"/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  <cell r="G4779"/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  <cell r="G4780"/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  <cell r="G4781"/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  <cell r="G4782"/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  <cell r="G4783"/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  <cell r="G4784"/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  <cell r="G4785">
            <v>1</v>
          </cell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  <cell r="G4786"/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  <cell r="G4787"/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  <cell r="G4788"/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>
            <v>1</v>
          </cell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  <cell r="G4790"/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  <cell r="G4791"/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  <cell r="G4792"/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  <cell r="G4793"/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  <cell r="G4794"/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>
            <v>1</v>
          </cell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  <cell r="G4796"/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  <cell r="G4797"/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  <cell r="G4798"/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  <cell r="G4799"/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  <cell r="G4800"/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  <cell r="G4801"/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  <cell r="G4802"/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  <cell r="G4803"/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  <cell r="G4804"/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  <cell r="G4805"/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  <cell r="G4806"/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>
            <v>1</v>
          </cell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  <cell r="G4808"/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  <cell r="G4809"/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  <cell r="G4810"/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  <cell r="G4811"/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  <cell r="G4812"/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  <cell r="G4813"/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  <cell r="G4814"/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  <cell r="G4815"/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  <cell r="G4816"/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  <cell r="G4817"/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  <cell r="G4818"/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  <cell r="G4820"/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  <cell r="G4821"/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  <cell r="G4822"/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  <cell r="G4823"/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  <cell r="G4824"/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  <cell r="G4825"/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  <cell r="G4826"/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  <cell r="G4827"/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  <cell r="G4828"/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  <cell r="G4829"/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  <cell r="G4830"/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  <cell r="G4832"/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  <cell r="G4833"/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  <cell r="G4834"/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  <cell r="G4835"/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  <cell r="G4836"/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  <cell r="G4837"/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  <cell r="G4838"/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  <cell r="G4839"/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  <cell r="G4840"/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  <cell r="G4841"/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  <cell r="G4842"/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  <cell r="G4843"/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  <cell r="G4844" t="str">
            <v>DO NOT USE - OBSOLETE 12/31/20</v>
          </cell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  <cell r="G4845"/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  <cell r="G4846"/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  <cell r="G4847"/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  <cell r="G4848"/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  <cell r="G4849"/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  <cell r="G4850"/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  <cell r="G4851"/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  <cell r="G4852"/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  <cell r="G4853"/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  <cell r="G4854"/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  <cell r="G4855"/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  <cell r="G4856"/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  <cell r="G4857"/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  <cell r="G4858"/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  <cell r="G4859"/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  <cell r="G4860"/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  <cell r="G4861"/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  <cell r="G4862"/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  <cell r="G4863"/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  <cell r="G4864"/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  <cell r="G4865"/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  <cell r="G4866"/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  <cell r="G4867"/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  <cell r="G4868"/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  <cell r="G4869"/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  <cell r="G4870"/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  <cell r="G4871"/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  <cell r="G4872"/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  <cell r="G4873"/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  <cell r="G4874"/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  <cell r="G4875"/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  <cell r="G4876"/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  <cell r="G4877"/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  <cell r="G4878"/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  <cell r="G4879"/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  <cell r="G4880"/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  <cell r="G4881"/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  <cell r="G4882"/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  <cell r="G4883"/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  <cell r="G4884"/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  <cell r="G4885"/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  <cell r="G4886"/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  <cell r="G4887"/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  <cell r="G4888"/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  <cell r="G4889"/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  <cell r="G4890"/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  <cell r="G4891"/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  <cell r="G4892"/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  <cell r="G4893"/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  <cell r="G4894"/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  <cell r="G4895"/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  <cell r="G4896"/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  <cell r="G4897"/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  <cell r="G4898"/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  <cell r="G4899"/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  <cell r="G4900"/>
        </row>
        <row r="4901">
          <cell r="A4901" t="str">
            <v>632E75053</v>
          </cell>
          <cell r="B4901"/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  <cell r="G4901"/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  <cell r="G4902"/>
        </row>
        <row r="4903">
          <cell r="A4903" t="str">
            <v>632E75063</v>
          </cell>
          <cell r="B4903"/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  <cell r="G4903"/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  <cell r="G4904"/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  <cell r="G4905"/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  <cell r="G4906"/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  <cell r="G4907"/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  <cell r="G4908"/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  <cell r="G4909"/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  <cell r="G4910"/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  <cell r="G4911"/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  <cell r="G4912"/>
        </row>
        <row r="4913">
          <cell r="A4913" t="str">
            <v>632E75092</v>
          </cell>
          <cell r="B4913"/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  <cell r="G4913"/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  <cell r="G4914"/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  <cell r="G4915"/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  <cell r="G4916"/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  <cell r="G4917"/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  <cell r="G4918"/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  <cell r="G4919"/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  <cell r="G4920"/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  <cell r="G4921"/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  <cell r="G4922"/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  <cell r="G4923"/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  <cell r="G4924"/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  <cell r="G4925"/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  <cell r="G4926"/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  <cell r="G4927"/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  <cell r="G4928"/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  <cell r="G4929"/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  <cell r="G4930"/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  <cell r="G4931"/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  <cell r="G4932"/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  <cell r="G4933"/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  <cell r="G4934"/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  <cell r="G4935"/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  <cell r="G4936"/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  <cell r="G4937"/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  <cell r="G4938"/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  <cell r="G4939"/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  <cell r="G4940"/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  <cell r="G4941"/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  <cell r="G4942"/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  <cell r="G4943"/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  <cell r="G4944"/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  <cell r="G4945"/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  <cell r="G4946"/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  <cell r="G4947"/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  <cell r="G4948"/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  <cell r="G4949"/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  <cell r="G4950"/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  <cell r="G4951"/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  <cell r="G4952"/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  <cell r="G4953"/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  <cell r="G4954"/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  <cell r="G4955"/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  <cell r="G4956"/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  <cell r="G4957"/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  <cell r="G4958"/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  <cell r="G4959"/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  <cell r="G4960"/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  <cell r="G4961"/>
        </row>
        <row r="4962">
          <cell r="A4962" t="str">
            <v>632E75485</v>
          </cell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  <cell r="G4962"/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  <cell r="G4963"/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  <cell r="G4964"/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  <cell r="G4965"/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  <cell r="G4966"/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  <cell r="G4967"/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  <cell r="G4968"/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  <cell r="G4969"/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  <cell r="G4970"/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  <cell r="G4971"/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  <cell r="G4972"/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  <cell r="G4973"/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  <cell r="G4974"/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  <cell r="G4975"/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  <cell r="G4976"/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  <cell r="G4977"/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  <cell r="G4978"/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  <cell r="G4979"/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  <cell r="G4980"/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  <cell r="G4981"/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  <cell r="G4982"/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  <cell r="G4983"/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  <cell r="G4984"/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  <cell r="G4985"/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  <cell r="G4986"/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  <cell r="G4987"/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  <cell r="G4988"/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  <cell r="G4989"/>
        </row>
        <row r="4990">
          <cell r="A4990" t="str">
            <v>632E77012</v>
          </cell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  <cell r="G4990"/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  <cell r="G4991"/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  <cell r="G4992"/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  <cell r="G4993"/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  <cell r="G4994"/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  <cell r="G4995"/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  <cell r="G4996"/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  <cell r="G4997"/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  <cell r="G4998"/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  <cell r="G4999"/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  <cell r="G5000"/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  <cell r="G5001"/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  <cell r="G5002"/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  <cell r="G5003"/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  <cell r="G5004"/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  <cell r="G5005"/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  <cell r="G5006"/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  <cell r="G5007"/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  <cell r="G5008"/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  <cell r="G5009"/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  <cell r="G5010"/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  <cell r="G5011"/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  <cell r="G5012"/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  <cell r="G5013"/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  <cell r="G5014"/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  <cell r="G5015"/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  <cell r="G5016"/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  <cell r="G5017"/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  <cell r="G5018"/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  <cell r="G5019"/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  <cell r="G5020"/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  <cell r="G5021"/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  <cell r="G5022"/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  <cell r="G5023"/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  <cell r="G5024"/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  <cell r="G5025"/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  <cell r="G5026"/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  <cell r="G5027"/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  <cell r="G5028"/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  <cell r="G5029"/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  <cell r="G5030"/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  <cell r="G5031"/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  <cell r="G5032"/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  <cell r="G5033"/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  <cell r="G5034"/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  <cell r="G5035"/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  <cell r="G5036"/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  <cell r="G5037"/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  <cell r="G5038"/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  <cell r="G5039"/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  <cell r="G5040"/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  <cell r="G5041"/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  <cell r="G5042"/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  <cell r="G5043">
            <v>1</v>
          </cell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  <cell r="G5044"/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  <cell r="G5045"/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  <cell r="G5046"/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  <cell r="G5047"/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  <cell r="G5048"/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  <cell r="G5049"/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  <cell r="G5050"/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  <cell r="G5051"/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  <cell r="G5052">
            <v>1</v>
          </cell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  <cell r="G5053"/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  <cell r="G5054"/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  <cell r="G5055"/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  <cell r="G5056"/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>
            <v>1</v>
          </cell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  <cell r="G5058"/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  <cell r="G5059"/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  <cell r="G5060"/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  <cell r="G5061"/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  <cell r="G5062"/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  <cell r="G5063"/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  <cell r="G5064"/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  <cell r="G5065"/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  <cell r="G5066"/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  <cell r="G5067">
            <v>1</v>
          </cell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  <cell r="G5068"/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  <cell r="G5069"/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  <cell r="G5070"/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  <cell r="G5071"/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  <cell r="G5072"/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  <cell r="G5073"/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  <cell r="G5074"/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>
            <v>1</v>
          </cell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  <cell r="G5076">
            <v>1</v>
          </cell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  <cell r="G5077"/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  <cell r="G5078"/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  <cell r="G5079"/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  <cell r="G5080"/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>
            <v>1</v>
          </cell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  <cell r="G5082"/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  <cell r="G5083"/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  <cell r="G5084"/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  <cell r="G5085"/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  <cell r="G5086"/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  <cell r="G5087"/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  <cell r="G5088"/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  <cell r="G5089"/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  <cell r="G5090"/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  <cell r="G5091"/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  <cell r="G5092"/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  <cell r="G5093"/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  <cell r="G5094"/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  <cell r="G5095"/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  <cell r="G5096"/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  <cell r="G5097"/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  <cell r="G5098"/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  <cell r="G5100"/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  <cell r="G5101"/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  <cell r="G5102"/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  <cell r="G5103"/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  <cell r="G5104"/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  <cell r="G5105"/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  <cell r="G5106">
            <v>1</v>
          </cell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  <cell r="G5107"/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  <cell r="G5108"/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  <cell r="G5109"/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  <cell r="G5110"/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  <cell r="G5111"/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  <cell r="G5112"/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  <cell r="G5113"/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  <cell r="G5114"/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  <cell r="G5115">
            <v>1</v>
          </cell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  <cell r="G5116"/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  <cell r="G5117"/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  <cell r="G5118"/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  <cell r="G5119"/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>
            <v>1</v>
          </cell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  <cell r="G5121"/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  <cell r="G5122"/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  <cell r="G5124"/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  <cell r="G5125"/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  <cell r="G5126"/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  <cell r="G5127"/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  <cell r="G5128"/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  <cell r="G5129"/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  <cell r="G5130"/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  <cell r="G5131"/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  <cell r="G5132"/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  <cell r="G5133"/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  <cell r="G5134"/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  <cell r="G5135"/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  <cell r="G5136"/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  <cell r="G5137"/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>
            <v>1</v>
          </cell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  <cell r="G5139"/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  <cell r="G5140"/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  <cell r="G5141"/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  <cell r="G5142"/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  <cell r="G5143"/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  <cell r="G5144"/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  <cell r="G5145"/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  <cell r="G5146"/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  <cell r="G5147"/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  <cell r="G5148"/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  <cell r="G5149" t="str">
            <v>SPECIFY TYPE</v>
          </cell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  <cell r="G5150" t="str">
            <v>SPECIFY TYPE</v>
          </cell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  <cell r="G5151"/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  <cell r="G5152"/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  <cell r="G5153"/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  <cell r="G5154"/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  <cell r="G5155"/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  <cell r="G5156"/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  <cell r="G5157"/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  <cell r="G5158" t="str">
            <v>SPECIFY TYPE</v>
          </cell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  <cell r="G5159" t="str">
            <v>SPECIFY TYPE</v>
          </cell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  <cell r="G5160"/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  <cell r="G5161"/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 t="str">
            <v>SPECIFY TYPE</v>
          </cell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 t="str">
            <v>SPECIFY TYPE</v>
          </cell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  <cell r="G5165"/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  <cell r="G5166"/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  <cell r="G5167"/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  <cell r="G5168"/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  <cell r="G5169"/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  <cell r="G5170"/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  <cell r="G5171"/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  <cell r="G5172"/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  <cell r="G5173"/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  <cell r="G5174"/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  <cell r="G5175"/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  <cell r="G5176"/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  <cell r="G5177"/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  <cell r="G5178"/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  <cell r="G5179"/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  <cell r="G5180"/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 t="str">
            <v>SPECIFY TYPE</v>
          </cell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 t="str">
            <v>SPECIFY TYPE</v>
          </cell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  <cell r="G5183"/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  <cell r="G5184"/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  <cell r="G5185"/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  <cell r="G5186"/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  <cell r="G5187"/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  <cell r="G5188"/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  <cell r="G5189"/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  <cell r="G5190"/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  <cell r="G5191"/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  <cell r="G5192"/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  <cell r="G5193"/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  <cell r="G5194"/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  <cell r="G5195">
            <v>1</v>
          </cell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  <cell r="G5196" t="str">
            <v>ADD SUPPLEMENTAL DESCRIPTION</v>
          </cell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  <cell r="G5197" t="str">
            <v>ADD SUPPLEMENTAL DESCRIPTION</v>
          </cell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  <cell r="G5198"/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  <cell r="G5199"/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  <cell r="G5200"/>
        </row>
        <row r="5201">
          <cell r="A5201" t="str">
            <v>632E86150</v>
          </cell>
          <cell r="B5201"/>
          <cell r="C5201" t="str">
            <v>EACH</v>
          </cell>
          <cell r="D5201" t="str">
            <v>STRAIN POLE, TYPE TC-81.11, DESIGN 13</v>
          </cell>
          <cell r="F5201">
            <v>0</v>
          </cell>
          <cell r="G5201"/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  <cell r="G5202" t="str">
            <v>SPECIFY TYPE OF ITEM</v>
          </cell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  <cell r="G5203"/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  <cell r="G5204">
            <v>1</v>
          </cell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  <cell r="G5207"/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  <cell r="G5208"/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  <cell r="G5209"/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>
            <v>1</v>
          </cell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 t="str">
            <v>ADD SUPPLEMENTAL DESCRIPTION</v>
          </cell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 t="str">
            <v>ADD SUPPLEMENTAL DESCRIPTION</v>
          </cell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  <cell r="G5213"/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  <cell r="G5214"/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  <cell r="G5215"/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  <cell r="G5216">
            <v>1</v>
          </cell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 t="str">
            <v>SPECIFY TYPE OF ITEM</v>
          </cell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  <cell r="G5218">
            <v>1</v>
          </cell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  <cell r="G5219">
            <v>1</v>
          </cell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  <cell r="G5220">
            <v>1</v>
          </cell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  <cell r="G5221">
            <v>1</v>
          </cell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  <cell r="G5222">
            <v>1</v>
          </cell>
        </row>
        <row r="5223">
          <cell r="A5223" t="str">
            <v>632E89500</v>
          </cell>
          <cell r="B5223" t="str">
            <v>Y</v>
          </cell>
          <cell r="C5223" t="str">
            <v>EACH</v>
          </cell>
          <cell r="D5223" t="str">
            <v>PEDESTAL, 3'</v>
          </cell>
          <cell r="F5223">
            <v>0</v>
          </cell>
          <cell r="G5223" t="str">
            <v>DESIGN BUILD PROJECTS ONLY</v>
          </cell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  <cell r="G5224"/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  <cell r="G5225">
            <v>1</v>
          </cell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  <cell r="G5226">
            <v>1</v>
          </cell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  <cell r="G5227">
            <v>1</v>
          </cell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>
            <v>1</v>
          </cell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 t="str">
            <v>ADD SUPPLEMENTAL DESCRIPTION</v>
          </cell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 t="str">
            <v>ADD SUPPLEMENTAL DESCRIPTION</v>
          </cell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>
            <v>1</v>
          </cell>
        </row>
        <row r="5232">
          <cell r="A5232" t="str">
            <v>632E89611</v>
          </cell>
          <cell r="B5232" t="str">
            <v>Y</v>
          </cell>
          <cell r="C5232" t="str">
            <v>EACH</v>
          </cell>
          <cell r="D5232" t="str">
            <v>PEDESTAL, 9', AS PER PLAN</v>
          </cell>
          <cell r="F5232">
            <v>0</v>
          </cell>
          <cell r="G5232">
            <v>1</v>
          </cell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>
            <v>1</v>
          </cell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>
            <v>1</v>
          </cell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 t="str">
            <v>SPECIFY TYPE OF ITEM</v>
          </cell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>
            <v>1</v>
          </cell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>
            <v>1</v>
          </cell>
        </row>
        <row r="5238">
          <cell r="A5238" t="str">
            <v>632E89801</v>
          </cell>
          <cell r="B5238" t="str">
            <v>Y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 t="str">
            <v>DESIGN BUILD PROJECTS ONLY</v>
          </cell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  <cell r="G5239"/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  <cell r="G5240"/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  <cell r="G5241"/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  <cell r="G5242"/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  <cell r="G5243"/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  <cell r="G5244"/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  <cell r="G5245"/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  <cell r="G5246"/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  <cell r="G5247"/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  <cell r="G5248"/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>
            <v>1</v>
          </cell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>
            <v>1</v>
          </cell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>
            <v>1</v>
          </cell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>
            <v>1</v>
          </cell>
        </row>
        <row r="5256">
          <cell r="A5256" t="str">
            <v>632E90101</v>
          </cell>
          <cell r="B5256" t="str">
            <v>Y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 t="str">
            <v>DESIGN BUILD PROJECTS ONLY</v>
          </cell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  <cell r="G5257"/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  <cell r="G5258"/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  <cell r="G5260">
            <v>1</v>
          </cell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  <cell r="G5261">
            <v>1</v>
          </cell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  <cell r="G5262"/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  <cell r="G5263"/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  <cell r="G5264"/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  <cell r="G5265"/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  <cell r="G5266"/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  <cell r="G5267"/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  <cell r="G5268"/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  <cell r="G5269">
            <v>1</v>
          </cell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  <cell r="G5270">
            <v>1</v>
          </cell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  <cell r="G5271">
            <v>1</v>
          </cell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  <cell r="G5272"/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  <cell r="G5281"/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  <cell r="G5282"/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  <cell r="G5283"/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  <cell r="G5284"/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  <cell r="G5285"/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  <cell r="G5286"/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  <cell r="G5287"/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  <cell r="G5288"/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  <cell r="G5289"/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  <cell r="G5290"/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  <cell r="G5291"/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>
            <v>1</v>
          </cell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>
            <v>1</v>
          </cell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>
            <v>1</v>
          </cell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  <cell r="G5295"/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  <cell r="G5296"/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  <cell r="G5297"/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  <cell r="G5298"/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  <cell r="G5299"/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  <cell r="G5300"/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  <cell r="G5301"/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  <cell r="G5302"/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  <cell r="G5303"/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  <cell r="G5304"/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  <cell r="G5305"/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  <cell r="G5306"/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  <cell r="G5307"/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  <cell r="G5308"/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  <cell r="G5309"/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  <cell r="G5310"/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  <cell r="G5311"/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  <cell r="G5312"/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  <cell r="G5313"/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  <cell r="G5314"/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  <cell r="G5315"/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  <cell r="G5319"/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  <cell r="G5320"/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  <cell r="G5321"/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  <cell r="G5322"/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  <cell r="G5323"/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  <cell r="G5324"/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  <cell r="G5325"/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  <cell r="G5326"/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  <cell r="G5327"/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  <cell r="G5328"/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  <cell r="G5329"/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  <cell r="G5330"/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  <cell r="G5331"/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  <cell r="G5332"/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  <cell r="G5333"/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  <cell r="G5334"/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  <cell r="G5335"/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  <cell r="G5336"/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  <cell r="G5337"/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  <cell r="G5338"/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  <cell r="G5339"/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  <cell r="G5340"/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  <cell r="G5341"/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  <cell r="G5342"/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  <cell r="G5343"/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  <cell r="G5344"/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  <cell r="G5348"/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  <cell r="G5349"/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  <cell r="G5350"/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  <cell r="G5351"/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  <cell r="G5352"/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  <cell r="G5353"/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  <cell r="G5354"/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  <cell r="G5355"/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  <cell r="G5356"/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  <cell r="G5357"/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  <cell r="G5358"/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  <cell r="G5359"/>
        </row>
        <row r="5360">
          <cell r="A5360" t="str">
            <v>638E00991</v>
          </cell>
          <cell r="B5360"/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  <cell r="G5360"/>
        </row>
        <row r="5361">
          <cell r="A5361" t="str">
            <v>638E01000</v>
          </cell>
          <cell r="B5361"/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  <cell r="G5361"/>
        </row>
        <row r="5362">
          <cell r="A5362" t="str">
            <v>638E01120</v>
          </cell>
          <cell r="B5362"/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  <cell r="G5362"/>
        </row>
        <row r="5363">
          <cell r="A5363" t="str">
            <v>638E01130</v>
          </cell>
          <cell r="B5363"/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  <cell r="G5363"/>
        </row>
        <row r="5364">
          <cell r="A5364" t="str">
            <v>638E01131</v>
          </cell>
          <cell r="B5364"/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  <cell r="G5364"/>
        </row>
        <row r="5365">
          <cell r="A5365" t="str">
            <v>638E01140</v>
          </cell>
          <cell r="B5365"/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  <cell r="G5365"/>
        </row>
        <row r="5366">
          <cell r="A5366" t="str">
            <v>638E01141</v>
          </cell>
          <cell r="B5366"/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  <cell r="G5366"/>
        </row>
        <row r="5367">
          <cell r="A5367" t="str">
            <v>638E01190</v>
          </cell>
          <cell r="B5367"/>
          <cell r="C5367" t="str">
            <v>FT</v>
          </cell>
          <cell r="D5367" t="str">
            <v>6" WATER MAIN POLYVINYL CHLORIDE PIPE AND FITTINGS</v>
          </cell>
          <cell r="F5367">
            <v>0</v>
          </cell>
          <cell r="G5367"/>
        </row>
        <row r="5368">
          <cell r="A5368" t="str">
            <v>638E01191</v>
          </cell>
          <cell r="B5368"/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  <cell r="G5368"/>
        </row>
        <row r="5369">
          <cell r="A5369" t="str">
            <v>638E01200</v>
          </cell>
          <cell r="B5369"/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  <cell r="G5369"/>
        </row>
        <row r="5370">
          <cell r="A5370" t="str">
            <v>638E01201</v>
          </cell>
          <cell r="B5370"/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  <cell r="G5370"/>
        </row>
        <row r="5371">
          <cell r="A5371" t="str">
            <v>638E01204</v>
          </cell>
          <cell r="B5371"/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  <cell r="G5371"/>
        </row>
        <row r="5372">
          <cell r="A5372" t="str">
            <v>638E01205</v>
          </cell>
          <cell r="B5372"/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  <cell r="G5372"/>
        </row>
        <row r="5373">
          <cell r="A5373" t="str">
            <v>638E01206</v>
          </cell>
          <cell r="B5373"/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  <cell r="G5373"/>
        </row>
        <row r="5374">
          <cell r="A5374" t="str">
            <v>638E01300</v>
          </cell>
          <cell r="B5374"/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  <cell r="G5374"/>
        </row>
        <row r="5375">
          <cell r="A5375" t="str">
            <v>638E01301</v>
          </cell>
          <cell r="B5375"/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  <cell r="G5375"/>
        </row>
        <row r="5376">
          <cell r="A5376" t="str">
            <v>638E01304</v>
          </cell>
          <cell r="B5376"/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  <cell r="G5376"/>
        </row>
        <row r="5377">
          <cell r="A5377" t="str">
            <v>638E01305</v>
          </cell>
          <cell r="B5377"/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  <cell r="G5377"/>
        </row>
        <row r="5378">
          <cell r="A5378" t="str">
            <v>638E01308</v>
          </cell>
          <cell r="B5378"/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  <cell r="G5378"/>
        </row>
        <row r="5379">
          <cell r="A5379" t="str">
            <v>638E01309</v>
          </cell>
          <cell r="B5379"/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  <cell r="G5379"/>
        </row>
        <row r="5380">
          <cell r="A5380" t="str">
            <v>638E01316</v>
          </cell>
          <cell r="B5380"/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  <cell r="G5380"/>
        </row>
        <row r="5381">
          <cell r="A5381" t="str">
            <v>638E01317</v>
          </cell>
          <cell r="B5381"/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  <cell r="G5381"/>
        </row>
        <row r="5382">
          <cell r="A5382" t="str">
            <v>638E01400</v>
          </cell>
          <cell r="B5382"/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  <cell r="G5382"/>
        </row>
        <row r="5383">
          <cell r="A5383" t="str">
            <v>638E01401</v>
          </cell>
          <cell r="B5383"/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  <cell r="G5383"/>
        </row>
        <row r="5384">
          <cell r="A5384" t="str">
            <v>638E01404</v>
          </cell>
          <cell r="B5384"/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  <cell r="G5384"/>
        </row>
        <row r="5385">
          <cell r="A5385" t="str">
            <v>638E01405</v>
          </cell>
          <cell r="B5385"/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  <cell r="G5385"/>
        </row>
        <row r="5386">
          <cell r="A5386" t="str">
            <v>638E01406</v>
          </cell>
          <cell r="B5386"/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  <cell r="G5386"/>
        </row>
        <row r="5387">
          <cell r="A5387" t="str">
            <v>638E01407</v>
          </cell>
          <cell r="B5387"/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  <cell r="G5387"/>
        </row>
        <row r="5388">
          <cell r="A5388" t="str">
            <v>638E01408</v>
          </cell>
          <cell r="B5388"/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  <cell r="G5388"/>
        </row>
        <row r="5389">
          <cell r="A5389" t="str">
            <v>638E01409</v>
          </cell>
          <cell r="B5389"/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  <cell r="G5389"/>
        </row>
        <row r="5390">
          <cell r="A5390" t="str">
            <v>638E01500</v>
          </cell>
          <cell r="B5390"/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  <cell r="G5390"/>
        </row>
        <row r="5391">
          <cell r="A5391" t="str">
            <v>638E01501</v>
          </cell>
          <cell r="B5391"/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  <cell r="G5391"/>
        </row>
        <row r="5392">
          <cell r="A5392" t="str">
            <v>638E01600</v>
          </cell>
          <cell r="B5392"/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  <cell r="G5392"/>
        </row>
        <row r="5393">
          <cell r="A5393" t="str">
            <v>638E01601</v>
          </cell>
          <cell r="B5393"/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  <cell r="G5393"/>
        </row>
        <row r="5394">
          <cell r="A5394" t="str">
            <v>638E01710</v>
          </cell>
          <cell r="B5394"/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  <cell r="G5394"/>
        </row>
        <row r="5395">
          <cell r="A5395" t="str">
            <v>638E01711</v>
          </cell>
          <cell r="B5395"/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  <cell r="G5395"/>
        </row>
        <row r="5396">
          <cell r="A5396" t="str">
            <v>638E01720</v>
          </cell>
          <cell r="B5396"/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  <cell r="G5396"/>
        </row>
        <row r="5397">
          <cell r="A5397" t="str">
            <v>638E01721</v>
          </cell>
          <cell r="B5397"/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  <cell r="G5397"/>
        </row>
        <row r="5398">
          <cell r="A5398" t="str">
            <v>638E01800</v>
          </cell>
          <cell r="B5398"/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  <cell r="G5398"/>
        </row>
        <row r="5399">
          <cell r="A5399" t="str">
            <v>638E01801</v>
          </cell>
          <cell r="B5399"/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  <cell r="G5399"/>
        </row>
        <row r="5400">
          <cell r="A5400" t="str">
            <v>638E01804</v>
          </cell>
          <cell r="B5400"/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  <cell r="G5400"/>
        </row>
        <row r="5401">
          <cell r="A5401" t="str">
            <v>638E01805</v>
          </cell>
          <cell r="B5401"/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  <cell r="G5401"/>
        </row>
        <row r="5402">
          <cell r="A5402" t="str">
            <v>638E01900</v>
          </cell>
          <cell r="B5402"/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  <cell r="G5402"/>
        </row>
        <row r="5403">
          <cell r="A5403" t="str">
            <v>638E01901</v>
          </cell>
          <cell r="B5403"/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  <cell r="G5403"/>
        </row>
        <row r="5404">
          <cell r="A5404" t="str">
            <v>638E01904</v>
          </cell>
          <cell r="B5404"/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  <cell r="G5404"/>
        </row>
        <row r="5405">
          <cell r="A5405" t="str">
            <v>638E02000</v>
          </cell>
          <cell r="B5405"/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  <cell r="G5405"/>
        </row>
        <row r="5406">
          <cell r="A5406" t="str">
            <v>638E02001</v>
          </cell>
          <cell r="B5406"/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  <cell r="G5406"/>
        </row>
        <row r="5407">
          <cell r="A5407" t="str">
            <v>638E02004</v>
          </cell>
          <cell r="B5407"/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  <cell r="G5407"/>
        </row>
        <row r="5408">
          <cell r="A5408" t="str">
            <v>638E02005</v>
          </cell>
          <cell r="B5408"/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  <cell r="G5408"/>
        </row>
        <row r="5409">
          <cell r="A5409" t="str">
            <v>638E02100</v>
          </cell>
          <cell r="B5409"/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  <cell r="G5409"/>
        </row>
        <row r="5410">
          <cell r="A5410" t="str">
            <v>638E02104</v>
          </cell>
          <cell r="B5410"/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  <cell r="G5410"/>
        </row>
        <row r="5411">
          <cell r="A5411" t="str">
            <v>638E02200</v>
          </cell>
          <cell r="B5411"/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  <cell r="G5411"/>
        </row>
        <row r="5412">
          <cell r="A5412" t="str">
            <v>638E02320</v>
          </cell>
          <cell r="B5412"/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  <cell r="G5412"/>
        </row>
        <row r="5413">
          <cell r="A5413" t="str">
            <v>638E02321</v>
          </cell>
          <cell r="B5413"/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  <cell r="G5413"/>
        </row>
        <row r="5414">
          <cell r="A5414" t="str">
            <v>638E02390</v>
          </cell>
          <cell r="B5414"/>
          <cell r="C5414" t="str">
            <v>FT</v>
          </cell>
          <cell r="D5414" t="str">
            <v>10" WATER MAIN POLYVINYL CHLORIDE PIPE AND FITTINGS</v>
          </cell>
          <cell r="F5414">
            <v>0</v>
          </cell>
          <cell r="G5414"/>
        </row>
        <row r="5415">
          <cell r="A5415" t="str">
            <v>638E02400</v>
          </cell>
          <cell r="B5415"/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  <cell r="G5415"/>
        </row>
        <row r="5416">
          <cell r="A5416" t="str">
            <v>638E02401</v>
          </cell>
          <cell r="B5416"/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  <cell r="G5416"/>
        </row>
        <row r="5417">
          <cell r="A5417" t="str">
            <v>638E02404</v>
          </cell>
          <cell r="B5417"/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  <cell r="G5417"/>
        </row>
        <row r="5418">
          <cell r="A5418" t="str">
            <v>638E02405</v>
          </cell>
          <cell r="B5418"/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  <cell r="G5418"/>
        </row>
        <row r="5419">
          <cell r="A5419" t="str">
            <v>638E02500</v>
          </cell>
          <cell r="B5419"/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638E02501</v>
          </cell>
          <cell r="B5420"/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638E02504</v>
          </cell>
          <cell r="B5421"/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638E02505</v>
          </cell>
          <cell r="B5422"/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  <cell r="G5422"/>
        </row>
        <row r="5423">
          <cell r="A5423" t="str">
            <v>638E02506</v>
          </cell>
          <cell r="B5423"/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  <cell r="G5423"/>
        </row>
        <row r="5424">
          <cell r="A5424" t="str">
            <v>638E02507</v>
          </cell>
          <cell r="B5424"/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  <cell r="G5424"/>
        </row>
        <row r="5425">
          <cell r="A5425" t="str">
            <v>638E02510</v>
          </cell>
          <cell r="B5425"/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  <cell r="G5425"/>
        </row>
        <row r="5426">
          <cell r="A5426" t="str">
            <v>638E02600</v>
          </cell>
          <cell r="B5426"/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  <cell r="G5426"/>
        </row>
        <row r="5427">
          <cell r="A5427" t="str">
            <v>638E02601</v>
          </cell>
          <cell r="B5427"/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  <cell r="G5427"/>
        </row>
        <row r="5428">
          <cell r="A5428" t="str">
            <v>638E02604</v>
          </cell>
          <cell r="B5428"/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  <cell r="G5428"/>
        </row>
        <row r="5429">
          <cell r="A5429" t="str">
            <v>638E02605</v>
          </cell>
          <cell r="B5429"/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  <cell r="G5429"/>
        </row>
        <row r="5430">
          <cell r="A5430" t="str">
            <v>638E02700</v>
          </cell>
          <cell r="B5430"/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  <cell r="G5430"/>
        </row>
        <row r="5431">
          <cell r="A5431" t="str">
            <v>638E02701</v>
          </cell>
          <cell r="B5431"/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  <cell r="G5431"/>
        </row>
        <row r="5432">
          <cell r="A5432" t="str">
            <v>638E02702</v>
          </cell>
          <cell r="B5432"/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  <cell r="G5432"/>
        </row>
        <row r="5433">
          <cell r="A5433" t="str">
            <v>638E02710</v>
          </cell>
          <cell r="B5433"/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  <cell r="G5433"/>
        </row>
        <row r="5434">
          <cell r="A5434" t="str">
            <v>638E02711</v>
          </cell>
          <cell r="B5434"/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  <cell r="G5434"/>
        </row>
        <row r="5435">
          <cell r="A5435" t="str">
            <v>638E02730</v>
          </cell>
          <cell r="B5435"/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  <cell r="G5435"/>
        </row>
        <row r="5436">
          <cell r="A5436" t="str">
            <v>638E02731</v>
          </cell>
          <cell r="B5436"/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  <cell r="G5436"/>
        </row>
        <row r="5437">
          <cell r="A5437" t="str">
            <v>638E02750</v>
          </cell>
          <cell r="B5437"/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  <cell r="G5437"/>
        </row>
        <row r="5438">
          <cell r="A5438" t="str">
            <v>638E02751</v>
          </cell>
          <cell r="B5438"/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  <cell r="G5438"/>
        </row>
        <row r="5439">
          <cell r="A5439" t="str">
            <v>638E02800</v>
          </cell>
          <cell r="B5439"/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  <cell r="G5439"/>
        </row>
        <row r="5440">
          <cell r="A5440" t="str">
            <v>638E02850</v>
          </cell>
          <cell r="B5440"/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  <cell r="G5440"/>
        </row>
        <row r="5441">
          <cell r="A5441" t="str">
            <v>638E02916</v>
          </cell>
          <cell r="B5441"/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  <cell r="G5441"/>
        </row>
        <row r="5442">
          <cell r="A5442" t="str">
            <v>638E02917</v>
          </cell>
          <cell r="B5442"/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  <cell r="G5442"/>
        </row>
        <row r="5443">
          <cell r="A5443" t="str">
            <v>638E02920</v>
          </cell>
          <cell r="B5443"/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638E02930</v>
          </cell>
          <cell r="B5444"/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  <cell r="G5444"/>
        </row>
        <row r="5445">
          <cell r="A5445" t="str">
            <v>638E02931</v>
          </cell>
          <cell r="B5445"/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  <cell r="G5445"/>
        </row>
        <row r="5446">
          <cell r="A5446" t="str">
            <v>638E02990</v>
          </cell>
          <cell r="B5446"/>
          <cell r="C5446" t="str">
            <v>FT</v>
          </cell>
          <cell r="D5446" t="str">
            <v>12" WATER MAIN POLYVINYL CHLORIDE PIPE AND FITTINGS</v>
          </cell>
          <cell r="F5446">
            <v>0</v>
          </cell>
          <cell r="G5446"/>
        </row>
        <row r="5447">
          <cell r="A5447" t="str">
            <v>638E03000</v>
          </cell>
          <cell r="B5447"/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  <cell r="G5447"/>
        </row>
        <row r="5448">
          <cell r="A5448" t="str">
            <v>638E03001</v>
          </cell>
          <cell r="B5448"/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  <cell r="G5448"/>
        </row>
        <row r="5449">
          <cell r="A5449" t="str">
            <v>638E03004</v>
          </cell>
          <cell r="B5449"/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  <cell r="G5449"/>
        </row>
        <row r="5450">
          <cell r="A5450" t="str">
            <v>638E03005</v>
          </cell>
          <cell r="B5450"/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  <cell r="G5450"/>
        </row>
        <row r="5451">
          <cell r="A5451" t="str">
            <v>638E03100</v>
          </cell>
          <cell r="B5451"/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  <cell r="G5451"/>
        </row>
        <row r="5452">
          <cell r="A5452" t="str">
            <v>638E03101</v>
          </cell>
          <cell r="B5452"/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  <cell r="G5452"/>
        </row>
        <row r="5453">
          <cell r="A5453" t="str">
            <v>638E03104</v>
          </cell>
          <cell r="B5453"/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  <cell r="G5453"/>
        </row>
        <row r="5454">
          <cell r="A5454" t="str">
            <v>638E03105</v>
          </cell>
          <cell r="B5454"/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  <cell r="G5454"/>
        </row>
        <row r="5455">
          <cell r="A5455" t="str">
            <v>638E03200</v>
          </cell>
          <cell r="B5455"/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  <cell r="G5455"/>
        </row>
        <row r="5456">
          <cell r="A5456" t="str">
            <v>638E03201</v>
          </cell>
          <cell r="B5456"/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  <cell r="G5456"/>
        </row>
        <row r="5457">
          <cell r="A5457" t="str">
            <v>638E03204</v>
          </cell>
          <cell r="B5457"/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  <cell r="G5457"/>
        </row>
        <row r="5458">
          <cell r="A5458" t="str">
            <v>638E03210</v>
          </cell>
          <cell r="B5458"/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  <cell r="G5458"/>
        </row>
        <row r="5459">
          <cell r="A5459" t="str">
            <v>638E03300</v>
          </cell>
          <cell r="B5459"/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  <cell r="G5459"/>
        </row>
        <row r="5460">
          <cell r="A5460" t="str">
            <v>638E03380</v>
          </cell>
          <cell r="B5460"/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  <cell r="G5460"/>
        </row>
        <row r="5461">
          <cell r="A5461" t="str">
            <v>638E03390</v>
          </cell>
          <cell r="B5461"/>
          <cell r="C5461" t="str">
            <v>FT</v>
          </cell>
          <cell r="D5461" t="str">
            <v>16" WATER MAIN POLYVINYL CHLORIDE PIPE AND FITTINGS</v>
          </cell>
          <cell r="F5461">
            <v>0</v>
          </cell>
          <cell r="G5461"/>
        </row>
        <row r="5462">
          <cell r="A5462" t="str">
            <v>638E03392</v>
          </cell>
          <cell r="B5462"/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  <cell r="G5462"/>
        </row>
        <row r="5463">
          <cell r="A5463" t="str">
            <v>638E03400</v>
          </cell>
          <cell r="B5463"/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  <cell r="G5463"/>
        </row>
        <row r="5464">
          <cell r="A5464" t="str">
            <v>638E03401</v>
          </cell>
          <cell r="B5464"/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  <cell r="G5464"/>
        </row>
        <row r="5465">
          <cell r="A5465" t="str">
            <v>638E03404</v>
          </cell>
          <cell r="B5465"/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  <cell r="G5465"/>
        </row>
        <row r="5466">
          <cell r="A5466" t="str">
            <v>638E03500</v>
          </cell>
          <cell r="B5466"/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  <cell r="G5466"/>
        </row>
        <row r="5467">
          <cell r="A5467" t="str">
            <v>638E03501</v>
          </cell>
          <cell r="B5467"/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  <cell r="G5467"/>
        </row>
        <row r="5468">
          <cell r="A5468" t="str">
            <v>638E03504</v>
          </cell>
          <cell r="B5468"/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  <cell r="G5468"/>
        </row>
        <row r="5469">
          <cell r="A5469" t="str">
            <v>638E03508</v>
          </cell>
          <cell r="B5469"/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  <cell r="G5469"/>
        </row>
        <row r="5470">
          <cell r="A5470" t="str">
            <v>638E03509</v>
          </cell>
          <cell r="B5470"/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  <cell r="G5470"/>
        </row>
        <row r="5471">
          <cell r="A5471" t="str">
            <v>638E03600</v>
          </cell>
          <cell r="B5471"/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  <cell r="G5471"/>
        </row>
        <row r="5472">
          <cell r="A5472" t="str">
            <v>638E03604</v>
          </cell>
          <cell r="B5472"/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  <cell r="G5472"/>
        </row>
        <row r="5473">
          <cell r="A5473" t="str">
            <v>638E03700</v>
          </cell>
          <cell r="B5473"/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  <cell r="G5473"/>
        </row>
        <row r="5474">
          <cell r="A5474" t="str">
            <v>638E03800</v>
          </cell>
          <cell r="B5474"/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  <cell r="G5474"/>
        </row>
        <row r="5475">
          <cell r="A5475" t="str">
            <v>638E03804</v>
          </cell>
          <cell r="B5475"/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  <cell r="G5475"/>
        </row>
        <row r="5476">
          <cell r="A5476" t="str">
            <v>638E03900</v>
          </cell>
          <cell r="B5476"/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  <cell r="G5476"/>
        </row>
        <row r="5477">
          <cell r="A5477" t="str">
            <v>638E03901</v>
          </cell>
          <cell r="B5477"/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  <cell r="G5477"/>
        </row>
        <row r="5478">
          <cell r="A5478" t="str">
            <v>638E03904</v>
          </cell>
          <cell r="B5478"/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  <cell r="G5478"/>
        </row>
        <row r="5479">
          <cell r="A5479" t="str">
            <v>638E04000</v>
          </cell>
          <cell r="B5479"/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  <cell r="G5479"/>
        </row>
        <row r="5480">
          <cell r="A5480" t="str">
            <v>638E04004</v>
          </cell>
          <cell r="B5480"/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  <cell r="G5480"/>
        </row>
        <row r="5481">
          <cell r="A5481" t="str">
            <v>638E04100</v>
          </cell>
          <cell r="B5481"/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  <cell r="G5481"/>
        </row>
        <row r="5482">
          <cell r="A5482" t="str">
            <v>638E04200</v>
          </cell>
          <cell r="B5482"/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  <cell r="G5482"/>
        </row>
        <row r="5483">
          <cell r="A5483" t="str">
            <v>638E04204</v>
          </cell>
          <cell r="B5483"/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  <cell r="G5483"/>
        </row>
        <row r="5484">
          <cell r="A5484" t="str">
            <v>638E04300</v>
          </cell>
          <cell r="B5484"/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  <cell r="G5484"/>
        </row>
        <row r="5485">
          <cell r="A5485" t="str">
            <v>638E04304</v>
          </cell>
          <cell r="B5485"/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  <cell r="G5485"/>
        </row>
        <row r="5486">
          <cell r="A5486" t="str">
            <v>638E04400</v>
          </cell>
          <cell r="B5486"/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  <cell r="G5486"/>
        </row>
        <row r="5487">
          <cell r="A5487" t="str">
            <v>638E04404</v>
          </cell>
          <cell r="B5487"/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  <cell r="G5487"/>
        </row>
        <row r="5488">
          <cell r="A5488" t="str">
            <v>638E04405</v>
          </cell>
          <cell r="B5488"/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  <cell r="G5488"/>
        </row>
        <row r="5489">
          <cell r="A5489" t="str">
            <v>638E04500</v>
          </cell>
          <cell r="B5489"/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  <cell r="G5489"/>
        </row>
        <row r="5490">
          <cell r="A5490" t="str">
            <v>638E04504</v>
          </cell>
          <cell r="B5490"/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  <cell r="G5490"/>
        </row>
        <row r="5491">
          <cell r="A5491" t="str">
            <v>638E04800</v>
          </cell>
          <cell r="B5491"/>
          <cell r="C5491" t="str">
            <v>FT</v>
          </cell>
          <cell r="D5491" t="str">
            <v>3/4" COPPER SERVICE BRANCH</v>
          </cell>
          <cell r="F5491">
            <v>0</v>
          </cell>
          <cell r="G5491"/>
        </row>
        <row r="5492">
          <cell r="A5492" t="str">
            <v>638E04801</v>
          </cell>
          <cell r="B5492"/>
          <cell r="C5492" t="str">
            <v>FT</v>
          </cell>
          <cell r="D5492" t="str">
            <v>3/4" COPPER SERVICE BRANCH, AS PER PLAN</v>
          </cell>
          <cell r="F5492">
            <v>0</v>
          </cell>
          <cell r="G5492"/>
        </row>
        <row r="5493">
          <cell r="A5493" t="str">
            <v>638E04900</v>
          </cell>
          <cell r="B5493"/>
          <cell r="C5493" t="str">
            <v>FT</v>
          </cell>
          <cell r="D5493" t="str">
            <v>1" COPPER SERVICE BRANCH</v>
          </cell>
          <cell r="F5493">
            <v>0</v>
          </cell>
          <cell r="G5493"/>
        </row>
        <row r="5494">
          <cell r="A5494" t="str">
            <v>638E04901</v>
          </cell>
          <cell r="B5494"/>
          <cell r="C5494" t="str">
            <v>FT</v>
          </cell>
          <cell r="D5494" t="str">
            <v>1" COPPER SERVICE BRANCH, AS PER PLAN</v>
          </cell>
          <cell r="F5494">
            <v>0</v>
          </cell>
          <cell r="G5494"/>
        </row>
        <row r="5495">
          <cell r="A5495" t="str">
            <v>638E04950</v>
          </cell>
          <cell r="B5495"/>
          <cell r="C5495" t="str">
            <v>FT</v>
          </cell>
          <cell r="D5495" t="str">
            <v>1-1/4" COPPER SERVICE BRANCH</v>
          </cell>
          <cell r="F5495">
            <v>0</v>
          </cell>
          <cell r="G5495"/>
        </row>
        <row r="5496">
          <cell r="A5496" t="str">
            <v>638E04951</v>
          </cell>
          <cell r="B5496"/>
          <cell r="C5496" t="str">
            <v>FT</v>
          </cell>
          <cell r="D5496" t="str">
            <v>1-1/4" COPPER SERVICE BRANCH, AS PER PLAN</v>
          </cell>
          <cell r="F5496">
            <v>0</v>
          </cell>
          <cell r="G5496"/>
        </row>
        <row r="5497">
          <cell r="A5497" t="str">
            <v>638E05000</v>
          </cell>
          <cell r="B5497"/>
          <cell r="C5497" t="str">
            <v>FT</v>
          </cell>
          <cell r="D5497" t="str">
            <v>1-1/2" COPPER SERVICE BRANCH</v>
          </cell>
          <cell r="F5497">
            <v>0</v>
          </cell>
          <cell r="G5497"/>
        </row>
        <row r="5498">
          <cell r="A5498" t="str">
            <v>638E05001</v>
          </cell>
          <cell r="B5498"/>
          <cell r="C5498" t="str">
            <v>FT</v>
          </cell>
          <cell r="D5498" t="str">
            <v>1-1/2" COPPER SERVICE BRANCH, AS PER PLAN</v>
          </cell>
          <cell r="F5498">
            <v>0</v>
          </cell>
          <cell r="G5498"/>
        </row>
        <row r="5499">
          <cell r="A5499" t="str">
            <v>638E05100</v>
          </cell>
          <cell r="B5499"/>
          <cell r="C5499" t="str">
            <v>FT</v>
          </cell>
          <cell r="D5499" t="str">
            <v>2" COPPER SERVICE BRANCH</v>
          </cell>
          <cell r="F5499">
            <v>0</v>
          </cell>
          <cell r="G5499"/>
        </row>
        <row r="5500">
          <cell r="A5500" t="str">
            <v>638E05101</v>
          </cell>
          <cell r="B5500"/>
          <cell r="C5500" t="str">
            <v>FT</v>
          </cell>
          <cell r="D5500" t="str">
            <v>2" COPPER SERVICE BRANCH, AS PER PLAN</v>
          </cell>
          <cell r="F5500">
            <v>0</v>
          </cell>
          <cell r="G5500"/>
        </row>
        <row r="5501">
          <cell r="A5501" t="str">
            <v>638E05102</v>
          </cell>
          <cell r="B5501"/>
          <cell r="C5501" t="str">
            <v>FT</v>
          </cell>
          <cell r="D5501" t="str">
            <v>2-1/2" COPPER SERVICE BRANCH</v>
          </cell>
          <cell r="F5501">
            <v>0</v>
          </cell>
          <cell r="G5501"/>
        </row>
        <row r="5502">
          <cell r="A5502" t="str">
            <v>638E05300</v>
          </cell>
          <cell r="B5502"/>
          <cell r="C5502" t="str">
            <v>FT</v>
          </cell>
          <cell r="D5502" t="str">
            <v>3/4" POLYETHYLENE SERVICE BRANCH</v>
          </cell>
          <cell r="F5502">
            <v>0</v>
          </cell>
          <cell r="G5502"/>
        </row>
        <row r="5503">
          <cell r="A5503" t="str">
            <v>638E05301</v>
          </cell>
          <cell r="B5503"/>
          <cell r="C5503" t="str">
            <v>FT</v>
          </cell>
          <cell r="D5503" t="str">
            <v>3/4" POLYETHYLENE SERVICE BRANCH, AS PER PLAN</v>
          </cell>
          <cell r="F5503">
            <v>0</v>
          </cell>
          <cell r="G5503"/>
        </row>
        <row r="5504">
          <cell r="A5504" t="str">
            <v>638E05400</v>
          </cell>
          <cell r="B5504"/>
          <cell r="C5504" t="str">
            <v>FT</v>
          </cell>
          <cell r="D5504" t="str">
            <v>1" POLYETHYLENE SERVICE BRANCH</v>
          </cell>
          <cell r="F5504">
            <v>0</v>
          </cell>
          <cell r="G5504"/>
        </row>
        <row r="5505">
          <cell r="A5505" t="str">
            <v>638E05401</v>
          </cell>
          <cell r="B5505"/>
          <cell r="C5505" t="str">
            <v>FT</v>
          </cell>
          <cell r="D5505" t="str">
            <v>1" POLYETHYLENE SERVICE BRANCH, AS PER PLAN</v>
          </cell>
          <cell r="F5505">
            <v>0</v>
          </cell>
          <cell r="G5505"/>
        </row>
        <row r="5506">
          <cell r="A5506" t="str">
            <v>638E05500</v>
          </cell>
          <cell r="B5506"/>
          <cell r="C5506" t="str">
            <v>FT</v>
          </cell>
          <cell r="D5506" t="str">
            <v>1-1/2" POLYETHYLENE SERVICE BRANCH</v>
          </cell>
          <cell r="F5506">
            <v>0</v>
          </cell>
          <cell r="G5506"/>
        </row>
        <row r="5507">
          <cell r="A5507" t="str">
            <v>638E05501</v>
          </cell>
          <cell r="B5507"/>
          <cell r="C5507" t="str">
            <v>FT</v>
          </cell>
          <cell r="D5507" t="str">
            <v>1-1/2" POLYETHYLENE SERVICE BRANCH, AS PER PLAN</v>
          </cell>
          <cell r="F5507">
            <v>0</v>
          </cell>
          <cell r="G5507"/>
        </row>
        <row r="5508">
          <cell r="A5508" t="str">
            <v>638E05600</v>
          </cell>
          <cell r="B5508"/>
          <cell r="C5508" t="str">
            <v>FT</v>
          </cell>
          <cell r="D5508" t="str">
            <v>2" POLYETHYLENE SERVICE BRANCH</v>
          </cell>
          <cell r="F5508">
            <v>0</v>
          </cell>
          <cell r="G5508"/>
        </row>
        <row r="5509">
          <cell r="A5509" t="str">
            <v>638E05700</v>
          </cell>
          <cell r="B5509"/>
          <cell r="C5509" t="str">
            <v>FT</v>
          </cell>
          <cell r="D5509" t="str">
            <v>3/4" POLYBUTYLENE SERVICE BRANCH</v>
          </cell>
          <cell r="F5509">
            <v>0</v>
          </cell>
          <cell r="G5509"/>
        </row>
        <row r="5510">
          <cell r="A5510" t="str">
            <v>638E05800</v>
          </cell>
          <cell r="B5510"/>
          <cell r="C5510" t="str">
            <v>FT</v>
          </cell>
          <cell r="D5510" t="str">
            <v>1" POLYBUTYLENE SERVICE BRANCH</v>
          </cell>
          <cell r="F5510">
            <v>0</v>
          </cell>
          <cell r="G5510"/>
        </row>
        <row r="5511">
          <cell r="A5511" t="str">
            <v>638E05900</v>
          </cell>
          <cell r="B5511"/>
          <cell r="C5511" t="str">
            <v>FT</v>
          </cell>
          <cell r="D5511" t="str">
            <v>1-1/2" POLYBUTYLENE SERVICE BRANCH</v>
          </cell>
          <cell r="F5511">
            <v>0</v>
          </cell>
          <cell r="G5511"/>
        </row>
        <row r="5512">
          <cell r="A5512" t="str">
            <v>638E06000</v>
          </cell>
          <cell r="B5512"/>
          <cell r="C5512" t="str">
            <v>FT</v>
          </cell>
          <cell r="D5512" t="str">
            <v>2" POLYBUTYLENE SERVICE BRANCH</v>
          </cell>
          <cell r="F5512">
            <v>0</v>
          </cell>
          <cell r="G5512"/>
        </row>
        <row r="5513">
          <cell r="A5513" t="str">
            <v>638E06200</v>
          </cell>
          <cell r="B5513"/>
          <cell r="C5513" t="str">
            <v>FT</v>
          </cell>
          <cell r="D5513" t="str">
            <v>POLYETHYLENE ENCASEMENT</v>
          </cell>
          <cell r="F5513">
            <v>0</v>
          </cell>
          <cell r="G5513"/>
        </row>
        <row r="5514">
          <cell r="A5514" t="str">
            <v>638E06300</v>
          </cell>
          <cell r="B5514"/>
          <cell r="C5514" t="str">
            <v>FT</v>
          </cell>
          <cell r="D5514" t="str">
            <v>8" STEEL PIPE ENCASEMENT, OPEN CUT</v>
          </cell>
          <cell r="F5514">
            <v>0</v>
          </cell>
          <cell r="G5514"/>
        </row>
        <row r="5515">
          <cell r="A5515" t="str">
            <v>638E06400</v>
          </cell>
          <cell r="B5515"/>
          <cell r="C5515" t="str">
            <v>FT</v>
          </cell>
          <cell r="D5515" t="str">
            <v>10" STEEL PIPE ENCASEMENT, OPEN CUT</v>
          </cell>
          <cell r="F5515">
            <v>0</v>
          </cell>
          <cell r="G5515"/>
        </row>
        <row r="5516">
          <cell r="A5516" t="str">
            <v>638E06401</v>
          </cell>
          <cell r="B5516"/>
          <cell r="C5516" t="str">
            <v>FT</v>
          </cell>
          <cell r="D5516" t="str">
            <v>10" STEEL PIPE ENCASEMENT, OPEN CUT, AS PER PLAN</v>
          </cell>
          <cell r="F5516">
            <v>0</v>
          </cell>
          <cell r="G5516"/>
        </row>
        <row r="5517">
          <cell r="A5517" t="str">
            <v>638E06500</v>
          </cell>
          <cell r="B5517"/>
          <cell r="C5517" t="str">
            <v>FT</v>
          </cell>
          <cell r="D5517" t="str">
            <v>12" STEEL PIPE ENCASEMENT, OPEN CUT</v>
          </cell>
          <cell r="F5517">
            <v>0</v>
          </cell>
          <cell r="G5517"/>
        </row>
        <row r="5518">
          <cell r="A5518" t="str">
            <v>638E06501</v>
          </cell>
          <cell r="B5518"/>
          <cell r="C5518" t="str">
            <v>FT</v>
          </cell>
          <cell r="D5518" t="str">
            <v>12" STEEL PIPE ENCASEMENT, OPEN CUT, AS PER PLAN</v>
          </cell>
          <cell r="F5518">
            <v>0</v>
          </cell>
          <cell r="G5518"/>
        </row>
        <row r="5519">
          <cell r="A5519" t="str">
            <v>638E06600</v>
          </cell>
          <cell r="B5519"/>
          <cell r="C5519" t="str">
            <v>FT</v>
          </cell>
          <cell r="D5519" t="str">
            <v>14" STEEL PIPE ENCASEMENT, OPEN CUT</v>
          </cell>
          <cell r="F5519">
            <v>0</v>
          </cell>
          <cell r="G5519"/>
        </row>
        <row r="5520">
          <cell r="A5520" t="str">
            <v>638E06601</v>
          </cell>
          <cell r="B5520"/>
          <cell r="C5520" t="str">
            <v>FT</v>
          </cell>
          <cell r="D5520" t="str">
            <v>14" STEEL PIPE ENCASEMENT, OPEN CUT, AS PER PLAN</v>
          </cell>
          <cell r="F5520">
            <v>0</v>
          </cell>
          <cell r="G5520"/>
        </row>
        <row r="5521">
          <cell r="A5521" t="str">
            <v>638E06700</v>
          </cell>
          <cell r="B5521"/>
          <cell r="C5521" t="str">
            <v>FT</v>
          </cell>
          <cell r="D5521" t="str">
            <v>16" STEEL PIPE ENCASEMENT, OPEN CUT</v>
          </cell>
          <cell r="F5521">
            <v>0</v>
          </cell>
          <cell r="G5521"/>
        </row>
        <row r="5522">
          <cell r="A5522" t="str">
            <v>638E06701</v>
          </cell>
          <cell r="B5522"/>
          <cell r="C5522" t="str">
            <v>FT</v>
          </cell>
          <cell r="D5522" t="str">
            <v>16" STEEL PIPE ENCASEMENT, OPEN CUT, AS PER PLAN</v>
          </cell>
          <cell r="F5522">
            <v>0</v>
          </cell>
          <cell r="G5522"/>
        </row>
        <row r="5523">
          <cell r="A5523" t="str">
            <v>638E06702</v>
          </cell>
          <cell r="B5523"/>
          <cell r="C5523" t="str">
            <v>FT</v>
          </cell>
          <cell r="D5523" t="str">
            <v>18" STEEL PIPE ENCASEMENT, OPEN CUT</v>
          </cell>
          <cell r="F5523">
            <v>0</v>
          </cell>
          <cell r="G5523"/>
        </row>
        <row r="5524">
          <cell r="A5524" t="str">
            <v>638E06703</v>
          </cell>
          <cell r="B5524"/>
          <cell r="C5524" t="str">
            <v>FT</v>
          </cell>
          <cell r="D5524" t="str">
            <v>18" STEEL PIPE ENCASEMENT, OPEN CUT, AS PER PLAN</v>
          </cell>
          <cell r="F5524">
            <v>0</v>
          </cell>
          <cell r="G5524"/>
        </row>
        <row r="5525">
          <cell r="A5525" t="str">
            <v>638E06704</v>
          </cell>
          <cell r="B5525"/>
          <cell r="C5525" t="str">
            <v>FT</v>
          </cell>
          <cell r="D5525" t="str">
            <v>20" STEEL PIPE ENCASEMENT, OPEN CUT</v>
          </cell>
          <cell r="F5525">
            <v>0</v>
          </cell>
          <cell r="G5525"/>
        </row>
        <row r="5526">
          <cell r="A5526" t="str">
            <v>638E06705</v>
          </cell>
          <cell r="B5526"/>
          <cell r="C5526" t="str">
            <v>FT</v>
          </cell>
          <cell r="D5526" t="str">
            <v>20" STEEL PIPE ENCASEMENT, OPEN CUT, AS PER PLAN</v>
          </cell>
          <cell r="F5526">
            <v>0</v>
          </cell>
          <cell r="G5526"/>
        </row>
        <row r="5527">
          <cell r="A5527" t="str">
            <v>638E06706</v>
          </cell>
          <cell r="B5527"/>
          <cell r="C5527" t="str">
            <v>FT</v>
          </cell>
          <cell r="D5527" t="str">
            <v>22" STEEL PIPE ENCASEMENT, OPEN CUT</v>
          </cell>
          <cell r="F5527">
            <v>0</v>
          </cell>
          <cell r="G5527"/>
        </row>
        <row r="5528">
          <cell r="A5528" t="str">
            <v>638E06708</v>
          </cell>
          <cell r="B5528"/>
          <cell r="C5528" t="str">
            <v>FT</v>
          </cell>
          <cell r="D5528" t="str">
            <v>24" STEEL PIPE ENCASEMENT, OPEN CUT</v>
          </cell>
          <cell r="F5528">
            <v>0</v>
          </cell>
          <cell r="G5528"/>
        </row>
        <row r="5529">
          <cell r="A5529" t="str">
            <v>638E06709</v>
          </cell>
          <cell r="B5529"/>
          <cell r="C5529" t="str">
            <v>FT</v>
          </cell>
          <cell r="D5529" t="str">
            <v>24" STEEL PIPE ENCASEMENT, OPEN CUT, AS PER PLAN</v>
          </cell>
          <cell r="F5529">
            <v>0</v>
          </cell>
          <cell r="G5529"/>
        </row>
        <row r="5530">
          <cell r="A5530" t="str">
            <v>638E06710</v>
          </cell>
          <cell r="B5530"/>
          <cell r="C5530" t="str">
            <v>FT</v>
          </cell>
          <cell r="D5530" t="str">
            <v>28" STEEL PIPE ENCASEMENT, OPEN CUT</v>
          </cell>
          <cell r="F5530">
            <v>0</v>
          </cell>
          <cell r="G5530"/>
        </row>
        <row r="5531">
          <cell r="A5531" t="str">
            <v>638E06711</v>
          </cell>
          <cell r="B5531"/>
          <cell r="C5531" t="str">
            <v>FT</v>
          </cell>
          <cell r="D5531" t="str">
            <v>28" STEEL PIPE ENCASEMENT, OPEN CUT, AS PER PLAN</v>
          </cell>
          <cell r="F5531">
            <v>0</v>
          </cell>
          <cell r="G5531"/>
        </row>
        <row r="5532">
          <cell r="A5532" t="str">
            <v>638E06712</v>
          </cell>
          <cell r="B5532"/>
          <cell r="C5532" t="str">
            <v>FT</v>
          </cell>
          <cell r="D5532" t="str">
            <v>30" STEEL PIPE ENCASEMENT, OPEN CUT</v>
          </cell>
          <cell r="F5532">
            <v>0</v>
          </cell>
          <cell r="G5532"/>
        </row>
        <row r="5533">
          <cell r="A5533" t="str">
            <v>638E06714</v>
          </cell>
          <cell r="B5533"/>
          <cell r="C5533" t="str">
            <v>FT</v>
          </cell>
          <cell r="D5533" t="str">
            <v>26" STEEL PIPE ENCASEMENT, OPEN CUT</v>
          </cell>
          <cell r="F5533">
            <v>0</v>
          </cell>
          <cell r="G5533"/>
        </row>
        <row r="5534">
          <cell r="A5534" t="str">
            <v>638E06904</v>
          </cell>
          <cell r="B5534"/>
          <cell r="C5534" t="str">
            <v>FT</v>
          </cell>
          <cell r="D5534" t="str">
            <v>36" STEEL PIPE ENCASEMENT, OPEN CUT</v>
          </cell>
          <cell r="F5534">
            <v>0</v>
          </cell>
          <cell r="G5534"/>
        </row>
        <row r="5535">
          <cell r="A5535" t="str">
            <v>638E06905</v>
          </cell>
          <cell r="B5535"/>
          <cell r="C5535" t="str">
            <v>FT</v>
          </cell>
          <cell r="D5535" t="str">
            <v>36" STEEL PIPE ENCASEMENT, OPEN CUT, AS PER PLAN</v>
          </cell>
          <cell r="F5535">
            <v>0</v>
          </cell>
          <cell r="G5535"/>
        </row>
        <row r="5536">
          <cell r="A5536" t="str">
            <v>638E06910</v>
          </cell>
          <cell r="B5536"/>
          <cell r="C5536" t="str">
            <v>FT</v>
          </cell>
          <cell r="D5536" t="str">
            <v>40" STEEL PIPE ENCASEMENT, OPEN CUT</v>
          </cell>
          <cell r="F5536">
            <v>0</v>
          </cell>
          <cell r="G5536"/>
        </row>
        <row r="5537">
          <cell r="A5537" t="str">
            <v>638E06911</v>
          </cell>
          <cell r="B5537"/>
          <cell r="C5537" t="str">
            <v>FT</v>
          </cell>
          <cell r="D5537" t="str">
            <v>40" STEEL PIPE ENCASEMENT, OPEN CUT, AS PER PLAN</v>
          </cell>
          <cell r="F5537">
            <v>0</v>
          </cell>
          <cell r="G5537"/>
        </row>
        <row r="5538">
          <cell r="A5538" t="str">
            <v>638E06912</v>
          </cell>
          <cell r="B5538"/>
          <cell r="C5538" t="str">
            <v>FT</v>
          </cell>
          <cell r="D5538" t="str">
            <v>48" STEEL PIPE ENCASEMENT, OPEN CUT</v>
          </cell>
          <cell r="F5538">
            <v>0</v>
          </cell>
          <cell r="G5538"/>
        </row>
        <row r="5539">
          <cell r="A5539" t="str">
            <v>638E06913</v>
          </cell>
          <cell r="B5539"/>
          <cell r="C5539" t="str">
            <v>FT</v>
          </cell>
          <cell r="D5539" t="str">
            <v>48" STEEL PIPE ENCASEMENT, OPEN CUT, AS PER PLAN</v>
          </cell>
          <cell r="F5539">
            <v>0</v>
          </cell>
          <cell r="G5539"/>
        </row>
        <row r="5540">
          <cell r="A5540" t="str">
            <v>638E06914</v>
          </cell>
          <cell r="B5540"/>
          <cell r="C5540" t="str">
            <v>FT</v>
          </cell>
          <cell r="D5540" t="str">
            <v>54" STEEL PIPE ENCASEMENT, OPEN CUT</v>
          </cell>
          <cell r="F5540">
            <v>0</v>
          </cell>
          <cell r="G5540"/>
        </row>
        <row r="5541">
          <cell r="A5541" t="str">
            <v>638E06920</v>
          </cell>
          <cell r="B5541"/>
          <cell r="C5541" t="str">
            <v>FT</v>
          </cell>
          <cell r="D5541" t="str">
            <v>60" STEEL PIPE ENCASEMENT, OPEN CUT</v>
          </cell>
          <cell r="F5541">
            <v>0</v>
          </cell>
          <cell r="G5541"/>
        </row>
        <row r="5542">
          <cell r="A5542" t="str">
            <v>638E06921</v>
          </cell>
          <cell r="B5542"/>
          <cell r="C5542" t="str">
            <v>FT</v>
          </cell>
          <cell r="D5542" t="str">
            <v>60" STEEL PIPE ENCASEMENT, OPEN CUT, AS PER PLAN</v>
          </cell>
          <cell r="F5542">
            <v>0</v>
          </cell>
          <cell r="G5542"/>
        </row>
        <row r="5543">
          <cell r="A5543" t="str">
            <v>638E07000</v>
          </cell>
          <cell r="B5543"/>
          <cell r="C5543" t="str">
            <v>FT</v>
          </cell>
          <cell r="D5543" t="str">
            <v>10" STEEL PIPE ENCASEMENT, BORED OR JACKED</v>
          </cell>
          <cell r="F5543">
            <v>0</v>
          </cell>
          <cell r="G5543"/>
        </row>
        <row r="5544">
          <cell r="A5544" t="str">
            <v>638E07001</v>
          </cell>
          <cell r="B5544"/>
          <cell r="C5544" t="str">
            <v>FT</v>
          </cell>
          <cell r="D5544" t="str">
            <v>10" STEEL PIPE ENCASEMENT, BORED OR JACKED, AS PER PLAN</v>
          </cell>
          <cell r="F5544">
            <v>0</v>
          </cell>
          <cell r="G5544"/>
        </row>
        <row r="5545">
          <cell r="A5545" t="str">
            <v>638E07100</v>
          </cell>
          <cell r="B5545"/>
          <cell r="C5545" t="str">
            <v>FT</v>
          </cell>
          <cell r="D5545" t="str">
            <v>12" STEEL PIPE ENCASEMENT, BORED OR JACKED</v>
          </cell>
          <cell r="F5545">
            <v>0</v>
          </cell>
          <cell r="G5545"/>
        </row>
        <row r="5546">
          <cell r="A5546" t="str">
            <v>638E07101</v>
          </cell>
          <cell r="B5546"/>
          <cell r="C5546" t="str">
            <v>FT</v>
          </cell>
          <cell r="D5546" t="str">
            <v>12" STEEL PIPE ENCASEMENT, BORED OR JACKED, AS PER PLAN</v>
          </cell>
          <cell r="F5546">
            <v>0</v>
          </cell>
          <cell r="G5546"/>
        </row>
        <row r="5547">
          <cell r="A5547" t="str">
            <v>638E07200</v>
          </cell>
          <cell r="B5547"/>
          <cell r="C5547" t="str">
            <v>FT</v>
          </cell>
          <cell r="D5547" t="str">
            <v>14" STEEL PIPE ENCASEMENT, BORED OR JACKED</v>
          </cell>
          <cell r="F5547">
            <v>0</v>
          </cell>
          <cell r="G5547"/>
        </row>
        <row r="5548">
          <cell r="A5548" t="str">
            <v>638E07201</v>
          </cell>
          <cell r="B5548"/>
          <cell r="C5548" t="str">
            <v>FT</v>
          </cell>
          <cell r="D5548" t="str">
            <v>14" STEEL PIPE ENCASEMENT, BORED OR JACKED, AS PER PLAN</v>
          </cell>
          <cell r="F5548">
            <v>0</v>
          </cell>
          <cell r="G5548"/>
        </row>
        <row r="5549">
          <cell r="A5549" t="str">
            <v>638E07300</v>
          </cell>
          <cell r="B5549"/>
          <cell r="C5549" t="str">
            <v>FT</v>
          </cell>
          <cell r="D5549" t="str">
            <v>16" STEEL PIPE ENCASEMENT, BORED OR JACKED</v>
          </cell>
          <cell r="F5549">
            <v>0</v>
          </cell>
          <cell r="G5549"/>
        </row>
        <row r="5550">
          <cell r="A5550" t="str">
            <v>638E07301</v>
          </cell>
          <cell r="B5550"/>
          <cell r="C5550" t="str">
            <v>FT</v>
          </cell>
          <cell r="D5550" t="str">
            <v>16" STEEL PIPE ENCASEMENT, BORED OR JACKED, AS PER PLAN</v>
          </cell>
          <cell r="F5550">
            <v>0</v>
          </cell>
          <cell r="G5550"/>
        </row>
        <row r="5551">
          <cell r="A5551" t="str">
            <v>638E07302</v>
          </cell>
          <cell r="B5551"/>
          <cell r="C5551" t="str">
            <v>FT</v>
          </cell>
          <cell r="D5551" t="str">
            <v>18" STEEL PIPE ENCASEMENT, BORED OR JACKED</v>
          </cell>
          <cell r="F5551">
            <v>0</v>
          </cell>
          <cell r="G5551"/>
        </row>
        <row r="5552">
          <cell r="A5552" t="str">
            <v>638E07303</v>
          </cell>
          <cell r="B5552"/>
          <cell r="C5552" t="str">
            <v>FT</v>
          </cell>
          <cell r="D5552" t="str">
            <v>18" STEEL PIPE ENCASEMENT, BORED OR JACKED, AS PER PLAN</v>
          </cell>
          <cell r="F5552">
            <v>0</v>
          </cell>
          <cell r="G5552"/>
        </row>
        <row r="5553">
          <cell r="A5553" t="str">
            <v>638E07304</v>
          </cell>
          <cell r="B5553"/>
          <cell r="C5553" t="str">
            <v>FT</v>
          </cell>
          <cell r="D5553" t="str">
            <v>20" STEEL PIPE ENCASEMENT, BORED OR JACKED</v>
          </cell>
          <cell r="F5553">
            <v>0</v>
          </cell>
          <cell r="G5553"/>
        </row>
        <row r="5554">
          <cell r="A5554" t="str">
            <v>638E07305</v>
          </cell>
          <cell r="B5554"/>
          <cell r="C5554" t="str">
            <v>FT</v>
          </cell>
          <cell r="D5554" t="str">
            <v>20" STEEL PIPE ENCASEMENT, BORED OR JACKED, AS PER PLAN</v>
          </cell>
          <cell r="F5554">
            <v>0</v>
          </cell>
          <cell r="G5554"/>
        </row>
        <row r="5555">
          <cell r="A5555" t="str">
            <v>638E07306</v>
          </cell>
          <cell r="B5555"/>
          <cell r="C5555" t="str">
            <v>FT</v>
          </cell>
          <cell r="D5555" t="str">
            <v>22" STEEL PIPE ENCASEMENT, BORED OR JACKED</v>
          </cell>
          <cell r="F5555">
            <v>0</v>
          </cell>
          <cell r="G5555"/>
        </row>
        <row r="5556">
          <cell r="A5556" t="str">
            <v>638E07307</v>
          </cell>
          <cell r="B5556"/>
          <cell r="C5556" t="str">
            <v>FT</v>
          </cell>
          <cell r="D5556" t="str">
            <v>22" STEEL PIPE ENCASEMENT, BORED OR JACKED, AS PER PLAN</v>
          </cell>
          <cell r="F5556">
            <v>0</v>
          </cell>
          <cell r="G5556"/>
        </row>
        <row r="5557">
          <cell r="A5557" t="str">
            <v>638E07310</v>
          </cell>
          <cell r="B5557"/>
          <cell r="C5557" t="str">
            <v>FT</v>
          </cell>
          <cell r="D5557" t="str">
            <v>24" STEEL PIPE ENCASEMENT, BORED OR JACKED</v>
          </cell>
          <cell r="F5557">
            <v>0</v>
          </cell>
          <cell r="G5557"/>
        </row>
        <row r="5558">
          <cell r="A5558" t="str">
            <v>638E07311</v>
          </cell>
          <cell r="B5558"/>
          <cell r="C5558" t="str">
            <v>FT</v>
          </cell>
          <cell r="D5558" t="str">
            <v>24" STEEL PIPE ENCASEMENT, BORED OR JACKED, AS PER PLAN</v>
          </cell>
          <cell r="F5558">
            <v>0</v>
          </cell>
          <cell r="G5558"/>
        </row>
        <row r="5559">
          <cell r="A5559" t="str">
            <v>638E07314</v>
          </cell>
          <cell r="B5559"/>
          <cell r="C5559" t="str">
            <v>FT</v>
          </cell>
          <cell r="D5559" t="str">
            <v>30" STEEL PIPE ENCASEMENT, BORED OR JACKED</v>
          </cell>
          <cell r="F5559">
            <v>0</v>
          </cell>
          <cell r="G5559"/>
        </row>
        <row r="5560">
          <cell r="A5560" t="str">
            <v>638E07315</v>
          </cell>
          <cell r="B5560"/>
          <cell r="C5560" t="str">
            <v>FT</v>
          </cell>
          <cell r="D5560" t="str">
            <v>30" STEEL PIPE ENCASEMENT, BORED OR JACKED, AS PER PLAN</v>
          </cell>
          <cell r="F5560">
            <v>0</v>
          </cell>
          <cell r="G5560"/>
        </row>
        <row r="5561">
          <cell r="A5561" t="str">
            <v>638E07316</v>
          </cell>
          <cell r="B5561"/>
          <cell r="C5561" t="str">
            <v>FT</v>
          </cell>
          <cell r="D5561" t="str">
            <v>36" STEEL PIPE ENCASEMENT, BORED OR JACKED</v>
          </cell>
          <cell r="F5561">
            <v>0</v>
          </cell>
          <cell r="G5561"/>
        </row>
        <row r="5562">
          <cell r="A5562" t="str">
            <v>638E07317</v>
          </cell>
          <cell r="B5562"/>
          <cell r="C5562" t="str">
            <v>FT</v>
          </cell>
          <cell r="D5562" t="str">
            <v>36" STEEL PIPE ENCASEMENT, BORED OR JACKED, AS PER PLAN</v>
          </cell>
          <cell r="F5562">
            <v>0</v>
          </cell>
          <cell r="G5562"/>
        </row>
        <row r="5563">
          <cell r="A5563" t="str">
            <v>638E07318</v>
          </cell>
          <cell r="B5563"/>
          <cell r="C5563" t="str">
            <v>FT</v>
          </cell>
          <cell r="D5563" t="str">
            <v>40" STEEL PIPE ENCASEMENT, BORED OR JACKED</v>
          </cell>
          <cell r="F5563">
            <v>0</v>
          </cell>
          <cell r="G5563"/>
        </row>
        <row r="5564">
          <cell r="A5564" t="str">
            <v>638E07320</v>
          </cell>
          <cell r="B5564"/>
          <cell r="C5564" t="str">
            <v>FT</v>
          </cell>
          <cell r="D5564" t="str">
            <v>48" STEEL PIPE ENCASEMENT, BORED OR JACKED</v>
          </cell>
          <cell r="F5564">
            <v>0</v>
          </cell>
          <cell r="G5564"/>
        </row>
        <row r="5565">
          <cell r="A5565" t="str">
            <v>638E07321</v>
          </cell>
          <cell r="B5565"/>
          <cell r="C5565" t="str">
            <v>FT</v>
          </cell>
          <cell r="D5565" t="str">
            <v>48" STEEL PIPE ENCASEMENT, BORED OR JACKED, AS PER PLAN</v>
          </cell>
          <cell r="F5565">
            <v>0</v>
          </cell>
          <cell r="G5565"/>
        </row>
        <row r="5566">
          <cell r="A5566" t="str">
            <v>638E07330</v>
          </cell>
          <cell r="B5566"/>
          <cell r="C5566" t="str">
            <v>FT</v>
          </cell>
          <cell r="D5566" t="str">
            <v>54" STEEL PIPE ENCASEMENT, BORED OR JACKED</v>
          </cell>
          <cell r="F5566">
            <v>0</v>
          </cell>
          <cell r="G5566"/>
        </row>
        <row r="5567">
          <cell r="A5567" t="str">
            <v>638E07334</v>
          </cell>
          <cell r="B5567"/>
          <cell r="C5567" t="str">
            <v>FT</v>
          </cell>
          <cell r="D5567" t="str">
            <v>60" STEEL PIPE ENCASEMENT, BORED OR JACKED</v>
          </cell>
          <cell r="F5567">
            <v>0</v>
          </cell>
          <cell r="G5567"/>
        </row>
        <row r="5568">
          <cell r="A5568" t="str">
            <v>638E07470</v>
          </cell>
          <cell r="B5568"/>
          <cell r="C5568" t="str">
            <v>EACH</v>
          </cell>
          <cell r="D5568" t="str">
            <v>4" GATE VALVE</v>
          </cell>
          <cell r="F5568">
            <v>0</v>
          </cell>
          <cell r="G5568"/>
        </row>
        <row r="5569">
          <cell r="A5569" t="str">
            <v>638E07480</v>
          </cell>
          <cell r="B5569"/>
          <cell r="C5569" t="str">
            <v>EACH</v>
          </cell>
          <cell r="D5569" t="str">
            <v>6" GATE VALVE</v>
          </cell>
          <cell r="F5569">
            <v>0</v>
          </cell>
          <cell r="G5569"/>
        </row>
        <row r="5570">
          <cell r="A5570" t="str">
            <v>638E07481</v>
          </cell>
          <cell r="B5570"/>
          <cell r="C5570" t="str">
            <v>EACH</v>
          </cell>
          <cell r="D5570" t="str">
            <v>6" GATE VALVE, AS PER PLAN</v>
          </cell>
          <cell r="F5570">
            <v>0</v>
          </cell>
          <cell r="G5570"/>
        </row>
        <row r="5571">
          <cell r="A5571" t="str">
            <v>638E07490</v>
          </cell>
          <cell r="B5571"/>
          <cell r="C5571" t="str">
            <v>EACH</v>
          </cell>
          <cell r="D5571" t="str">
            <v>8" GATE VALVE</v>
          </cell>
          <cell r="F5571">
            <v>0</v>
          </cell>
          <cell r="G5571"/>
        </row>
        <row r="5572">
          <cell r="A5572" t="str">
            <v>638E07491</v>
          </cell>
          <cell r="B5572"/>
          <cell r="C5572" t="str">
            <v>EACH</v>
          </cell>
          <cell r="D5572" t="str">
            <v>8" GATE VALVE, AS PER PLAN</v>
          </cell>
          <cell r="F5572">
            <v>0</v>
          </cell>
          <cell r="G5572"/>
        </row>
        <row r="5573">
          <cell r="A5573" t="str">
            <v>638E07500</v>
          </cell>
          <cell r="B5573"/>
          <cell r="C5573" t="str">
            <v>EACH</v>
          </cell>
          <cell r="D5573" t="str">
            <v>12" GATE VALVE</v>
          </cell>
          <cell r="F5573">
            <v>0</v>
          </cell>
          <cell r="G5573"/>
        </row>
        <row r="5574">
          <cell r="A5574" t="str">
            <v>638E07501</v>
          </cell>
          <cell r="B5574"/>
          <cell r="C5574" t="str">
            <v>EACH</v>
          </cell>
          <cell r="D5574" t="str">
            <v>12" GATE VALVE, AS PER PLAN</v>
          </cell>
          <cell r="F5574">
            <v>0</v>
          </cell>
          <cell r="G5574"/>
        </row>
        <row r="5575">
          <cell r="A5575" t="str">
            <v>638E07608</v>
          </cell>
          <cell r="B5575"/>
          <cell r="C5575" t="str">
            <v>EACH</v>
          </cell>
          <cell r="D5575" t="str">
            <v>VALVE BOX</v>
          </cell>
          <cell r="F5575">
            <v>0</v>
          </cell>
          <cell r="G5575"/>
        </row>
        <row r="5576">
          <cell r="A5576" t="str">
            <v>638E07609</v>
          </cell>
          <cell r="B5576"/>
          <cell r="C5576" t="str">
            <v>EACH</v>
          </cell>
          <cell r="D5576" t="str">
            <v>VALVE BOX, AS PER PLAN</v>
          </cell>
          <cell r="F5576">
            <v>0</v>
          </cell>
          <cell r="G5576"/>
        </row>
        <row r="5577">
          <cell r="A5577" t="str">
            <v>638E07690</v>
          </cell>
          <cell r="B5577"/>
          <cell r="C5577" t="str">
            <v>EACH</v>
          </cell>
          <cell r="D5577" t="str">
            <v>2" GATE VALVE AND VALVE BOX</v>
          </cell>
          <cell r="F5577">
            <v>0</v>
          </cell>
          <cell r="G5577"/>
        </row>
        <row r="5578">
          <cell r="A5578" t="str">
            <v>638E07691</v>
          </cell>
          <cell r="B5578"/>
          <cell r="C5578" t="str">
            <v>EACH</v>
          </cell>
          <cell r="D5578" t="str">
            <v>2" GATE VALVE AND VALVE BOX, AS PER PLAN</v>
          </cell>
          <cell r="F5578">
            <v>0</v>
          </cell>
          <cell r="G5578"/>
        </row>
        <row r="5579">
          <cell r="A5579" t="str">
            <v>638E07700</v>
          </cell>
          <cell r="B5579"/>
          <cell r="C5579" t="str">
            <v>EACH</v>
          </cell>
          <cell r="D5579" t="str">
            <v>4" GATE VALVE AND VALVE BOX</v>
          </cell>
          <cell r="F5579">
            <v>0</v>
          </cell>
          <cell r="G5579"/>
        </row>
        <row r="5580">
          <cell r="A5580" t="str">
            <v>638E07701</v>
          </cell>
          <cell r="B5580"/>
          <cell r="C5580" t="str">
            <v>EACH</v>
          </cell>
          <cell r="D5580" t="str">
            <v>4" GATE VALVE AND VALVE BOX, AS PER PLAN</v>
          </cell>
          <cell r="F5580">
            <v>0</v>
          </cell>
          <cell r="G5580"/>
        </row>
        <row r="5581">
          <cell r="A5581" t="str">
            <v>638E07800</v>
          </cell>
          <cell r="B5581"/>
          <cell r="C5581" t="str">
            <v>EACH</v>
          </cell>
          <cell r="D5581" t="str">
            <v>6" GATE VALVE AND VALVE BOX</v>
          </cell>
          <cell r="F5581">
            <v>0</v>
          </cell>
          <cell r="G5581"/>
        </row>
        <row r="5582">
          <cell r="A5582" t="str">
            <v>638E07801</v>
          </cell>
          <cell r="B5582"/>
          <cell r="C5582" t="str">
            <v>EACH</v>
          </cell>
          <cell r="D5582" t="str">
            <v>6" GATE VALVE AND VALVE BOX, AS PER PLAN</v>
          </cell>
          <cell r="F5582">
            <v>0</v>
          </cell>
          <cell r="G5582"/>
        </row>
        <row r="5583">
          <cell r="A5583" t="str">
            <v>638E07900</v>
          </cell>
          <cell r="B5583"/>
          <cell r="C5583" t="str">
            <v>EACH</v>
          </cell>
          <cell r="D5583" t="str">
            <v>8" GATE VALVE AND VALVE BOX</v>
          </cell>
          <cell r="F5583">
            <v>0</v>
          </cell>
          <cell r="G5583"/>
        </row>
        <row r="5584">
          <cell r="A5584" t="str">
            <v>638E07901</v>
          </cell>
          <cell r="B5584"/>
          <cell r="C5584" t="str">
            <v>EACH</v>
          </cell>
          <cell r="D5584" t="str">
            <v>8" GATE VALVE AND VALVE BOX, AS PER PLAN</v>
          </cell>
          <cell r="F5584">
            <v>0</v>
          </cell>
          <cell r="G5584"/>
        </row>
        <row r="5585">
          <cell r="A5585" t="str">
            <v>638E08000</v>
          </cell>
          <cell r="B5585"/>
          <cell r="C5585" t="str">
            <v>EACH</v>
          </cell>
          <cell r="D5585" t="str">
            <v>10" GATE VALVE AND VALVE BOX</v>
          </cell>
          <cell r="F5585">
            <v>0</v>
          </cell>
          <cell r="G5585"/>
        </row>
        <row r="5586">
          <cell r="A5586" t="str">
            <v>638E08001</v>
          </cell>
          <cell r="B5586"/>
          <cell r="C5586" t="str">
            <v>EACH</v>
          </cell>
          <cell r="D5586" t="str">
            <v>10" GATE VALVE AND VALVE BOX, AS PER PLAN</v>
          </cell>
          <cell r="F5586">
            <v>0</v>
          </cell>
          <cell r="G5586"/>
        </row>
        <row r="5587">
          <cell r="A5587" t="str">
            <v>638E08005</v>
          </cell>
          <cell r="B5587"/>
          <cell r="C5587" t="str">
            <v>EACH</v>
          </cell>
          <cell r="D5587" t="str">
            <v>14" GATE VALVE AND VALVE BOX, AS PER PLAN</v>
          </cell>
          <cell r="F5587">
            <v>0</v>
          </cell>
          <cell r="G5587"/>
        </row>
        <row r="5588">
          <cell r="A5588" t="str">
            <v>638E08100</v>
          </cell>
          <cell r="B5588"/>
          <cell r="C5588" t="str">
            <v>EACH</v>
          </cell>
          <cell r="D5588" t="str">
            <v>12" GATE VALVE AND VALVE BOX</v>
          </cell>
          <cell r="F5588">
            <v>0</v>
          </cell>
          <cell r="G5588"/>
        </row>
        <row r="5589">
          <cell r="A5589" t="str">
            <v>638E08101</v>
          </cell>
          <cell r="B5589"/>
          <cell r="C5589" t="str">
            <v>EACH</v>
          </cell>
          <cell r="D5589" t="str">
            <v>12" GATE VALVE AND VALVE BOX, AS PER PLAN</v>
          </cell>
          <cell r="F5589">
            <v>0</v>
          </cell>
          <cell r="G5589"/>
        </row>
        <row r="5590">
          <cell r="A5590" t="str">
            <v>638E08102</v>
          </cell>
          <cell r="B5590"/>
          <cell r="C5590" t="str">
            <v>EACH</v>
          </cell>
          <cell r="D5590" t="str">
            <v>16" GATE VALVE AND VALVE BOX</v>
          </cell>
          <cell r="F5590">
            <v>0</v>
          </cell>
          <cell r="G5590"/>
        </row>
        <row r="5591">
          <cell r="A5591" t="str">
            <v>638E08103</v>
          </cell>
          <cell r="B5591"/>
          <cell r="C5591" t="str">
            <v>EACH</v>
          </cell>
          <cell r="D5591" t="str">
            <v>16" GATE VALVE AND VALVE BOX, AS PER PLAN</v>
          </cell>
          <cell r="F5591">
            <v>0</v>
          </cell>
          <cell r="G5591"/>
        </row>
        <row r="5592">
          <cell r="A5592" t="str">
            <v>638E08104</v>
          </cell>
          <cell r="B5592"/>
          <cell r="C5592" t="str">
            <v>EACH</v>
          </cell>
          <cell r="D5592" t="str">
            <v>18" GATE VALVE AND VALVE BOX</v>
          </cell>
          <cell r="F5592">
            <v>0</v>
          </cell>
          <cell r="G5592"/>
        </row>
        <row r="5593">
          <cell r="A5593" t="str">
            <v>638E08105</v>
          </cell>
          <cell r="B5593"/>
          <cell r="C5593" t="str">
            <v>EACH</v>
          </cell>
          <cell r="D5593" t="str">
            <v>18" GATE VALVE AND VALVE BOX, AS PER PLAN</v>
          </cell>
          <cell r="F5593">
            <v>0</v>
          </cell>
          <cell r="G5593"/>
        </row>
        <row r="5594">
          <cell r="A5594" t="str">
            <v>638E08106</v>
          </cell>
          <cell r="B5594"/>
          <cell r="C5594" t="str">
            <v>EACH</v>
          </cell>
          <cell r="D5594" t="str">
            <v>20" GATE VALVE AND VALVE BOX</v>
          </cell>
          <cell r="F5594">
            <v>0</v>
          </cell>
          <cell r="G5594"/>
        </row>
        <row r="5595">
          <cell r="A5595" t="str">
            <v>638E08107</v>
          </cell>
          <cell r="B5595"/>
          <cell r="C5595" t="str">
            <v>EACH</v>
          </cell>
          <cell r="D5595" t="str">
            <v>20" GATE VALVE AND VALVE BOX, AS PER PLAN</v>
          </cell>
          <cell r="F5595">
            <v>0</v>
          </cell>
          <cell r="G5595"/>
        </row>
        <row r="5596">
          <cell r="A5596" t="str">
            <v>638E08108</v>
          </cell>
          <cell r="B5596"/>
          <cell r="C5596" t="str">
            <v>EACH</v>
          </cell>
          <cell r="D5596" t="str">
            <v>24" GATE VALVE, VALVE AND VALVE BOX</v>
          </cell>
          <cell r="F5596">
            <v>0</v>
          </cell>
          <cell r="G5596"/>
        </row>
        <row r="5597">
          <cell r="A5597" t="str">
            <v>638E08109</v>
          </cell>
          <cell r="B5597"/>
          <cell r="C5597" t="str">
            <v>EACH</v>
          </cell>
          <cell r="D5597" t="str">
            <v>24" GATE VALVE, VALVE AND VALVE BOX, AS PER PLAN</v>
          </cell>
          <cell r="F5597">
            <v>0</v>
          </cell>
          <cell r="G5597"/>
        </row>
        <row r="5598">
          <cell r="A5598" t="str">
            <v>638E08110</v>
          </cell>
          <cell r="B5598"/>
          <cell r="C5598" t="str">
            <v>EACH</v>
          </cell>
          <cell r="D5598" t="str">
            <v>36" GATE VALVE AND VALVE BOX</v>
          </cell>
          <cell r="F5598">
            <v>0</v>
          </cell>
          <cell r="G5598"/>
        </row>
        <row r="5599">
          <cell r="A5599" t="str">
            <v>638E08120</v>
          </cell>
          <cell r="B5599"/>
          <cell r="C5599" t="str">
            <v>EACH</v>
          </cell>
          <cell r="D5599" t="str">
            <v>14" GATE VALVE AND VALVE BOX</v>
          </cell>
          <cell r="F5599">
            <v>0</v>
          </cell>
          <cell r="G5599"/>
        </row>
        <row r="5600">
          <cell r="A5600" t="str">
            <v>638E08194</v>
          </cell>
          <cell r="B5600"/>
          <cell r="C5600" t="str">
            <v>EACH</v>
          </cell>
          <cell r="D5600" t="str">
            <v>12" BUTTERFLY VALVE AND VALVE BOX</v>
          </cell>
          <cell r="F5600">
            <v>0</v>
          </cell>
          <cell r="G5600"/>
        </row>
        <row r="5601">
          <cell r="A5601" t="str">
            <v>638E08195</v>
          </cell>
          <cell r="B5601"/>
          <cell r="C5601" t="str">
            <v>EACH</v>
          </cell>
          <cell r="D5601" t="str">
            <v>12" BUTTERFLY VALVE AND VALVE BOX, AS PER PLAN</v>
          </cell>
          <cell r="F5601">
            <v>0</v>
          </cell>
          <cell r="G5601"/>
        </row>
        <row r="5602">
          <cell r="A5602" t="str">
            <v>638E08200</v>
          </cell>
          <cell r="B5602"/>
          <cell r="C5602" t="str">
            <v>EACH</v>
          </cell>
          <cell r="D5602" t="str">
            <v>16" BUTTERFLY VALVE AND VALVE BOX</v>
          </cell>
          <cell r="F5602">
            <v>0</v>
          </cell>
          <cell r="G5602"/>
        </row>
        <row r="5603">
          <cell r="A5603" t="str">
            <v>638E08201</v>
          </cell>
          <cell r="B5603"/>
          <cell r="C5603" t="str">
            <v>EACH</v>
          </cell>
          <cell r="D5603" t="str">
            <v>16" BUTTERFLY VALVE AND VALVE BOX, PER PLAN</v>
          </cell>
          <cell r="F5603">
            <v>0</v>
          </cell>
          <cell r="G5603"/>
        </row>
        <row r="5604">
          <cell r="A5604" t="str">
            <v>638E08206</v>
          </cell>
          <cell r="B5604"/>
          <cell r="C5604" t="str">
            <v>EACH</v>
          </cell>
          <cell r="D5604" t="str">
            <v>20" BUTTERFLY VALVE AND VALVE BOX</v>
          </cell>
          <cell r="F5604">
            <v>0</v>
          </cell>
          <cell r="G5604"/>
        </row>
        <row r="5605">
          <cell r="A5605" t="str">
            <v>638E08300</v>
          </cell>
          <cell r="B5605"/>
          <cell r="C5605" t="str">
            <v>EACH</v>
          </cell>
          <cell r="D5605" t="str">
            <v>4" INSERTING VALVE AND VALVE BOX</v>
          </cell>
          <cell r="F5605">
            <v>0</v>
          </cell>
          <cell r="G5605"/>
        </row>
        <row r="5606">
          <cell r="A5606" t="str">
            <v>638E08400</v>
          </cell>
          <cell r="B5606"/>
          <cell r="C5606" t="str">
            <v>EACH</v>
          </cell>
          <cell r="D5606" t="str">
            <v>6" INSERTING VALVE AND VALVE BOX</v>
          </cell>
          <cell r="F5606">
            <v>0</v>
          </cell>
          <cell r="G5606"/>
        </row>
        <row r="5607">
          <cell r="A5607" t="str">
            <v>638E08500</v>
          </cell>
          <cell r="B5607"/>
          <cell r="C5607" t="str">
            <v>EACH</v>
          </cell>
          <cell r="D5607" t="str">
            <v>8" INSERTING VALVE AND VALVE BOX</v>
          </cell>
          <cell r="F5607">
            <v>0</v>
          </cell>
          <cell r="G5607"/>
        </row>
        <row r="5608">
          <cell r="A5608" t="str">
            <v>638E08501</v>
          </cell>
          <cell r="B5608"/>
          <cell r="C5608" t="str">
            <v>EACH</v>
          </cell>
          <cell r="D5608" t="str">
            <v>8" INSERTING VALVE AND VALVE BOX, AS PER PLAN</v>
          </cell>
          <cell r="F5608">
            <v>0</v>
          </cell>
          <cell r="G5608"/>
        </row>
        <row r="5609">
          <cell r="A5609" t="str">
            <v>638E08600</v>
          </cell>
          <cell r="B5609"/>
          <cell r="C5609" t="str">
            <v>EACH</v>
          </cell>
          <cell r="D5609" t="str">
            <v>10" INSERTING VALVE AND VALVE BOX</v>
          </cell>
          <cell r="F5609">
            <v>0</v>
          </cell>
          <cell r="G5609"/>
        </row>
        <row r="5610">
          <cell r="A5610" t="str">
            <v>638E08601</v>
          </cell>
          <cell r="B5610"/>
          <cell r="C5610" t="str">
            <v>EACH</v>
          </cell>
          <cell r="D5610" t="str">
            <v>10" INSERTING VALVE AND VALVE BOX, AS PER PLAN</v>
          </cell>
          <cell r="F5610">
            <v>0</v>
          </cell>
          <cell r="G5610"/>
        </row>
        <row r="5611">
          <cell r="A5611" t="str">
            <v>638E08620</v>
          </cell>
          <cell r="B5611"/>
          <cell r="C5611" t="str">
            <v>EACH</v>
          </cell>
          <cell r="D5611" t="str">
            <v>12" INSERTING VALVE AND VALVE BOX</v>
          </cell>
          <cell r="F5611">
            <v>0</v>
          </cell>
          <cell r="G5611"/>
        </row>
        <row r="5612">
          <cell r="A5612" t="str">
            <v>638E08621</v>
          </cell>
          <cell r="B5612"/>
          <cell r="C5612" t="str">
            <v>EACH</v>
          </cell>
          <cell r="D5612" t="str">
            <v>12" INSERTING VALVE AND VALVE BOX, AS PER PLAN</v>
          </cell>
          <cell r="F5612">
            <v>0</v>
          </cell>
          <cell r="G5612"/>
        </row>
        <row r="5613">
          <cell r="A5613" t="str">
            <v>638E08650</v>
          </cell>
          <cell r="B5613"/>
          <cell r="C5613" t="str">
            <v>EACH</v>
          </cell>
          <cell r="D5613" t="str">
            <v>16" INSERTING VALVE AND VALVE BOX</v>
          </cell>
          <cell r="F5613">
            <v>0</v>
          </cell>
          <cell r="G5613"/>
        </row>
        <row r="5614">
          <cell r="A5614" t="str">
            <v>638E08660</v>
          </cell>
          <cell r="B5614"/>
          <cell r="C5614" t="str">
            <v>EACH</v>
          </cell>
          <cell r="D5614" t="str">
            <v>18" INSERTING VALVE AND VALVE BOX</v>
          </cell>
          <cell r="F5614">
            <v>0</v>
          </cell>
          <cell r="G5614"/>
        </row>
        <row r="5615">
          <cell r="A5615" t="str">
            <v>638E08700</v>
          </cell>
          <cell r="B5615"/>
          <cell r="C5615" t="str">
            <v>EACH</v>
          </cell>
          <cell r="D5615" t="str">
            <v>20" INSERTING VALVE AND VALVE BOX</v>
          </cell>
          <cell r="F5615">
            <v>0</v>
          </cell>
          <cell r="G5615"/>
        </row>
        <row r="5616">
          <cell r="A5616" t="str">
            <v>638E08702</v>
          </cell>
          <cell r="B5616"/>
          <cell r="C5616" t="str">
            <v>EACH</v>
          </cell>
          <cell r="D5616" t="str">
            <v>4" CUTTING-IN SLEEVE</v>
          </cell>
          <cell r="F5616">
            <v>0</v>
          </cell>
          <cell r="G5616"/>
        </row>
        <row r="5617">
          <cell r="A5617" t="str">
            <v>638E08704</v>
          </cell>
          <cell r="B5617"/>
          <cell r="C5617" t="str">
            <v>EACH</v>
          </cell>
          <cell r="D5617" t="str">
            <v>6" CUTTING-IN SLEEVE</v>
          </cell>
          <cell r="F5617">
            <v>0</v>
          </cell>
          <cell r="G5617"/>
        </row>
        <row r="5618">
          <cell r="A5618" t="str">
            <v>638E08706</v>
          </cell>
          <cell r="B5618"/>
          <cell r="C5618" t="str">
            <v>EACH</v>
          </cell>
          <cell r="D5618" t="str">
            <v>8" CUTTING-IN SLEEVE</v>
          </cell>
          <cell r="F5618">
            <v>0</v>
          </cell>
          <cell r="G5618"/>
        </row>
        <row r="5619">
          <cell r="A5619" t="str">
            <v>638E08707</v>
          </cell>
          <cell r="B5619"/>
          <cell r="C5619" t="str">
            <v>EACH</v>
          </cell>
          <cell r="D5619" t="str">
            <v>8" CUTTING-IN SLEEVE, AS PER PLAN</v>
          </cell>
          <cell r="F5619">
            <v>0</v>
          </cell>
          <cell r="G5619"/>
        </row>
        <row r="5620">
          <cell r="A5620" t="str">
            <v>638E08708</v>
          </cell>
          <cell r="B5620"/>
          <cell r="C5620" t="str">
            <v>EACH</v>
          </cell>
          <cell r="D5620" t="str">
            <v>10" CUTTING-IN SLEEVE</v>
          </cell>
          <cell r="F5620">
            <v>0</v>
          </cell>
          <cell r="G5620"/>
        </row>
        <row r="5621">
          <cell r="A5621" t="str">
            <v>638E08710</v>
          </cell>
          <cell r="B5621"/>
          <cell r="C5621" t="str">
            <v>EACH</v>
          </cell>
          <cell r="D5621" t="str">
            <v>12" CUTTING-IN SLEEVE</v>
          </cell>
          <cell r="F5621">
            <v>0</v>
          </cell>
          <cell r="G5621"/>
        </row>
        <row r="5622">
          <cell r="A5622" t="str">
            <v>638E08711</v>
          </cell>
          <cell r="B5622"/>
          <cell r="C5622" t="str">
            <v>EACH</v>
          </cell>
          <cell r="D5622" t="str">
            <v>12" CUTTING-IN SLEEVE, AS PER PLAN</v>
          </cell>
          <cell r="F5622">
            <v>0</v>
          </cell>
          <cell r="G5622"/>
        </row>
        <row r="5623">
          <cell r="A5623" t="str">
            <v>638E08712</v>
          </cell>
          <cell r="B5623"/>
          <cell r="C5623" t="str">
            <v>EACH</v>
          </cell>
          <cell r="D5623" t="str">
            <v>16" CUTTING-IN SLEEVE</v>
          </cell>
          <cell r="F5623">
            <v>0</v>
          </cell>
          <cell r="G5623"/>
        </row>
        <row r="5624">
          <cell r="A5624" t="str">
            <v>638E08720</v>
          </cell>
          <cell r="B5624"/>
          <cell r="C5624" t="str">
            <v>EACH</v>
          </cell>
          <cell r="D5624" t="str">
            <v>24" CUTTING-IN SLEEVE</v>
          </cell>
          <cell r="F5624">
            <v>0</v>
          </cell>
          <cell r="G5624"/>
        </row>
        <row r="5625">
          <cell r="A5625" t="str">
            <v>638E08790</v>
          </cell>
          <cell r="B5625"/>
          <cell r="C5625" t="str">
            <v>EACH</v>
          </cell>
          <cell r="D5625" t="str">
            <v>2" CUTTING-IN SLEEVE, VALVE AND VALVE BOX</v>
          </cell>
          <cell r="F5625">
            <v>0</v>
          </cell>
          <cell r="G5625"/>
        </row>
        <row r="5626">
          <cell r="A5626" t="str">
            <v>638E08800</v>
          </cell>
          <cell r="B5626"/>
          <cell r="C5626" t="str">
            <v>EACH</v>
          </cell>
          <cell r="D5626" t="str">
            <v>4" CUTTING-IN SLEEVE, VALVE AND VALVE BOX</v>
          </cell>
          <cell r="F5626">
            <v>0</v>
          </cell>
          <cell r="G5626"/>
        </row>
        <row r="5627">
          <cell r="A5627" t="str">
            <v>638E08801</v>
          </cell>
          <cell r="B5627"/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  <cell r="G5627"/>
        </row>
        <row r="5628">
          <cell r="A5628" t="str">
            <v>638E08900</v>
          </cell>
          <cell r="B5628"/>
          <cell r="C5628" t="str">
            <v>EACH</v>
          </cell>
          <cell r="D5628" t="str">
            <v>6" CUTTING-IN SLEEVE, VALVE AND VALVE BOX</v>
          </cell>
          <cell r="F5628">
            <v>0</v>
          </cell>
          <cell r="G5628"/>
        </row>
        <row r="5629">
          <cell r="A5629" t="str">
            <v>638E08901</v>
          </cell>
          <cell r="B5629"/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  <cell r="G5629"/>
        </row>
        <row r="5630">
          <cell r="A5630" t="str">
            <v>638E09000</v>
          </cell>
          <cell r="B5630"/>
          <cell r="C5630" t="str">
            <v>EACH</v>
          </cell>
          <cell r="D5630" t="str">
            <v>8" CUTTING-IN SLEEVE, VALVE AND VALVE BOX</v>
          </cell>
          <cell r="F5630">
            <v>0</v>
          </cell>
          <cell r="G5630"/>
        </row>
        <row r="5631">
          <cell r="A5631" t="str">
            <v>638E09001</v>
          </cell>
          <cell r="B5631"/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  <cell r="G5631"/>
        </row>
        <row r="5632">
          <cell r="A5632" t="str">
            <v>638E09100</v>
          </cell>
          <cell r="B5632"/>
          <cell r="C5632" t="str">
            <v>EACH</v>
          </cell>
          <cell r="D5632" t="str">
            <v>10" CUTTING-IN SLEEVE, VALVE AND VALVE BOX</v>
          </cell>
          <cell r="F5632">
            <v>0</v>
          </cell>
          <cell r="G5632"/>
        </row>
        <row r="5633">
          <cell r="A5633" t="str">
            <v>638E09200</v>
          </cell>
          <cell r="B5633"/>
          <cell r="C5633" t="str">
            <v>EACH</v>
          </cell>
          <cell r="D5633" t="str">
            <v>12" CUTTING-IN SLEEVE, VALVE AND VALVE BOX</v>
          </cell>
          <cell r="F5633">
            <v>0</v>
          </cell>
          <cell r="G5633"/>
        </row>
        <row r="5634">
          <cell r="A5634" t="str">
            <v>638E09201</v>
          </cell>
          <cell r="B5634"/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  <cell r="G5634"/>
        </row>
        <row r="5635">
          <cell r="A5635" t="str">
            <v>638E09208</v>
          </cell>
          <cell r="B5635"/>
          <cell r="C5635" t="str">
            <v>EACH</v>
          </cell>
          <cell r="D5635" t="str">
            <v>16" CUTTING-IN SLEEVE, VALVE AND VALVE BOX</v>
          </cell>
          <cell r="F5635">
            <v>0</v>
          </cell>
          <cell r="G5635"/>
        </row>
        <row r="5636">
          <cell r="A5636" t="str">
            <v>638E09212</v>
          </cell>
          <cell r="B5636"/>
          <cell r="C5636" t="str">
            <v>EACH</v>
          </cell>
          <cell r="D5636" t="str">
            <v>20" CUTTING-IN SLEEVE, VALVE AND VALVE BOX</v>
          </cell>
          <cell r="F5636">
            <v>0</v>
          </cell>
          <cell r="G5636"/>
        </row>
        <row r="5637">
          <cell r="A5637" t="str">
            <v>638E09290</v>
          </cell>
          <cell r="B5637"/>
          <cell r="C5637" t="str">
            <v>EACH</v>
          </cell>
          <cell r="D5637" t="str">
            <v>4" X 4" TAPPING SLEEVE, VALVE AND VALVE BOX</v>
          </cell>
          <cell r="F5637">
            <v>0</v>
          </cell>
          <cell r="G5637"/>
        </row>
        <row r="5638">
          <cell r="A5638" t="str">
            <v>638E09291</v>
          </cell>
          <cell r="B5638"/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  <cell r="G5638"/>
        </row>
        <row r="5639">
          <cell r="A5639" t="str">
            <v>638E09300</v>
          </cell>
          <cell r="B5639"/>
          <cell r="C5639" t="str">
            <v>EACH</v>
          </cell>
          <cell r="D5639" t="str">
            <v>6" X 6" TAPPING SLEEVE, VALVE AND VALVE BOX</v>
          </cell>
          <cell r="F5639">
            <v>0</v>
          </cell>
          <cell r="G5639"/>
        </row>
        <row r="5640">
          <cell r="A5640" t="str">
            <v>638E09301</v>
          </cell>
          <cell r="B5640"/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  <cell r="G5640"/>
        </row>
        <row r="5641">
          <cell r="A5641" t="str">
            <v>638E09390</v>
          </cell>
          <cell r="B5641"/>
          <cell r="C5641" t="str">
            <v>EACH</v>
          </cell>
          <cell r="D5641" t="str">
            <v>8" X 6" TAPPING SLEEVE, VALVE AND VALVE BOX</v>
          </cell>
          <cell r="F5641">
            <v>0</v>
          </cell>
          <cell r="G5641"/>
        </row>
        <row r="5642">
          <cell r="A5642" t="str">
            <v>638E09391</v>
          </cell>
          <cell r="B5642"/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  <cell r="G5642"/>
        </row>
        <row r="5643">
          <cell r="A5643" t="str">
            <v>638E09400</v>
          </cell>
          <cell r="B5643"/>
          <cell r="C5643" t="str">
            <v>EACH</v>
          </cell>
          <cell r="D5643" t="str">
            <v>8" X 8" TAPPING SLEEVE, VALVE AND VALVE BOX</v>
          </cell>
          <cell r="F5643">
            <v>0</v>
          </cell>
          <cell r="G5643"/>
        </row>
        <row r="5644">
          <cell r="A5644" t="str">
            <v>638E09401</v>
          </cell>
          <cell r="B5644"/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  <cell r="G5644"/>
        </row>
        <row r="5645">
          <cell r="A5645" t="str">
            <v>638E09500</v>
          </cell>
          <cell r="B5645"/>
          <cell r="C5645" t="str">
            <v>EACH</v>
          </cell>
          <cell r="D5645" t="str">
            <v>10" X 4" TAPPING SLEEVE, VALVE AND VALVE BOX</v>
          </cell>
          <cell r="F5645">
            <v>0</v>
          </cell>
          <cell r="G5645"/>
        </row>
        <row r="5646">
          <cell r="A5646" t="str">
            <v>638E09508</v>
          </cell>
          <cell r="B5646"/>
          <cell r="C5646" t="str">
            <v>EACH</v>
          </cell>
          <cell r="D5646" t="str">
            <v>10" X 6" TAPPING SLEEVE, VALVE AND VALVE BOX</v>
          </cell>
          <cell r="F5646">
            <v>0</v>
          </cell>
          <cell r="G5646"/>
        </row>
        <row r="5647">
          <cell r="A5647" t="str">
            <v>638E09509</v>
          </cell>
          <cell r="B5647"/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  <cell r="G5647"/>
        </row>
        <row r="5648">
          <cell r="A5648" t="str">
            <v>638E09510</v>
          </cell>
          <cell r="B5648" t="str">
            <v>Y</v>
          </cell>
          <cell r="C5648" t="str">
            <v>EACH</v>
          </cell>
          <cell r="D5648" t="str">
            <v>10" X 8" TAPPING SLEEVE, VALVE AND VALVE BOX</v>
          </cell>
          <cell r="F5648">
            <v>0</v>
          </cell>
          <cell r="G5648" t="str">
            <v>SPECIFY MUNICIPAL STANDARD</v>
          </cell>
        </row>
        <row r="5649">
          <cell r="A5649" t="str">
            <v>638E09511</v>
          </cell>
          <cell r="B5649" t="str">
            <v>Y</v>
          </cell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  <cell r="G5649" t="str">
            <v>SPECIFY MUNICIPAL STANDARD</v>
          </cell>
        </row>
        <row r="5650">
          <cell r="A5650" t="str">
            <v>638E09520</v>
          </cell>
          <cell r="B5650" t="str">
            <v>Y</v>
          </cell>
          <cell r="C5650" t="str">
            <v>EACH</v>
          </cell>
          <cell r="D5650" t="str">
            <v>10" X 10" TAPPING SLEEVE, VALVE AND VALVE BOX</v>
          </cell>
          <cell r="F5650">
            <v>0</v>
          </cell>
          <cell r="G5650" t="str">
            <v>SPECIFY MUNICIPAL STANDARD</v>
          </cell>
        </row>
        <row r="5651">
          <cell r="A5651" t="str">
            <v>638E09521</v>
          </cell>
          <cell r="B5651" t="str">
            <v>Y</v>
          </cell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  <cell r="G5651" t="str">
            <v>SPECIFY MUNICIPAL STANDARD</v>
          </cell>
        </row>
        <row r="5652">
          <cell r="A5652" t="str">
            <v>638E09600</v>
          </cell>
          <cell r="B5652" t="str">
            <v>Y</v>
          </cell>
          <cell r="C5652" t="str">
            <v>EACH</v>
          </cell>
          <cell r="D5652" t="str">
            <v>12" X 4" TAPPING SLEEVE, VALVE AND VALVE BOX</v>
          </cell>
          <cell r="F5652">
            <v>0</v>
          </cell>
          <cell r="G5652" t="str">
            <v>SPECIFY MUNICIPAL STANDARD</v>
          </cell>
        </row>
        <row r="5653">
          <cell r="A5653" t="str">
            <v>638E09700</v>
          </cell>
          <cell r="B5653" t="str">
            <v>Y</v>
          </cell>
          <cell r="C5653" t="str">
            <v>EACH</v>
          </cell>
          <cell r="D5653" t="str">
            <v>12" X 6" TAPPING SLEEVE, VALVE AND VALVE BOX</v>
          </cell>
          <cell r="F5653">
            <v>0</v>
          </cell>
          <cell r="G5653" t="str">
            <v>SPECIFY MUNICIPAL STANDARD</v>
          </cell>
        </row>
        <row r="5654">
          <cell r="A5654" t="str">
            <v>638E09701</v>
          </cell>
          <cell r="B5654" t="str">
            <v>Y</v>
          </cell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  <cell r="G5654" t="str">
            <v>SPECIFY MUNICIPAL STANDARD</v>
          </cell>
        </row>
        <row r="5655">
          <cell r="A5655" t="str">
            <v>638E09710</v>
          </cell>
          <cell r="B5655" t="str">
            <v>Y</v>
          </cell>
          <cell r="C5655" t="str">
            <v>EACH</v>
          </cell>
          <cell r="D5655" t="str">
            <v>12" X 8" TAPPING SLEEVE, VALVE AND VALVE BOX</v>
          </cell>
          <cell r="F5655">
            <v>0</v>
          </cell>
          <cell r="G5655" t="str">
            <v>SPECIFY MUNICIPAL STANDARD</v>
          </cell>
        </row>
        <row r="5656">
          <cell r="A5656" t="str">
            <v>638E09711</v>
          </cell>
          <cell r="B5656" t="str">
            <v>Y</v>
          </cell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  <cell r="G5656" t="str">
            <v>SPECIFY MUNICIPAL STANDARD</v>
          </cell>
        </row>
        <row r="5657">
          <cell r="A5657" t="str">
            <v>638E09714</v>
          </cell>
          <cell r="B5657" t="str">
            <v>Y</v>
          </cell>
          <cell r="C5657" t="str">
            <v>EACH</v>
          </cell>
          <cell r="D5657" t="str">
            <v>12" X 10" TAPPING SLEEVE, VALVE AND VALVE BOX</v>
          </cell>
          <cell r="F5657">
            <v>0</v>
          </cell>
          <cell r="G5657" t="str">
            <v>SPECIFY MUNICIPAL STANDARD</v>
          </cell>
        </row>
        <row r="5658">
          <cell r="A5658" t="str">
            <v>638E09800</v>
          </cell>
          <cell r="B5658" t="str">
            <v>Y</v>
          </cell>
          <cell r="C5658" t="str">
            <v>EACH</v>
          </cell>
          <cell r="D5658" t="str">
            <v>12" X 12" TAPPING SLEEVE, VALVE AND VALVE BOX</v>
          </cell>
          <cell r="F5658">
            <v>0</v>
          </cell>
          <cell r="G5658" t="str">
            <v>SPECIFY MUNICIPAL STANDARD</v>
          </cell>
        </row>
        <row r="5659">
          <cell r="A5659" t="str">
            <v>638E09801</v>
          </cell>
          <cell r="B5659" t="str">
            <v>Y</v>
          </cell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  <cell r="G5659" t="str">
            <v>SPECIFY MUNICIPAL STANDARD</v>
          </cell>
        </row>
        <row r="5660">
          <cell r="A5660" t="str">
            <v>638E09808</v>
          </cell>
          <cell r="B5660" t="str">
            <v>Y</v>
          </cell>
          <cell r="C5660" t="str">
            <v>EACH</v>
          </cell>
          <cell r="D5660" t="str">
            <v>14" X 14" TAPPING SLEEVE, VALVE AND VALVE BOX</v>
          </cell>
          <cell r="F5660">
            <v>0</v>
          </cell>
          <cell r="G5660" t="str">
            <v>SPECIFY MUNICIPAL STANDARD</v>
          </cell>
        </row>
        <row r="5661">
          <cell r="A5661" t="str">
            <v>638E09810</v>
          </cell>
          <cell r="B5661" t="str">
            <v>Y</v>
          </cell>
          <cell r="C5661" t="str">
            <v>EACH</v>
          </cell>
          <cell r="D5661" t="str">
            <v>14" X 6" TAPPING SLEEVE, VALVE AND VALVE BOX</v>
          </cell>
          <cell r="F5661">
            <v>0</v>
          </cell>
          <cell r="G5661" t="str">
            <v>SPECIFY MUNICIPAL STANDARD</v>
          </cell>
        </row>
        <row r="5662">
          <cell r="A5662" t="str">
            <v>638E09890</v>
          </cell>
          <cell r="B5662" t="str">
            <v>Y</v>
          </cell>
          <cell r="C5662" t="str">
            <v>EACH</v>
          </cell>
          <cell r="D5662" t="str">
            <v>16" X 6" TAPPING SLEEVE, VALVE AND VALVE BOX</v>
          </cell>
          <cell r="F5662">
            <v>0</v>
          </cell>
          <cell r="G5662" t="str">
            <v>SPECIFY MUNICIPAL STANDARD</v>
          </cell>
        </row>
        <row r="5663">
          <cell r="A5663" t="str">
            <v>638E09894</v>
          </cell>
          <cell r="B5663" t="str">
            <v>Y</v>
          </cell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638E09895</v>
          </cell>
          <cell r="B5664" t="str">
            <v>Y</v>
          </cell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638E09900</v>
          </cell>
          <cell r="B5665" t="str">
            <v>Y</v>
          </cell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638E09908</v>
          </cell>
          <cell r="B5666" t="str">
            <v>Y</v>
          </cell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638E09909</v>
          </cell>
          <cell r="B5667" t="str">
            <v>Y</v>
          </cell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638E09910</v>
          </cell>
          <cell r="B5668" t="str">
            <v>Y</v>
          </cell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638E09920</v>
          </cell>
          <cell r="B5669" t="str">
            <v>Y</v>
          </cell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638E10000</v>
          </cell>
          <cell r="B5670" t="str">
            <v>Y</v>
          </cell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638E10010</v>
          </cell>
          <cell r="B5671" t="str">
            <v>Y</v>
          </cell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638E10011</v>
          </cell>
          <cell r="B5672" t="str">
            <v>Y</v>
          </cell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638E10100</v>
          </cell>
          <cell r="B5673" t="str">
            <v>Y</v>
          </cell>
          <cell r="C5673" t="str">
            <v>EACH</v>
          </cell>
          <cell r="D5673" t="str">
            <v>4" FIRE HYDRANT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638E10101</v>
          </cell>
          <cell r="B5674" t="str">
            <v>Y</v>
          </cell>
          <cell r="C5674" t="str">
            <v>EACH</v>
          </cell>
          <cell r="D5674" t="str">
            <v>4" FIRE HYDRANT, AS PER PLAN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638E10200</v>
          </cell>
          <cell r="B5675" t="str">
            <v>Y</v>
          </cell>
          <cell r="C5675" t="str">
            <v>EACH</v>
          </cell>
          <cell r="D5675" t="str">
            <v>6" FIRE HYDRANT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638E10201</v>
          </cell>
          <cell r="B5676" t="str">
            <v>Y</v>
          </cell>
          <cell r="C5676" t="str">
            <v>EACH</v>
          </cell>
          <cell r="D5676" t="str">
            <v>6" FIRE HYDRANT, AS PER PLAN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638E10300</v>
          </cell>
          <cell r="B5677" t="str">
            <v>Y</v>
          </cell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638E10301</v>
          </cell>
          <cell r="B5678" t="str">
            <v>Y</v>
          </cell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638E10400</v>
          </cell>
          <cell r="B5679" t="str">
            <v>Y</v>
          </cell>
          <cell r="C5679" t="str">
            <v>EACH</v>
          </cell>
          <cell r="D5679" t="str">
            <v>FIRE HYDRANT ADJUSTED TO GRADE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638E10401</v>
          </cell>
          <cell r="B5680" t="str">
            <v>Y</v>
          </cell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638E10480</v>
          </cell>
          <cell r="B5681" t="str">
            <v>Y</v>
          </cell>
          <cell r="C5681" t="str">
            <v>EACH</v>
          </cell>
          <cell r="D5681" t="str">
            <v>FIRE HYDRANT REMOVED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638E10481</v>
          </cell>
          <cell r="B5682" t="str">
            <v>Y</v>
          </cell>
          <cell r="C5682" t="str">
            <v>EACH</v>
          </cell>
          <cell r="D5682" t="str">
            <v>FIRE HYDRANT REMOVED, AS PER PLAN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638E10500</v>
          </cell>
          <cell r="B5683" t="str">
            <v>Y</v>
          </cell>
          <cell r="C5683" t="str">
            <v>EACH</v>
          </cell>
          <cell r="D5683" t="str">
            <v>FIRE HYDRANT REMOVED AND RESET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638E10501</v>
          </cell>
          <cell r="B5684" t="str">
            <v>Y</v>
          </cell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638E10600</v>
          </cell>
          <cell r="B5685" t="str">
            <v>Y</v>
          </cell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638E10601</v>
          </cell>
          <cell r="B5686" t="str">
            <v>Y</v>
          </cell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638E10700</v>
          </cell>
          <cell r="B5687" t="str">
            <v>Y</v>
          </cell>
          <cell r="C5687" t="str">
            <v>EACH</v>
          </cell>
          <cell r="D5687" t="str">
            <v>FIRE HYDRANT REMOVED AND DISPOSED OF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638E10701</v>
          </cell>
          <cell r="B5688" t="str">
            <v>Y</v>
          </cell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638E10800</v>
          </cell>
          <cell r="B5689" t="str">
            <v>Y</v>
          </cell>
          <cell r="C5689" t="str">
            <v>EACH</v>
          </cell>
          <cell r="D5689" t="str">
            <v>VALVE BOX ADJUSTED TO GRADE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638E10801</v>
          </cell>
          <cell r="B5690" t="str">
            <v>Y</v>
          </cell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638E10900</v>
          </cell>
          <cell r="B5691" t="str">
            <v>Y</v>
          </cell>
          <cell r="C5691" t="str">
            <v>EACH</v>
          </cell>
          <cell r="D5691" t="str">
            <v>SERVICE BOX ADJUSTED TO GRADE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638E10901</v>
          </cell>
          <cell r="B5692" t="str">
            <v>Y</v>
          </cell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638E11100</v>
          </cell>
          <cell r="B5693" t="str">
            <v>Y</v>
          </cell>
          <cell r="C5693" t="str">
            <v>EACH</v>
          </cell>
          <cell r="D5693" t="str">
            <v>METER AND CHAMBER REMOVED AND RESET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638E11101</v>
          </cell>
          <cell r="B5694" t="str">
            <v>Y</v>
          </cell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638E11102</v>
          </cell>
          <cell r="B5695" t="str">
            <v>Y</v>
          </cell>
          <cell r="C5695" t="str">
            <v>EACH</v>
          </cell>
          <cell r="D5695" t="str">
            <v>METER AND VAULT REMOVED AND RESET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638E11103</v>
          </cell>
          <cell r="B5696" t="str">
            <v>Y</v>
          </cell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638E11200</v>
          </cell>
          <cell r="B5697" t="str">
            <v>Y</v>
          </cell>
          <cell r="C5697" t="str">
            <v>EACH</v>
          </cell>
          <cell r="D5697" t="str">
            <v>METER, SETTING, STOP AND CHAMBER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638E11201</v>
          </cell>
          <cell r="B5698" t="str">
            <v>Y</v>
          </cell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638E11296</v>
          </cell>
          <cell r="B5699" t="str">
            <v>Y</v>
          </cell>
          <cell r="C5699" t="str">
            <v>EACH</v>
          </cell>
          <cell r="D5699" t="str">
            <v>3/4" AIR RELEASE VALVE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638E11297</v>
          </cell>
          <cell r="B5700" t="str">
            <v>Y</v>
          </cell>
          <cell r="C5700" t="str">
            <v>EACH</v>
          </cell>
          <cell r="D5700" t="str">
            <v>3/4" AIR RELEASE VALVE, AS PER PLAN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638E11300</v>
          </cell>
          <cell r="B5701" t="str">
            <v>Y</v>
          </cell>
          <cell r="C5701" t="str">
            <v>EACH</v>
          </cell>
          <cell r="D5701" t="str">
            <v>1" AIR RELEASE VALVE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638E11301</v>
          </cell>
          <cell r="B5702" t="str">
            <v>Y</v>
          </cell>
          <cell r="C5702" t="str">
            <v>EACH</v>
          </cell>
          <cell r="D5702" t="str">
            <v>1" AIR RELEASE VALVE, AS PER PLAN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638E11310</v>
          </cell>
          <cell r="B5703" t="str">
            <v>Y</v>
          </cell>
          <cell r="C5703" t="str">
            <v>EACH</v>
          </cell>
          <cell r="D5703" t="str">
            <v>2" AIR RELEASE VALVE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638E11500</v>
          </cell>
          <cell r="B5704" t="str">
            <v>Y</v>
          </cell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  <cell r="G6171"/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  <cell r="G6172"/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  <cell r="G6173"/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  <cell r="G6174"/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  <cell r="G6175"/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  <cell r="G6176"/>
        </row>
        <row r="6177">
          <cell r="A6177" t="str">
            <v>642E00114</v>
          </cell>
          <cell r="C6177" t="str">
            <v>MILE</v>
          </cell>
          <cell r="D6177" t="str">
            <v>EDGE LINE, 6", TYPE 1A</v>
          </cell>
          <cell r="F6177">
            <v>0</v>
          </cell>
          <cell r="G6177"/>
        </row>
        <row r="6178">
          <cell r="A6178" t="str">
            <v>642E00200</v>
          </cell>
          <cell r="C6178" t="str">
            <v>MILE</v>
          </cell>
          <cell r="D6178" t="str">
            <v>LANE LINE, 4", TYPE 1</v>
          </cell>
          <cell r="F6178">
            <v>0</v>
          </cell>
          <cell r="G6178"/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  <cell r="G6179"/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  <cell r="G6180"/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  <cell r="G6181"/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  <cell r="G6182"/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  <cell r="G6183"/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  <cell r="G6184"/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  <cell r="G6185"/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  <cell r="G6186"/>
        </row>
        <row r="6187">
          <cell r="A6187" t="str">
            <v>642E00310</v>
          </cell>
          <cell r="C6187" t="str">
            <v>MILE</v>
          </cell>
          <cell r="D6187" t="str">
            <v>CENTER LINE, TYPE 1A</v>
          </cell>
          <cell r="F6187">
            <v>0</v>
          </cell>
          <cell r="G6187"/>
        </row>
        <row r="6188">
          <cell r="A6188" t="str">
            <v>642E00311</v>
          </cell>
          <cell r="C6188" t="str">
            <v>MILE</v>
          </cell>
          <cell r="D6188" t="str">
            <v>CENTER LINE, TYPE 1A, AS PER PLAN</v>
          </cell>
          <cell r="F6188">
            <v>0</v>
          </cell>
          <cell r="G6188"/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  <cell r="G6189"/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  <cell r="G6190"/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  <cell r="G6191"/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  <cell r="G6192"/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  <cell r="G6193"/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  <cell r="G6194"/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  <cell r="G6195"/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  <cell r="G6196"/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  <cell r="G6197"/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  <cell r="G6198"/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  <cell r="G6199"/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  <cell r="G6200"/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  <cell r="G6201"/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  <cell r="G6202"/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  <cell r="G6203"/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  <cell r="G6204"/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  <cell r="G6205"/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  <cell r="G6206"/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  <cell r="G6207"/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  <cell r="G6208"/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  <cell r="G6209"/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  <cell r="G6210"/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  <cell r="G6211"/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  <cell r="G6212"/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  <cell r="G6213"/>
        </row>
        <row r="6214">
          <cell r="A6214" t="str">
            <v>642E00720</v>
          </cell>
          <cell r="B6214"/>
          <cell r="C6214" t="str">
            <v>FT</v>
          </cell>
          <cell r="D6214" t="str">
            <v>CHEVRON MARKING, TYPE 1</v>
          </cell>
          <cell r="F6214">
            <v>0</v>
          </cell>
          <cell r="G6214"/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  <cell r="G6215"/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  <cell r="G6216"/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  <cell r="G6217"/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  <cell r="G6218"/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  <cell r="G6219"/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  <cell r="G6220"/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  <cell r="G6221"/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  <cell r="G6222"/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  <cell r="G6223"/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  <cell r="G6224"/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  <cell r="G6225"/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  <cell r="G6226"/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  <cell r="G6227"/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  <cell r="G6228"/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  <cell r="G6229"/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  <cell r="G6230"/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  <cell r="G6231"/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  <cell r="G6232"/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  <cell r="G6233"/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  <cell r="G6234"/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  <cell r="G6235"/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  <cell r="G6236" t="str">
            <v>CHECK UNIT OF MEASURE</v>
          </cell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  <cell r="G6237">
            <v>1</v>
          </cell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  <cell r="G6238">
            <v>1</v>
          </cell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  <cell r="G6239">
            <v>1</v>
          </cell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  <cell r="G6240">
            <v>1</v>
          </cell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  <cell r="G6241">
            <v>1</v>
          </cell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  <cell r="G6242">
            <v>1</v>
          </cell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  <cell r="G6243">
            <v>1</v>
          </cell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  <cell r="G6244"/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  <cell r="G6245"/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  <cell r="G6246"/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  <cell r="G6247"/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  <cell r="G6248"/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  <cell r="G6249"/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>
            <v>1</v>
          </cell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>
            <v>1</v>
          </cell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>
            <v>1</v>
          </cell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>
            <v>1</v>
          </cell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>
            <v>1</v>
          </cell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  <cell r="G6255"/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  <cell r="G6256"/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  <cell r="G6257"/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  <cell r="G6258"/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  <cell r="G6259"/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  <cell r="G6260"/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  <cell r="G6261"/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  <cell r="G6262" t="str">
            <v>OBSOLETE 01/01/2022</v>
          </cell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  <cell r="G6264"/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  <cell r="G6265"/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  <cell r="G6266"/>
        </row>
        <row r="6267">
          <cell r="A6267" t="str">
            <v>642E01522</v>
          </cell>
          <cell r="B6267"/>
          <cell r="C6267" t="str">
            <v>FT</v>
          </cell>
          <cell r="D6267" t="str">
            <v>DOTTED LINE, 8", TYPE 1</v>
          </cell>
          <cell r="F6267">
            <v>0</v>
          </cell>
          <cell r="G6267"/>
        </row>
        <row r="6268">
          <cell r="A6268" t="str">
            <v>642E01523</v>
          </cell>
          <cell r="B6268"/>
          <cell r="C6268" t="str">
            <v>FT</v>
          </cell>
          <cell r="D6268" t="str">
            <v>DOTTED LINE, 8", TYPE 1, AS PER PLAN</v>
          </cell>
          <cell r="F6268">
            <v>0</v>
          </cell>
          <cell r="G6268">
            <v>1</v>
          </cell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>
            <v>1</v>
          </cell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>
            <v>1</v>
          </cell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>
            <v>1</v>
          </cell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>
            <v>1</v>
          </cell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  <cell r="G6273"/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  <cell r="G6274"/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  <cell r="G6275"/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  <cell r="G6276"/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  <cell r="G6277"/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  <cell r="G6278"/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  <cell r="G6279"/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  <cell r="G6280"/>
        </row>
        <row r="6281">
          <cell r="A6281" t="str">
            <v>642E20000</v>
          </cell>
          <cell r="B6281"/>
          <cell r="C6281" t="str">
            <v>LS</v>
          </cell>
          <cell r="D6281" t="str">
            <v>TWO-WAY RADIO EQUIPMENT</v>
          </cell>
          <cell r="F6281">
            <v>0</v>
          </cell>
          <cell r="G6281"/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  <cell r="G6282"/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  <cell r="G6283"/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  <cell r="G6284"/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  <cell r="G6285"/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  <cell r="G6286"/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  <cell r="G6287"/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  <cell r="G6288"/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  <cell r="G6289"/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  <cell r="G6290"/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  <cell r="G6291"/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  <cell r="G6297"/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  <cell r="G6298"/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  <cell r="G6299"/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  <cell r="G6300"/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  <cell r="G6301"/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  <cell r="G6302"/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  <cell r="G6303"/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  <cell r="G6304">
            <v>1</v>
          </cell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  <cell r="G6305">
            <v>1</v>
          </cell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  <cell r="G6306">
            <v>1</v>
          </cell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  <cell r="G6307"/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  <cell r="G6308"/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  <cell r="G6309"/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  <cell r="G6310"/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  <cell r="G6311">
            <v>1</v>
          </cell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  <cell r="G6312">
            <v>1</v>
          </cell>
        </row>
        <row r="6313">
          <cell r="A6313" t="str">
            <v>643E00500</v>
          </cell>
          <cell r="B6313"/>
          <cell r="C6313" t="str">
            <v>FT</v>
          </cell>
          <cell r="D6313" t="str">
            <v>STOP LINE</v>
          </cell>
          <cell r="F6313">
            <v>0</v>
          </cell>
          <cell r="G6313">
            <v>1</v>
          </cell>
        </row>
        <row r="6314">
          <cell r="A6314" t="str">
            <v>643E00501</v>
          </cell>
          <cell r="B6314"/>
          <cell r="C6314" t="str">
            <v>FT</v>
          </cell>
          <cell r="D6314" t="str">
            <v>STOP LINE, AS PER PLAN</v>
          </cell>
          <cell r="F6314">
            <v>0</v>
          </cell>
          <cell r="G6314"/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  <cell r="G6315"/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  <cell r="G6316"/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  <cell r="G6317"/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  <cell r="G6318"/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  <cell r="G6319"/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>
            <v>1</v>
          </cell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>
            <v>1</v>
          </cell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>
            <v>1</v>
          </cell>
        </row>
        <row r="6323">
          <cell r="A6323" t="str">
            <v>643E00800</v>
          </cell>
          <cell r="B6323"/>
          <cell r="C6323" t="str">
            <v>FT</v>
          </cell>
          <cell r="D6323" t="str">
            <v>CURB MARKING</v>
          </cell>
          <cell r="F6323">
            <v>0</v>
          </cell>
          <cell r="G6323"/>
        </row>
        <row r="6324">
          <cell r="A6324" t="str">
            <v>643E00801</v>
          </cell>
          <cell r="B6324"/>
          <cell r="C6324" t="str">
            <v>FT</v>
          </cell>
          <cell r="D6324" t="str">
            <v>CURB MARKING, AS PER PLAN</v>
          </cell>
          <cell r="F6324">
            <v>0</v>
          </cell>
          <cell r="G6324"/>
        </row>
        <row r="6325">
          <cell r="A6325" t="str">
            <v>643E00900</v>
          </cell>
          <cell r="B6325"/>
          <cell r="C6325" t="str">
            <v>SF</v>
          </cell>
          <cell r="D6325" t="str">
            <v>ISLAND MARKING</v>
          </cell>
          <cell r="F6325">
            <v>0</v>
          </cell>
          <cell r="G6325"/>
        </row>
        <row r="6326">
          <cell r="A6326" t="str">
            <v>643E00901</v>
          </cell>
          <cell r="B6326"/>
          <cell r="C6326" t="str">
            <v>SF</v>
          </cell>
          <cell r="D6326" t="str">
            <v>ISLAND MARKING, AS PER PLAN</v>
          </cell>
          <cell r="F6326">
            <v>0</v>
          </cell>
          <cell r="G6326"/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  <cell r="G6327"/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  <cell r="G6328"/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  <cell r="G6329"/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  <cell r="G6331" t="str">
            <v>OBSOLETE 01/01/2022</v>
          </cell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  <cell r="G6332"/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  <cell r="G6333"/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  <cell r="G6334"/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  <cell r="G6335"/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  <cell r="G6336"/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  <cell r="G6337"/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>
            <v>1</v>
          </cell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>
            <v>1</v>
          </cell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>
            <v>1</v>
          </cell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  <cell r="G6341"/>
        </row>
        <row r="6342">
          <cell r="A6342" t="str">
            <v>643E01410</v>
          </cell>
          <cell r="C6342" t="str">
            <v>EACH</v>
          </cell>
          <cell r="D6342" t="str">
            <v>WORD ON PAVEMENT, 96"</v>
          </cell>
          <cell r="F6342">
            <v>0</v>
          </cell>
          <cell r="G6342"/>
        </row>
        <row r="6343">
          <cell r="A6343" t="str">
            <v>643E01411</v>
          </cell>
          <cell r="C6343" t="str">
            <v>EACH</v>
          </cell>
          <cell r="D6343" t="str">
            <v>WORD ON PAVEMENT, 96", AS PER PLAN</v>
          </cell>
          <cell r="F6343">
            <v>0</v>
          </cell>
          <cell r="G6343"/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  <cell r="G6344"/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  <cell r="G6345"/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  <cell r="G6346"/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  <cell r="G6347"/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  <cell r="G6348"/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  <cell r="G6349"/>
        </row>
        <row r="6350">
          <cell r="A6350" t="str">
            <v>643E01600</v>
          </cell>
          <cell r="B6350"/>
          <cell r="C6350" t="str">
            <v>EACH</v>
          </cell>
          <cell r="D6350" t="str">
            <v>HANDICAP SYMBOL MARKING</v>
          </cell>
          <cell r="F6350">
            <v>0</v>
          </cell>
          <cell r="G6350"/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  <cell r="G6351"/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  <cell r="G6352"/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  <cell r="G6353"/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  <cell r="G6354"/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  <cell r="G6355"/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  <cell r="G6356"/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  <cell r="G6357"/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  <cell r="G6358"/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  <cell r="G6359"/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  <cell r="G6360"/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  <cell r="G6361"/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  <cell r="G6365"/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  <cell r="G6366"/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  <cell r="G6367"/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  <cell r="G6368"/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  <cell r="G6369"/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  <cell r="G6370"/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  <cell r="G6371"/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  <cell r="G6372" t="str">
            <v>CHECK UNIT OF MEASURE</v>
          </cell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  <cell r="G6373">
            <v>1</v>
          </cell>
        </row>
        <row r="6374">
          <cell r="A6374" t="str">
            <v>644E00301</v>
          </cell>
          <cell r="B6374"/>
          <cell r="C6374" t="str">
            <v>MILE</v>
          </cell>
          <cell r="D6374" t="str">
            <v>CENTER LINE, AS PER PLAN</v>
          </cell>
          <cell r="F6374">
            <v>0</v>
          </cell>
          <cell r="G6374">
            <v>1</v>
          </cell>
        </row>
        <row r="6375">
          <cell r="A6375" t="str">
            <v>644E00400</v>
          </cell>
          <cell r="B6375"/>
          <cell r="C6375" t="str">
            <v>FT</v>
          </cell>
          <cell r="D6375" t="str">
            <v>CHANNELIZING LINE, 8"</v>
          </cell>
          <cell r="F6375">
            <v>0</v>
          </cell>
          <cell r="G6375">
            <v>1</v>
          </cell>
        </row>
        <row r="6376">
          <cell r="A6376" t="str">
            <v>644E00401</v>
          </cell>
          <cell r="C6376" t="str">
            <v>FT</v>
          </cell>
          <cell r="D6376" t="str">
            <v>CHANNELIZING LINE, 8", AS PER PLAN</v>
          </cell>
          <cell r="F6376">
            <v>0</v>
          </cell>
          <cell r="G6376">
            <v>1</v>
          </cell>
        </row>
        <row r="6377">
          <cell r="A6377" t="str">
            <v>644E00404</v>
          </cell>
          <cell r="C6377" t="str">
            <v>FT</v>
          </cell>
          <cell r="D6377" t="str">
            <v>CHANNELIZING LINE, 12"</v>
          </cell>
          <cell r="F6377">
            <v>0</v>
          </cell>
          <cell r="G6377"/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  <cell r="G6378"/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  <cell r="G6379"/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  <cell r="G6380"/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  <cell r="G6381"/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  <cell r="G6382"/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  <cell r="G6383"/>
        </row>
        <row r="6384">
          <cell r="A6384" t="str">
            <v>644E00631</v>
          </cell>
          <cell r="B6384"/>
          <cell r="C6384" t="str">
            <v>FT</v>
          </cell>
          <cell r="D6384" t="str">
            <v>CROSSWALK LINE, 24", AS PER PLAN</v>
          </cell>
          <cell r="F6384">
            <v>0</v>
          </cell>
          <cell r="G6384"/>
        </row>
        <row r="6385">
          <cell r="A6385" t="str">
            <v>644E00700</v>
          </cell>
          <cell r="B6385"/>
          <cell r="C6385" t="str">
            <v>FT</v>
          </cell>
          <cell r="D6385" t="str">
            <v>TRANSVERSE/DIAGONAL LINE</v>
          </cell>
          <cell r="F6385">
            <v>0</v>
          </cell>
          <cell r="G6385">
            <v>1</v>
          </cell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  <cell r="G6386">
            <v>1</v>
          </cell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  <cell r="G6387">
            <v>1</v>
          </cell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  <cell r="G6388">
            <v>1</v>
          </cell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  <cell r="G6389"/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  <cell r="G6390"/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  <cell r="G6391"/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>
            <v>1</v>
          </cell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>
            <v>1</v>
          </cell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>
            <v>1</v>
          </cell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>
            <v>1</v>
          </cell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  <cell r="G6396"/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  <cell r="G6397"/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  <cell r="G6398"/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  <cell r="G6399"/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  <cell r="G6400"/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  <cell r="G6401"/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  <cell r="G6402"/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  <cell r="G6403"/>
        </row>
        <row r="6404">
          <cell r="A6404" t="str">
            <v>644E01360</v>
          </cell>
          <cell r="C6404" t="str">
            <v>EACH</v>
          </cell>
          <cell r="D6404" t="str">
            <v>WRONG WAY ARROW</v>
          </cell>
          <cell r="F6404">
            <v>0</v>
          </cell>
          <cell r="G6404"/>
        </row>
        <row r="6405">
          <cell r="A6405" t="str">
            <v>644E01382</v>
          </cell>
          <cell r="C6405" t="str">
            <v>EACH</v>
          </cell>
          <cell r="D6405" t="str">
            <v>WORD ON PAVEMENT, 48"</v>
          </cell>
          <cell r="F6405">
            <v>0</v>
          </cell>
          <cell r="G6405"/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  <cell r="G6406"/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  <cell r="G6407"/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  <cell r="G6408"/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  <cell r="G6409"/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>
            <v>1</v>
          </cell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>
            <v>1</v>
          </cell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>
            <v>1</v>
          </cell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>
            <v>1</v>
          </cell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  <cell r="G6414"/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  <cell r="G6415"/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  <cell r="G6416"/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  <cell r="G6417"/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  <cell r="G6418"/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  <cell r="G6419"/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  <cell r="G6420"/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  <cell r="G6421"/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  <cell r="G6422"/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  <cell r="G6423"/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  <cell r="G6424"/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  <cell r="G6425"/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  <cell r="G6426"/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  <cell r="G6427"/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  <cell r="G6428"/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  <cell r="G6429"/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  <cell r="G6430"/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  <cell r="G6431"/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  <cell r="G6432"/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  <cell r="G6433" t="str">
            <v>OBSOLETE 01/01/2022</v>
          </cell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C6438" t="str">
            <v>SF</v>
          </cell>
          <cell r="D6438" t="str">
            <v>GREEN COLORED PAVEMENT FOR BIKE LANES</v>
          </cell>
          <cell r="F6438">
            <v>0</v>
          </cell>
          <cell r="G6438" t="str">
            <v>OBSOLETE 01/01/2022</v>
          </cell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  <cell r="G6439" t="str">
            <v>OBSOLETE 01/01/2022</v>
          </cell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  <cell r="G6440"/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  <cell r="G6441"/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  <cell r="G6442"/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  <cell r="G6443"/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  <cell r="G6444"/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  <cell r="G6445"/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  <cell r="G6446"/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  <cell r="G6447"/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  <cell r="G6448"/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  <cell r="G6449"/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  <cell r="G6450"/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  <cell r="G6451"/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  <cell r="G6452"/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  <cell r="G6453"/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  <cell r="G6454"/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  <cell r="G6455"/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  <cell r="G6456"/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  <cell r="G6457"/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  <cell r="G6458"/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  <cell r="G6459"/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  <cell r="G6460"/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  <cell r="G6461"/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  <cell r="G6462"/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  <cell r="G6463"/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  <cell r="G6464"/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  <cell r="G6465"/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  <cell r="G6466"/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  <cell r="G6467"/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  <cell r="G6468"/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  <cell r="G6469"/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  <cell r="G6470"/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  <cell r="G6471"/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  <cell r="G6472"/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  <cell r="G6473"/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  <cell r="G6474"/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  <cell r="G6475"/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  <cell r="G6476"/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  <cell r="G6477"/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  <cell r="G6478"/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  <cell r="G6479"/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  <cell r="G6480"/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  <cell r="G6481"/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  <cell r="G6482"/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  <cell r="G6483"/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  <cell r="G6484"/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  <cell r="G6485"/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  <cell r="G6486"/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  <cell r="G6487"/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  <cell r="G6488"/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  <cell r="G6489"/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  <cell r="G6490"/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  <cell r="G6491"/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  <cell r="G6492"/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  <cell r="G6493"/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  <cell r="G6494"/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  <cell r="G6495"/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  <cell r="G6496"/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  <cell r="G6497"/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  <cell r="G6498"/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  <cell r="G6499"/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  <cell r="G6500"/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  <cell r="G6501"/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  <cell r="G6502"/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  <cell r="G6503"/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  <cell r="G6504"/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  <cell r="G6505"/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  <cell r="G6506"/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  <cell r="G6507"/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  <cell r="G6508"/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  <cell r="G6509"/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  <cell r="G6510"/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  <cell r="G6511"/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  <cell r="G6512"/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  <cell r="G6513"/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  <cell r="G6514"/>
        </row>
        <row r="6515">
          <cell r="A6515" t="str">
            <v>645E01002</v>
          </cell>
          <cell r="B6515"/>
          <cell r="C6515" t="str">
            <v>EACH</v>
          </cell>
          <cell r="D6515" t="str">
            <v>RAILROAD SYMBOL MARKING, TYPE A2</v>
          </cell>
          <cell r="F6515">
            <v>0</v>
          </cell>
          <cell r="G6515"/>
        </row>
        <row r="6516">
          <cell r="A6516" t="str">
            <v>645E01004</v>
          </cell>
          <cell r="B6516"/>
          <cell r="C6516" t="str">
            <v>EACH</v>
          </cell>
          <cell r="D6516" t="str">
            <v>RAILROAD SYMBOL MARKING, TYPE B</v>
          </cell>
          <cell r="F6516">
            <v>0</v>
          </cell>
          <cell r="G6516"/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  <cell r="G6517"/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  <cell r="G6518"/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  <cell r="G6519"/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  <cell r="G6520"/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  <cell r="G6521"/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  <cell r="G6522"/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  <cell r="G6523"/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  <cell r="G6524"/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  <cell r="G6525"/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  <cell r="G6526"/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  <cell r="G6527"/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  <cell r="G6528"/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  <cell r="G6529"/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  <cell r="G6530"/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  <cell r="G6531"/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  <cell r="G6532"/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  <cell r="G6533"/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  <cell r="G6534"/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  <cell r="G6535"/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  <cell r="G6536"/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  <cell r="G6537" t="str">
            <v>CHECK UNIT OF MEASURE</v>
          </cell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  <cell r="G6538"/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  <cell r="G6539"/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  <cell r="G6540"/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  <cell r="G6541">
            <v>1</v>
          </cell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  <cell r="G6542">
            <v>1</v>
          </cell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  <cell r="G6543">
            <v>1</v>
          </cell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  <cell r="G6544"/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  <cell r="G6545"/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  <cell r="G6546"/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  <cell r="G6547"/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  <cell r="G6548"/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  <cell r="G6549"/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  <cell r="G6550"/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  <cell r="G6551"/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  <cell r="G6552"/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  <cell r="G6553"/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  <cell r="G6554"/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  <cell r="G6555"/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  <cell r="G6556"/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  <cell r="G6557"/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  <cell r="G6558"/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  <cell r="G6559"/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  <cell r="G6560"/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  <cell r="G6561"/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  <cell r="G6562"/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  <cell r="G6563"/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  <cell r="G6564"/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  <cell r="G6565"/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  <cell r="G6566"/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>
            <v>1</v>
          </cell>
        </row>
        <row r="6568">
          <cell r="A6568" t="str">
            <v>645E01516</v>
          </cell>
          <cell r="B6568"/>
          <cell r="C6568" t="str">
            <v>FT</v>
          </cell>
          <cell r="D6568" t="str">
            <v>DOTTED LINE, 6", TYPE C</v>
          </cell>
          <cell r="F6568">
            <v>0</v>
          </cell>
          <cell r="G6568">
            <v>1</v>
          </cell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>
            <v>1</v>
          </cell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  <cell r="G6570"/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  <cell r="G6571"/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  <cell r="G6572"/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  <cell r="G6573"/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  <cell r="G6574"/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  <cell r="G6575"/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  <cell r="G6576"/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  <cell r="G6577"/>
        </row>
        <row r="6578">
          <cell r="A6578" t="str">
            <v>645E01610</v>
          </cell>
          <cell r="B6578"/>
          <cell r="C6578" t="str">
            <v>EACH</v>
          </cell>
          <cell r="D6578" t="str">
            <v>HANDICAP SYMBOL MARKING, TYPE A3</v>
          </cell>
          <cell r="F6578">
            <v>0</v>
          </cell>
          <cell r="G6578"/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  <cell r="G6579"/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  <cell r="G6580"/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  <cell r="G6581"/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  <cell r="G6582"/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  <cell r="G6583"/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  <cell r="G6584"/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>
            <v>1</v>
          </cell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>
            <v>1</v>
          </cell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>
            <v>1</v>
          </cell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  <cell r="G6588" t="str">
            <v>OBSOLETE 01/01/2022</v>
          </cell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  <cell r="G6589"/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  <cell r="G6590"/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  <cell r="G6591"/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  <cell r="G6592"/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  <cell r="G6593"/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  <cell r="G6594"/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  <cell r="G6595"/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  <cell r="G6596"/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  <cell r="G6597"/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  <cell r="G6598"/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  <cell r="G6599"/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  <cell r="G6600"/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  <cell r="G6601"/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  <cell r="G6602"/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  <cell r="G6603"/>
        </row>
        <row r="6604">
          <cell r="A6604" t="str">
            <v>645E40000</v>
          </cell>
          <cell r="C6604" t="str">
            <v>EACH</v>
          </cell>
          <cell r="D6604" t="str">
            <v>SPEED MEASUREMENT MARKING</v>
          </cell>
          <cell r="F6604">
            <v>0</v>
          </cell>
          <cell r="G6604"/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  <cell r="G6605"/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  <cell r="G6606"/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  <cell r="G6607"/>
        </row>
        <row r="6608">
          <cell r="A6608" t="str">
            <v>645E60020</v>
          </cell>
          <cell r="B6608"/>
          <cell r="C6608" t="str">
            <v>SF</v>
          </cell>
          <cell r="D6608" t="str">
            <v>GREEN COLORED PAVEMENT FOR BIKE LANES, TYPE A3</v>
          </cell>
          <cell r="F6608">
            <v>0</v>
          </cell>
          <cell r="G6608"/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  <cell r="G6612">
            <v>1</v>
          </cell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  <cell r="G6613">
            <v>1</v>
          </cell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  <cell r="G6614"/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  <cell r="G6615"/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  <cell r="G6616"/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  <cell r="G6617"/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  <cell r="G6618"/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  <cell r="G6619"/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  <cell r="G6620"/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  <cell r="G6621"/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  <cell r="G6622"/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  <cell r="G6623"/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  <cell r="G6624"/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  <cell r="G6625"/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  <cell r="G6626"/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  <cell r="G6627"/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  <cell r="G6628"/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  <cell r="G6629"/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  <cell r="G6630"/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  <cell r="G6631"/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  <cell r="G6632"/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  <cell r="G6633"/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  <cell r="G6634"/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  <cell r="G6635"/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  <cell r="G6636"/>
        </row>
        <row r="6637">
          <cell r="A6637" t="str">
            <v>646E10620</v>
          </cell>
          <cell r="C6637" t="str">
            <v>FT</v>
          </cell>
          <cell r="D6637" t="str">
            <v>CHEVRON MARKING</v>
          </cell>
          <cell r="F6637">
            <v>0</v>
          </cell>
          <cell r="G6637"/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  <cell r="G6638"/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  <cell r="G6639"/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  <cell r="G6640"/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>
            <v>1</v>
          </cell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>
            <v>1</v>
          </cell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>
            <v>1</v>
          </cell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  <cell r="G6644">
            <v>1</v>
          </cell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  <cell r="G6645">
            <v>1</v>
          </cell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  <cell r="G6646">
            <v>1</v>
          </cell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  <cell r="G6647"/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  <cell r="G6648"/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  <cell r="G6649"/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  <cell r="G6650"/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  <cell r="G6651"/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  <cell r="G6652"/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  <cell r="G6653"/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  <cell r="G6654"/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  <cell r="G6655"/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  <cell r="G6656"/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  <cell r="G6657"/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  <cell r="G6658"/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>
            <v>1</v>
          </cell>
        </row>
        <row r="6660">
          <cell r="A6660" t="str">
            <v>646E20401</v>
          </cell>
          <cell r="B6660"/>
          <cell r="C6660" t="str">
            <v>EACH</v>
          </cell>
          <cell r="D6660" t="str">
            <v>WORD ON PAVEMENT, 72", AS PER PLAN</v>
          </cell>
          <cell r="F6660">
            <v>0</v>
          </cell>
          <cell r="G6660">
            <v>1</v>
          </cell>
        </row>
        <row r="6661">
          <cell r="A6661" t="str">
            <v>646E20410</v>
          </cell>
          <cell r="B6661"/>
          <cell r="C6661" t="str">
            <v>EACH</v>
          </cell>
          <cell r="D6661" t="str">
            <v>WORD ON PAVEMENT, 96"</v>
          </cell>
          <cell r="F6661">
            <v>0</v>
          </cell>
          <cell r="G6661">
            <v>1</v>
          </cell>
        </row>
        <row r="6662">
          <cell r="A6662" t="str">
            <v>646E20411</v>
          </cell>
          <cell r="B6662"/>
          <cell r="C6662" t="str">
            <v>EACH</v>
          </cell>
          <cell r="D6662" t="str">
            <v>WORD ON PAVEMENT, 96", AS PER PLAN</v>
          </cell>
          <cell r="F6662">
            <v>0</v>
          </cell>
          <cell r="G6662" t="str">
            <v>OBSOLETE 01/01/2022</v>
          </cell>
        </row>
        <row r="6663">
          <cell r="A6663" t="str">
            <v>646E20500</v>
          </cell>
          <cell r="B6663"/>
          <cell r="C6663" t="str">
            <v>FT</v>
          </cell>
          <cell r="D6663" t="str">
            <v>DOTTED LINE</v>
          </cell>
          <cell r="F6663">
            <v>0</v>
          </cell>
          <cell r="G6663" t="str">
            <v>OBSOLETE 01/01/2022</v>
          </cell>
        </row>
        <row r="6664">
          <cell r="A6664" t="str">
            <v>646E20501</v>
          </cell>
          <cell r="B6664"/>
          <cell r="C6664" t="str">
            <v>FT</v>
          </cell>
          <cell r="D6664" t="str">
            <v>DOTTED LINE, AS PER PLAN</v>
          </cell>
          <cell r="F6664">
            <v>0</v>
          </cell>
          <cell r="G6664" t="str">
            <v>OBSOLETE 01/01/2022</v>
          </cell>
        </row>
        <row r="6665">
          <cell r="A6665" t="str">
            <v>646E20502</v>
          </cell>
          <cell r="B6665"/>
          <cell r="C6665" t="str">
            <v>FT</v>
          </cell>
          <cell r="D6665" t="str">
            <v>DOTTED LINE, 4"</v>
          </cell>
          <cell r="F6665">
            <v>0</v>
          </cell>
          <cell r="G6665" t="str">
            <v>OBSOLETE 01/01/2022</v>
          </cell>
        </row>
        <row r="6666">
          <cell r="A6666" t="str">
            <v>646E20504</v>
          </cell>
          <cell r="B6666"/>
          <cell r="C6666" t="str">
            <v>FT</v>
          </cell>
          <cell r="D6666" t="str">
            <v>DOTTED LINE, 6"</v>
          </cell>
          <cell r="F6666">
            <v>0</v>
          </cell>
          <cell r="G6666"/>
        </row>
        <row r="6667">
          <cell r="A6667" t="str">
            <v>646E20506</v>
          </cell>
          <cell r="B6667"/>
          <cell r="C6667" t="str">
            <v>FT</v>
          </cell>
          <cell r="D6667" t="str">
            <v>DOTTED LINE, 8"</v>
          </cell>
          <cell r="F6667">
            <v>0</v>
          </cell>
          <cell r="G6667"/>
        </row>
        <row r="6668">
          <cell r="A6668" t="str">
            <v>646E20510</v>
          </cell>
          <cell r="B6668"/>
          <cell r="C6668" t="str">
            <v>FT</v>
          </cell>
          <cell r="D6668" t="str">
            <v>DOTTED LINE, 12"</v>
          </cell>
          <cell r="F6668">
            <v>0</v>
          </cell>
          <cell r="G6668"/>
        </row>
        <row r="6669">
          <cell r="A6669" t="str">
            <v>646E20520</v>
          </cell>
          <cell r="B6669"/>
          <cell r="C6669" t="str">
            <v>FT</v>
          </cell>
          <cell r="D6669" t="str">
            <v>DOTTED LINE, 24"</v>
          </cell>
          <cell r="F6669">
            <v>0</v>
          </cell>
          <cell r="G6669"/>
        </row>
        <row r="6670">
          <cell r="A6670" t="str">
            <v>646E20600</v>
          </cell>
          <cell r="B6670"/>
          <cell r="C6670" t="str">
            <v>EACH</v>
          </cell>
          <cell r="D6670" t="str">
            <v>BIKE LANE SYMBOL MARKING</v>
          </cell>
          <cell r="F6670">
            <v>0</v>
          </cell>
          <cell r="G6670"/>
        </row>
        <row r="6671">
          <cell r="A6671" t="str">
            <v>646E20650</v>
          </cell>
          <cell r="B6671"/>
          <cell r="C6671" t="str">
            <v>EACH</v>
          </cell>
          <cell r="D6671" t="str">
            <v>SHARED LANE MARKING</v>
          </cell>
          <cell r="F6671">
            <v>0</v>
          </cell>
          <cell r="G6671"/>
        </row>
        <row r="6672">
          <cell r="A6672" t="str">
            <v>646E20710</v>
          </cell>
          <cell r="B6672"/>
          <cell r="C6672" t="str">
            <v>EACH</v>
          </cell>
          <cell r="D6672" t="str">
            <v>SPEED MEASUREMENT MARKING</v>
          </cell>
          <cell r="F6672">
            <v>0</v>
          </cell>
          <cell r="G6672"/>
        </row>
        <row r="6673">
          <cell r="A6673" t="str">
            <v>646E20711</v>
          </cell>
          <cell r="B6673"/>
          <cell r="C6673" t="str">
            <v>EACH</v>
          </cell>
          <cell r="D6673" t="str">
            <v>SPEED MEASUREMENT MARKING, AS PER PLAN</v>
          </cell>
          <cell r="F6673">
            <v>0</v>
          </cell>
          <cell r="G6673"/>
        </row>
        <row r="6674">
          <cell r="A6674" t="str">
            <v>646E20800</v>
          </cell>
          <cell r="B6674"/>
          <cell r="C6674" t="str">
            <v>FT</v>
          </cell>
          <cell r="D6674" t="str">
            <v>YIELD LINE</v>
          </cell>
          <cell r="F6674">
            <v>0</v>
          </cell>
          <cell r="G6674"/>
        </row>
        <row r="6675">
          <cell r="A6675" t="str">
            <v>646E50000</v>
          </cell>
          <cell r="B6675"/>
          <cell r="C6675" t="str">
            <v>EACH</v>
          </cell>
          <cell r="D6675" t="str">
            <v>REMOVAL OF PAVEMENT MARKING</v>
          </cell>
          <cell r="F6675">
            <v>0</v>
          </cell>
          <cell r="G6675"/>
        </row>
        <row r="6676">
          <cell r="A6676" t="str">
            <v>646E50100</v>
          </cell>
          <cell r="B6676"/>
          <cell r="C6676" t="str">
            <v>FT</v>
          </cell>
          <cell r="D6676" t="str">
            <v>REMOVAL OF PAVEMENT MARKING</v>
          </cell>
          <cell r="F6676">
            <v>0</v>
          </cell>
          <cell r="G6676"/>
        </row>
        <row r="6677">
          <cell r="A6677" t="str">
            <v>646E50101</v>
          </cell>
          <cell r="B6677"/>
          <cell r="C6677" t="str">
            <v>FT</v>
          </cell>
          <cell r="D6677" t="str">
            <v>REMOVAL OF PAVEMENT MARKING, AS PER PLAN</v>
          </cell>
          <cell r="F6677">
            <v>0</v>
          </cell>
          <cell r="G6677"/>
        </row>
        <row r="6678">
          <cell r="A6678" t="str">
            <v>646E50200</v>
          </cell>
          <cell r="B6678"/>
          <cell r="C6678" t="str">
            <v>SF</v>
          </cell>
          <cell r="D6678" t="str">
            <v>REMOVAL OF PAVEMENT MARKING</v>
          </cell>
          <cell r="F6678">
            <v>0</v>
          </cell>
          <cell r="G6678"/>
        </row>
        <row r="6679">
          <cell r="A6679" t="str">
            <v>646E50300</v>
          </cell>
          <cell r="B6679"/>
          <cell r="C6679" t="str">
            <v>MILE</v>
          </cell>
          <cell r="D6679" t="str">
            <v>REMOVAL OF PAVEMENT MARKING</v>
          </cell>
          <cell r="F6679">
            <v>0</v>
          </cell>
          <cell r="G6679"/>
        </row>
        <row r="6680">
          <cell r="A6680" t="str">
            <v>646E50301</v>
          </cell>
          <cell r="B6680"/>
          <cell r="C6680" t="str">
            <v>MILE</v>
          </cell>
          <cell r="D6680" t="str">
            <v>REMOVAL OF PAVEMENT MARKING, AS PER PLAN</v>
          </cell>
          <cell r="F6680">
            <v>0</v>
          </cell>
          <cell r="G6680"/>
        </row>
        <row r="6681">
          <cell r="A6681" t="str">
            <v>646E60000</v>
          </cell>
          <cell r="B6681"/>
          <cell r="C6681" t="str">
            <v>LS</v>
          </cell>
          <cell r="D6681" t="str">
            <v>TWO-WAY RADIO EQUIPMENT</v>
          </cell>
          <cell r="F6681">
            <v>0</v>
          </cell>
          <cell r="G6681"/>
        </row>
        <row r="6682">
          <cell r="A6682" t="str">
            <v>646E60001</v>
          </cell>
          <cell r="B6682"/>
          <cell r="C6682" t="str">
            <v>LS</v>
          </cell>
          <cell r="D6682" t="str">
            <v>TWO-WAY RADIO EQUIPMENT, AS PER PLAN</v>
          </cell>
          <cell r="F6682">
            <v>0</v>
          </cell>
          <cell r="G6682"/>
        </row>
        <row r="6683">
          <cell r="A6683" t="str">
            <v>646E60100</v>
          </cell>
          <cell r="B6683"/>
          <cell r="C6683" t="str">
            <v>SF</v>
          </cell>
          <cell r="D6683" t="str">
            <v>GREEN COLORED PAVEMENT FOR BIKE LANES</v>
          </cell>
          <cell r="F6683">
            <v>0</v>
          </cell>
          <cell r="G6683"/>
        </row>
        <row r="6684">
          <cell r="A6684" t="str">
            <v>646E90000</v>
          </cell>
          <cell r="B6684"/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B6685"/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B6686"/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B6687"/>
          <cell r="C6687" t="str">
            <v>FT</v>
          </cell>
          <cell r="D6687" t="str">
            <v>CHANNELIZING LINE, 8", TYPE A90</v>
          </cell>
          <cell r="F6687">
            <v>0</v>
          </cell>
          <cell r="G6687"/>
        </row>
        <row r="6688">
          <cell r="A6688" t="str">
            <v>647E18002</v>
          </cell>
          <cell r="B6688"/>
          <cell r="C6688" t="str">
            <v>FT</v>
          </cell>
          <cell r="D6688" t="str">
            <v>CHANNELIZING LINE, 8", TYPE A125</v>
          </cell>
          <cell r="F6688">
            <v>0</v>
          </cell>
          <cell r="G6688"/>
        </row>
        <row r="6689">
          <cell r="A6689" t="str">
            <v>647E18004</v>
          </cell>
          <cell r="B6689"/>
          <cell r="C6689" t="str">
            <v>FT</v>
          </cell>
          <cell r="D6689" t="str">
            <v>CHANNELIZING LINE, 12", TYPE A90</v>
          </cell>
          <cell r="F6689">
            <v>0</v>
          </cell>
          <cell r="G6689"/>
        </row>
        <row r="6690">
          <cell r="A6690" t="str">
            <v>647E18006</v>
          </cell>
          <cell r="B6690"/>
          <cell r="C6690" t="str">
            <v>FT</v>
          </cell>
          <cell r="D6690" t="str">
            <v>CHANNELIZING LINE, 12", TYPE A125</v>
          </cell>
          <cell r="F6690">
            <v>0</v>
          </cell>
          <cell r="G6690"/>
        </row>
        <row r="6691">
          <cell r="A6691" t="str">
            <v>647E18010</v>
          </cell>
          <cell r="B6691"/>
          <cell r="C6691" t="str">
            <v>FT</v>
          </cell>
          <cell r="D6691" t="str">
            <v>CHANNELIZING LINE, 8", TYPE B90</v>
          </cell>
          <cell r="F6691">
            <v>0</v>
          </cell>
          <cell r="G6691"/>
        </row>
        <row r="6692">
          <cell r="A6692" t="str">
            <v>647E18012</v>
          </cell>
          <cell r="B6692"/>
          <cell r="C6692" t="str">
            <v>FT</v>
          </cell>
          <cell r="D6692" t="str">
            <v>CHANNELIZING LINE, 8", TYPE B125</v>
          </cell>
          <cell r="F6692">
            <v>0</v>
          </cell>
          <cell r="G6692"/>
        </row>
        <row r="6693">
          <cell r="A6693" t="str">
            <v>647E18013</v>
          </cell>
          <cell r="B6693"/>
          <cell r="C6693" t="str">
            <v>FT</v>
          </cell>
          <cell r="D6693" t="str">
            <v>CHANNELIZING LINE, 8", TYPE B125, AS PER PLAN</v>
          </cell>
          <cell r="F6693">
            <v>0</v>
          </cell>
          <cell r="G6693"/>
        </row>
        <row r="6694">
          <cell r="A6694" t="str">
            <v>647E18014</v>
          </cell>
          <cell r="B6694"/>
          <cell r="C6694" t="str">
            <v>FT</v>
          </cell>
          <cell r="D6694" t="str">
            <v>CHANNELIZING LINE, 12", TYPE B90</v>
          </cell>
          <cell r="F6694">
            <v>0</v>
          </cell>
          <cell r="G6694"/>
        </row>
        <row r="6695">
          <cell r="A6695" t="str">
            <v>647E18016</v>
          </cell>
          <cell r="B6695"/>
          <cell r="C6695" t="str">
            <v>FT</v>
          </cell>
          <cell r="D6695" t="str">
            <v>CHANNELIZING LINE, 12", TYPE B125</v>
          </cell>
          <cell r="F6695">
            <v>0</v>
          </cell>
          <cell r="G6695"/>
        </row>
        <row r="6696">
          <cell r="A6696" t="str">
            <v>647E18050</v>
          </cell>
          <cell r="B6696"/>
          <cell r="C6696" t="str">
            <v>FT</v>
          </cell>
          <cell r="D6696" t="str">
            <v>STOP LINE, TYPE A90</v>
          </cell>
          <cell r="F6696">
            <v>0</v>
          </cell>
          <cell r="G6696"/>
        </row>
        <row r="6697">
          <cell r="A6697" t="str">
            <v>647E18052</v>
          </cell>
          <cell r="B6697"/>
          <cell r="C6697" t="str">
            <v>FT</v>
          </cell>
          <cell r="D6697" t="str">
            <v>STOP LINE, TYPE A125</v>
          </cell>
          <cell r="F6697">
            <v>0</v>
          </cell>
          <cell r="G6697"/>
        </row>
        <row r="6698">
          <cell r="A6698" t="str">
            <v>647E18060</v>
          </cell>
          <cell r="B6698"/>
          <cell r="C6698" t="str">
            <v>FT</v>
          </cell>
          <cell r="D6698" t="str">
            <v>STOP LINE, TYPE B90</v>
          </cell>
          <cell r="F6698">
            <v>0</v>
          </cell>
          <cell r="G6698"/>
        </row>
        <row r="6699">
          <cell r="A6699" t="str">
            <v>647E18062</v>
          </cell>
          <cell r="B6699"/>
          <cell r="C6699" t="str">
            <v>FT</v>
          </cell>
          <cell r="D6699" t="str">
            <v>STOP LINE, TYPE B125</v>
          </cell>
          <cell r="F6699">
            <v>0</v>
          </cell>
          <cell r="G6699"/>
        </row>
        <row r="6700">
          <cell r="A6700" t="str">
            <v>647E20020</v>
          </cell>
          <cell r="B6700"/>
          <cell r="C6700" t="str">
            <v>FT</v>
          </cell>
          <cell r="D6700" t="str">
            <v>CROSSWALK LINE, 12", TYPE A90</v>
          </cell>
          <cell r="F6700">
            <v>0</v>
          </cell>
          <cell r="G6700"/>
        </row>
        <row r="6701">
          <cell r="A6701" t="str">
            <v>647E20026</v>
          </cell>
          <cell r="B6701"/>
          <cell r="C6701" t="str">
            <v>FT</v>
          </cell>
          <cell r="D6701" t="str">
            <v>CROSSWALK LINE, 12", TYPE A125</v>
          </cell>
          <cell r="F6701">
            <v>0</v>
          </cell>
          <cell r="G6701"/>
        </row>
        <row r="6702">
          <cell r="A6702" t="str">
            <v>647E20030</v>
          </cell>
          <cell r="B6702"/>
          <cell r="C6702" t="str">
            <v>FT</v>
          </cell>
          <cell r="D6702" t="str">
            <v>CROSSWALK LINE, 12", TYPE B90</v>
          </cell>
          <cell r="F6702">
            <v>0</v>
          </cell>
          <cell r="G6702"/>
        </row>
        <row r="6703">
          <cell r="A6703" t="str">
            <v>647E20036</v>
          </cell>
          <cell r="B6703"/>
          <cell r="C6703" t="str">
            <v>FT</v>
          </cell>
          <cell r="D6703" t="str">
            <v>CROSSWALK LINE, 12", TYPE B125</v>
          </cell>
          <cell r="F6703">
            <v>0</v>
          </cell>
          <cell r="G6703"/>
        </row>
        <row r="6704">
          <cell r="A6704" t="str">
            <v>647E20070</v>
          </cell>
          <cell r="B6704"/>
          <cell r="C6704" t="str">
            <v>FT</v>
          </cell>
          <cell r="D6704" t="str">
            <v>CROSSWALK LINE, 24", TYPE A90</v>
          </cell>
          <cell r="F6704">
            <v>0</v>
          </cell>
          <cell r="G6704"/>
        </row>
        <row r="6705">
          <cell r="A6705" t="str">
            <v>647E20076</v>
          </cell>
          <cell r="B6705"/>
          <cell r="C6705" t="str">
            <v>FT</v>
          </cell>
          <cell r="D6705" t="str">
            <v>CROSSWALK LINE, 24", TYPE A125</v>
          </cell>
          <cell r="F6705">
            <v>0</v>
          </cell>
          <cell r="G6705">
            <v>1</v>
          </cell>
        </row>
        <row r="6706">
          <cell r="A6706" t="str">
            <v>647E20080</v>
          </cell>
          <cell r="B6706"/>
          <cell r="C6706" t="str">
            <v>FT</v>
          </cell>
          <cell r="D6706" t="str">
            <v>CROSSWALK LINE, 24", TYPE B90</v>
          </cell>
          <cell r="F6706">
            <v>0</v>
          </cell>
          <cell r="G6706">
            <v>1</v>
          </cell>
        </row>
        <row r="6707">
          <cell r="A6707" t="str">
            <v>647E20086</v>
          </cell>
          <cell r="B6707"/>
          <cell r="C6707" t="str">
            <v>FT</v>
          </cell>
          <cell r="D6707" t="str">
            <v>CROSSWALK LINE, 24", TYPE B125</v>
          </cell>
          <cell r="F6707">
            <v>0</v>
          </cell>
          <cell r="G6707">
            <v>1</v>
          </cell>
        </row>
        <row r="6708">
          <cell r="A6708" t="str">
            <v>647E20100</v>
          </cell>
          <cell r="B6708"/>
          <cell r="C6708" t="str">
            <v>FT</v>
          </cell>
          <cell r="D6708" t="str">
            <v>TRANSVERSE/DIAGONAL LINE, TYPE A90</v>
          </cell>
          <cell r="F6708">
            <v>0</v>
          </cell>
          <cell r="G6708">
            <v>1</v>
          </cell>
        </row>
        <row r="6709">
          <cell r="A6709" t="str">
            <v>647E20102</v>
          </cell>
          <cell r="B6709"/>
          <cell r="C6709" t="str">
            <v>FT</v>
          </cell>
          <cell r="D6709" t="str">
            <v>TRANSVERSE/DIAGONAL LINE, TYPE A125</v>
          </cell>
          <cell r="F6709">
            <v>0</v>
          </cell>
          <cell r="G6709"/>
        </row>
        <row r="6710">
          <cell r="A6710" t="str">
            <v>647E20110</v>
          </cell>
          <cell r="B6710"/>
          <cell r="C6710" t="str">
            <v>FT</v>
          </cell>
          <cell r="D6710" t="str">
            <v>TRANSVERSE/DIAGONAL LINE, TYPE B90</v>
          </cell>
          <cell r="F6710">
            <v>0</v>
          </cell>
          <cell r="G6710"/>
        </row>
        <row r="6711">
          <cell r="A6711" t="str">
            <v>647E20112</v>
          </cell>
          <cell r="B6711"/>
          <cell r="C6711" t="str">
            <v>FT</v>
          </cell>
          <cell r="D6711" t="str">
            <v>TRANSVERSE/DIAGONAL LINE, TYPE B125</v>
          </cell>
          <cell r="F6711">
            <v>0</v>
          </cell>
          <cell r="G6711"/>
        </row>
        <row r="6712">
          <cell r="A6712" t="str">
            <v>647E20120</v>
          </cell>
          <cell r="B6712"/>
          <cell r="C6712" t="str">
            <v>FT</v>
          </cell>
          <cell r="D6712" t="str">
            <v>CHEVRON MARKING, TYPE A90</v>
          </cell>
          <cell r="F6712">
            <v>0</v>
          </cell>
          <cell r="G6712"/>
        </row>
        <row r="6713">
          <cell r="A6713" t="str">
            <v>647E20122</v>
          </cell>
          <cell r="B6713"/>
          <cell r="C6713" t="str">
            <v>FT</v>
          </cell>
          <cell r="D6713" t="str">
            <v>CHEVRON MARKING, TYPE A125</v>
          </cell>
          <cell r="F6713">
            <v>0</v>
          </cell>
          <cell r="G6713"/>
        </row>
        <row r="6714">
          <cell r="A6714" t="str">
            <v>647E20130</v>
          </cell>
          <cell r="B6714"/>
          <cell r="C6714" t="str">
            <v>FT</v>
          </cell>
          <cell r="D6714" t="str">
            <v>CHEVRON MARKING, TYPE B90</v>
          </cell>
          <cell r="F6714">
            <v>0</v>
          </cell>
          <cell r="G6714"/>
        </row>
        <row r="6715">
          <cell r="A6715" t="str">
            <v>647E20132</v>
          </cell>
          <cell r="B6715"/>
          <cell r="C6715" t="str">
            <v>FT</v>
          </cell>
          <cell r="D6715" t="str">
            <v>CHEVRON MARKING, TYPE B125</v>
          </cell>
          <cell r="F6715">
            <v>0</v>
          </cell>
          <cell r="G6715"/>
        </row>
        <row r="6716">
          <cell r="A6716" t="str">
            <v>647E20200</v>
          </cell>
          <cell r="B6716"/>
          <cell r="C6716" t="str">
            <v>EACH</v>
          </cell>
          <cell r="D6716" t="str">
            <v>HANDICAP SYMBOL MARKING, TYPE A90</v>
          </cell>
          <cell r="F6716">
            <v>0</v>
          </cell>
          <cell r="G6716"/>
        </row>
        <row r="6717">
          <cell r="A6717" t="str">
            <v>647E20202</v>
          </cell>
          <cell r="B6717"/>
          <cell r="C6717" t="str">
            <v>EACH</v>
          </cell>
          <cell r="D6717" t="str">
            <v>HANDICAP SYMBOL MARKING, TYPE A125</v>
          </cell>
          <cell r="F6717">
            <v>0</v>
          </cell>
          <cell r="G6717"/>
        </row>
        <row r="6718">
          <cell r="A6718" t="str">
            <v>647E20210</v>
          </cell>
          <cell r="B6718"/>
          <cell r="C6718" t="str">
            <v>EACH</v>
          </cell>
          <cell r="D6718" t="str">
            <v>HANDICAP SYMBOL MARKING, TYPE B90</v>
          </cell>
          <cell r="F6718">
            <v>0</v>
          </cell>
          <cell r="G6718"/>
        </row>
        <row r="6719">
          <cell r="A6719" t="str">
            <v>647E20212</v>
          </cell>
          <cell r="B6719"/>
          <cell r="C6719" t="str">
            <v>EACH</v>
          </cell>
          <cell r="D6719" t="str">
            <v>HANDICAP SYMBOL MARKING, TYPE B125</v>
          </cell>
          <cell r="F6719">
            <v>0</v>
          </cell>
          <cell r="G6719"/>
        </row>
        <row r="6720">
          <cell r="A6720" t="str">
            <v>647E20300</v>
          </cell>
          <cell r="B6720"/>
          <cell r="C6720" t="str">
            <v>EACH</v>
          </cell>
          <cell r="D6720" t="str">
            <v>RAILROAD SYMBOL MARKING, TYPE A90</v>
          </cell>
          <cell r="F6720">
            <v>0</v>
          </cell>
          <cell r="G6720"/>
        </row>
        <row r="6721">
          <cell r="A6721" t="str">
            <v>647E20302</v>
          </cell>
          <cell r="B6721"/>
          <cell r="C6721" t="str">
            <v>EACH</v>
          </cell>
          <cell r="D6721" t="str">
            <v>RAILROAD SYMBOL MARKING, TYPE A125</v>
          </cell>
          <cell r="F6721">
            <v>0</v>
          </cell>
          <cell r="G6721"/>
        </row>
        <row r="6722">
          <cell r="A6722" t="str">
            <v>647E20310</v>
          </cell>
          <cell r="B6722"/>
          <cell r="C6722" t="str">
            <v>EACH</v>
          </cell>
          <cell r="D6722" t="str">
            <v>RAILROAD SYMBOL MARKING, TYPE B90</v>
          </cell>
          <cell r="F6722">
            <v>0</v>
          </cell>
          <cell r="G6722"/>
        </row>
        <row r="6723">
          <cell r="A6723" t="str">
            <v>647E20312</v>
          </cell>
          <cell r="B6723"/>
          <cell r="C6723" t="str">
            <v>EACH</v>
          </cell>
          <cell r="D6723" t="str">
            <v>RAILROAD SYMBOL MARKING, TYPE B125</v>
          </cell>
          <cell r="F6723">
            <v>0</v>
          </cell>
          <cell r="G6723"/>
        </row>
        <row r="6724">
          <cell r="A6724" t="str">
            <v>647E20400</v>
          </cell>
          <cell r="B6724"/>
          <cell r="C6724" t="str">
            <v>EACH</v>
          </cell>
          <cell r="D6724" t="str">
            <v>SCHOOL SYMBOL MARKING, 72", TYPE A90</v>
          </cell>
          <cell r="F6724">
            <v>0</v>
          </cell>
          <cell r="G6724"/>
        </row>
        <row r="6725">
          <cell r="A6725" t="str">
            <v>647E20402</v>
          </cell>
          <cell r="B6725"/>
          <cell r="C6725" t="str">
            <v>EACH</v>
          </cell>
          <cell r="D6725" t="str">
            <v>SCHOOL SYMBOL MARKING, 72", TYPE A125</v>
          </cell>
          <cell r="F6725">
            <v>0</v>
          </cell>
          <cell r="G6725"/>
        </row>
        <row r="6726">
          <cell r="A6726" t="str">
            <v>647E20410</v>
          </cell>
          <cell r="B6726"/>
          <cell r="C6726" t="str">
            <v>EACH</v>
          </cell>
          <cell r="D6726" t="str">
            <v>SCHOOL SYMBOL MARKING, 72", TYPE B90</v>
          </cell>
          <cell r="F6726">
            <v>0</v>
          </cell>
          <cell r="G6726"/>
        </row>
        <row r="6727">
          <cell r="A6727" t="str">
            <v>647E20412</v>
          </cell>
          <cell r="B6727"/>
          <cell r="C6727" t="str">
            <v>EACH</v>
          </cell>
          <cell r="D6727" t="str">
            <v>SCHOOL SYMBOL MARKING, 72", TYPE B125</v>
          </cell>
          <cell r="F6727">
            <v>0</v>
          </cell>
          <cell r="G6727"/>
        </row>
        <row r="6728">
          <cell r="A6728" t="str">
            <v>647E20430</v>
          </cell>
          <cell r="B6728"/>
          <cell r="C6728" t="str">
            <v>EACH</v>
          </cell>
          <cell r="D6728" t="str">
            <v>SCHOOL SYMBOL MARKING, 96", TYPE A90</v>
          </cell>
          <cell r="F6728">
            <v>0</v>
          </cell>
          <cell r="G6728"/>
        </row>
        <row r="6729">
          <cell r="A6729" t="str">
            <v>647E20432</v>
          </cell>
          <cell r="B6729"/>
          <cell r="C6729" t="str">
            <v>EACH</v>
          </cell>
          <cell r="D6729" t="str">
            <v>SCHOOL SYMBOL MARKING, 96", TYPE A125</v>
          </cell>
          <cell r="F6729">
            <v>0</v>
          </cell>
          <cell r="G6729"/>
        </row>
        <row r="6730">
          <cell r="A6730" t="str">
            <v>647E20440</v>
          </cell>
          <cell r="B6730"/>
          <cell r="C6730" t="str">
            <v>EACH</v>
          </cell>
          <cell r="D6730" t="str">
            <v>SCHOOL SYMBOL MARKING, 96", TYPE B90</v>
          </cell>
          <cell r="F6730">
            <v>0</v>
          </cell>
          <cell r="G6730"/>
        </row>
        <row r="6731">
          <cell r="A6731" t="str">
            <v>647E20442</v>
          </cell>
          <cell r="B6731"/>
          <cell r="C6731" t="str">
            <v>EACH</v>
          </cell>
          <cell r="D6731" t="str">
            <v>SCHOOL SYMBOL MARKING, 96", TYPE B125</v>
          </cell>
          <cell r="F6731">
            <v>0</v>
          </cell>
          <cell r="G6731"/>
        </row>
        <row r="6732">
          <cell r="A6732" t="str">
            <v>647E20460</v>
          </cell>
          <cell r="B6732"/>
          <cell r="C6732" t="str">
            <v>EACH</v>
          </cell>
          <cell r="D6732" t="str">
            <v>SCHOOL SYMBOL MARKING, 120", TYPE A90</v>
          </cell>
          <cell r="F6732">
            <v>0</v>
          </cell>
          <cell r="G6732"/>
        </row>
        <row r="6733">
          <cell r="A6733" t="str">
            <v>647E20462</v>
          </cell>
          <cell r="B6733"/>
          <cell r="C6733" t="str">
            <v>EACH</v>
          </cell>
          <cell r="D6733" t="str">
            <v>SCHOOL SYMBOL MARKING, 120", TYPE A125</v>
          </cell>
          <cell r="F6733">
            <v>0</v>
          </cell>
          <cell r="G6733"/>
        </row>
        <row r="6734">
          <cell r="A6734" t="str">
            <v>647E20470</v>
          </cell>
          <cell r="B6734"/>
          <cell r="C6734" t="str">
            <v>EACH</v>
          </cell>
          <cell r="D6734" t="str">
            <v>SCHOOL SYMBOL MARKING, 120", TYPE B90</v>
          </cell>
          <cell r="F6734">
            <v>0</v>
          </cell>
          <cell r="G6734"/>
        </row>
        <row r="6735">
          <cell r="A6735" t="str">
            <v>647E20472</v>
          </cell>
          <cell r="B6735"/>
          <cell r="C6735" t="str">
            <v>EACH</v>
          </cell>
          <cell r="D6735" t="str">
            <v>SCHOOL SYMBOL MARKING, 120", TYPE B125</v>
          </cell>
          <cell r="F6735">
            <v>0</v>
          </cell>
          <cell r="G6735"/>
        </row>
        <row r="6736">
          <cell r="A6736" t="str">
            <v>647E20500</v>
          </cell>
          <cell r="B6736"/>
          <cell r="C6736" t="str">
            <v>FT</v>
          </cell>
          <cell r="D6736" t="str">
            <v>PARKING LOT STALL MARKING, TYPE A90</v>
          </cell>
          <cell r="F6736">
            <v>0</v>
          </cell>
          <cell r="G6736"/>
        </row>
        <row r="6737">
          <cell r="A6737" t="str">
            <v>647E20502</v>
          </cell>
          <cell r="B6737"/>
          <cell r="C6737" t="str">
            <v>FT</v>
          </cell>
          <cell r="D6737" t="str">
            <v>PARKING LOT STALL MARKING, TYPE A125</v>
          </cell>
          <cell r="F6737">
            <v>0</v>
          </cell>
          <cell r="G6737"/>
        </row>
        <row r="6738">
          <cell r="A6738" t="str">
            <v>647E20510</v>
          </cell>
          <cell r="B6738"/>
          <cell r="C6738" t="str">
            <v>FT</v>
          </cell>
          <cell r="D6738" t="str">
            <v>PARKING LOT STALL MARKING, TYPE B90</v>
          </cell>
          <cell r="F6738">
            <v>0</v>
          </cell>
          <cell r="G6738"/>
        </row>
        <row r="6739">
          <cell r="A6739" t="str">
            <v>647E20512</v>
          </cell>
          <cell r="B6739"/>
          <cell r="C6739" t="str">
            <v>FT</v>
          </cell>
          <cell r="D6739" t="str">
            <v>PARKING LOT STALL MARKING, TYPE B125</v>
          </cell>
          <cell r="F6739">
            <v>0</v>
          </cell>
          <cell r="G6739">
            <v>1</v>
          </cell>
        </row>
        <row r="6740">
          <cell r="A6740" t="str">
            <v>647E20600</v>
          </cell>
          <cell r="B6740"/>
          <cell r="C6740" t="str">
            <v>EACH</v>
          </cell>
          <cell r="D6740" t="str">
            <v>LANE ARROW, TYPE A90</v>
          </cell>
          <cell r="F6740">
            <v>0</v>
          </cell>
          <cell r="G6740">
            <v>1</v>
          </cell>
        </row>
        <row r="6741">
          <cell r="A6741" t="str">
            <v>647E20602</v>
          </cell>
          <cell r="B6741"/>
          <cell r="C6741" t="str">
            <v>EACH</v>
          </cell>
          <cell r="D6741" t="str">
            <v>LANE ARROW, TYPE A125</v>
          </cell>
          <cell r="F6741">
            <v>0</v>
          </cell>
          <cell r="G6741">
            <v>1</v>
          </cell>
        </row>
        <row r="6742">
          <cell r="A6742" t="str">
            <v>647E20610</v>
          </cell>
          <cell r="B6742"/>
          <cell r="C6742" t="str">
            <v>EACH</v>
          </cell>
          <cell r="D6742" t="str">
            <v>LANE ARROW, TYPE B90</v>
          </cell>
          <cell r="F6742">
            <v>0</v>
          </cell>
          <cell r="G6742">
            <v>1</v>
          </cell>
        </row>
        <row r="6743">
          <cell r="A6743" t="str">
            <v>647E20612</v>
          </cell>
          <cell r="B6743"/>
          <cell r="C6743" t="str">
            <v>EACH</v>
          </cell>
          <cell r="D6743" t="str">
            <v>LANE ARROW, TYPE B125</v>
          </cell>
          <cell r="F6743">
            <v>0</v>
          </cell>
          <cell r="G6743"/>
        </row>
        <row r="6744">
          <cell r="A6744" t="str">
            <v>647E20620</v>
          </cell>
          <cell r="B6744"/>
          <cell r="C6744" t="str">
            <v>EACH</v>
          </cell>
          <cell r="D6744" t="str">
            <v>WRONG WAY ARROW</v>
          </cell>
          <cell r="F6744">
            <v>0</v>
          </cell>
          <cell r="G6744"/>
        </row>
        <row r="6745">
          <cell r="A6745" t="str">
            <v>647E20640</v>
          </cell>
          <cell r="B6745"/>
          <cell r="C6745" t="str">
            <v>EACH</v>
          </cell>
          <cell r="D6745" t="str">
            <v>LANE REDUCTION ARROW, TYPE A90</v>
          </cell>
          <cell r="F6745">
            <v>0</v>
          </cell>
          <cell r="G6745"/>
        </row>
        <row r="6746">
          <cell r="A6746" t="str">
            <v>647E20642</v>
          </cell>
          <cell r="B6746"/>
          <cell r="C6746" t="str">
            <v>EACH</v>
          </cell>
          <cell r="D6746" t="str">
            <v>LANE REDUCTION ARROW, TYPE A125</v>
          </cell>
          <cell r="F6746">
            <v>0</v>
          </cell>
          <cell r="G6746">
            <v>1</v>
          </cell>
        </row>
        <row r="6747">
          <cell r="A6747" t="str">
            <v>647E20650</v>
          </cell>
          <cell r="B6747"/>
          <cell r="C6747" t="str">
            <v>EACH</v>
          </cell>
          <cell r="D6747" t="str">
            <v>LANE REDUCTION ARROW, TYPE B90</v>
          </cell>
          <cell r="F6747">
            <v>0</v>
          </cell>
          <cell r="G6747">
            <v>1</v>
          </cell>
        </row>
        <row r="6748">
          <cell r="A6748" t="str">
            <v>647E20652</v>
          </cell>
          <cell r="B6748"/>
          <cell r="C6748" t="str">
            <v>EACH</v>
          </cell>
          <cell r="D6748" t="str">
            <v>LANE REDUCTION ARROW, TYPE B125</v>
          </cell>
          <cell r="F6748">
            <v>0</v>
          </cell>
          <cell r="G6748">
            <v>1</v>
          </cell>
        </row>
        <row r="6749">
          <cell r="A6749" t="str">
            <v>647E20700</v>
          </cell>
          <cell r="B6749"/>
          <cell r="C6749" t="str">
            <v>EACH</v>
          </cell>
          <cell r="D6749" t="str">
            <v>WORD ON PAVEMENT, 72", TYPE A90</v>
          </cell>
          <cell r="F6749">
            <v>0</v>
          </cell>
          <cell r="G6749">
            <v>1</v>
          </cell>
        </row>
        <row r="6750">
          <cell r="A6750" t="str">
            <v>647E20702</v>
          </cell>
          <cell r="B6750"/>
          <cell r="C6750" t="str">
            <v>EACH</v>
          </cell>
          <cell r="D6750" t="str">
            <v>WORD ON PAVEMENT, 72", TYPE A125</v>
          </cell>
          <cell r="F6750">
            <v>0</v>
          </cell>
          <cell r="G6750"/>
        </row>
        <row r="6751">
          <cell r="A6751" t="str">
            <v>647E20710</v>
          </cell>
          <cell r="B6751"/>
          <cell r="C6751" t="str">
            <v>EACH</v>
          </cell>
          <cell r="D6751" t="str">
            <v>WORD ON PAVEMENT, 72", TYPE B90</v>
          </cell>
          <cell r="F6751">
            <v>0</v>
          </cell>
          <cell r="G6751"/>
        </row>
        <row r="6752">
          <cell r="A6752" t="str">
            <v>647E20712</v>
          </cell>
          <cell r="B6752"/>
          <cell r="C6752" t="str">
            <v>EACH</v>
          </cell>
          <cell r="D6752" t="str">
            <v>WORD ON PAVEMENT, 72", TYPE B125</v>
          </cell>
          <cell r="F6752">
            <v>0</v>
          </cell>
          <cell r="G6752"/>
        </row>
        <row r="6753">
          <cell r="A6753" t="str">
            <v>647E20730</v>
          </cell>
          <cell r="B6753"/>
          <cell r="C6753" t="str">
            <v>EACH</v>
          </cell>
          <cell r="D6753" t="str">
            <v>WORD ON PAVEMENT, 96", TYPE A90</v>
          </cell>
          <cell r="F6753">
            <v>0</v>
          </cell>
          <cell r="G6753"/>
        </row>
        <row r="6754">
          <cell r="A6754" t="str">
            <v>647E20732</v>
          </cell>
          <cell r="B6754"/>
          <cell r="C6754" t="str">
            <v>EACH</v>
          </cell>
          <cell r="D6754" t="str">
            <v>WORD ON PAVEMENT, 96", TYPE A125</v>
          </cell>
          <cell r="F6754">
            <v>0</v>
          </cell>
          <cell r="G6754"/>
        </row>
        <row r="6755">
          <cell r="A6755" t="str">
            <v>647E20740</v>
          </cell>
          <cell r="B6755"/>
          <cell r="C6755" t="str">
            <v>EACH</v>
          </cell>
          <cell r="D6755" t="str">
            <v>WORD ON PAVEMENT, 96", TYPE B90</v>
          </cell>
          <cell r="F6755">
            <v>0</v>
          </cell>
          <cell r="G6755">
            <v>1</v>
          </cell>
        </row>
        <row r="6756">
          <cell r="A6756" t="str">
            <v>647E20742</v>
          </cell>
          <cell r="B6756"/>
          <cell r="C6756" t="str">
            <v>EACH</v>
          </cell>
          <cell r="D6756" t="str">
            <v>WORD ON PAVEMENT, 96", TYPE B125</v>
          </cell>
          <cell r="F6756">
            <v>0</v>
          </cell>
          <cell r="G6756">
            <v>1</v>
          </cell>
        </row>
        <row r="6757">
          <cell r="A6757" t="str">
            <v>647E20800</v>
          </cell>
          <cell r="B6757"/>
          <cell r="C6757" t="str">
            <v>FT</v>
          </cell>
          <cell r="D6757" t="str">
            <v>DOTTED LINE, 4", TYPE A90</v>
          </cell>
          <cell r="F6757">
            <v>0</v>
          </cell>
          <cell r="G6757">
            <v>1</v>
          </cell>
        </row>
        <row r="6758">
          <cell r="A6758" t="str">
            <v>647E20802</v>
          </cell>
          <cell r="B6758"/>
          <cell r="C6758" t="str">
            <v>FT</v>
          </cell>
          <cell r="D6758" t="str">
            <v>DOTTED LINE, 4", TYPE A125</v>
          </cell>
          <cell r="F6758">
            <v>0</v>
          </cell>
          <cell r="G6758">
            <v>1</v>
          </cell>
        </row>
        <row r="6759">
          <cell r="A6759" t="str">
            <v>647E20810</v>
          </cell>
          <cell r="B6759"/>
          <cell r="C6759" t="str">
            <v>FT</v>
          </cell>
          <cell r="D6759" t="str">
            <v>DOTTED LINE, 4", TYPE B90</v>
          </cell>
          <cell r="F6759">
            <v>0</v>
          </cell>
          <cell r="G6759"/>
        </row>
        <row r="6760">
          <cell r="A6760" t="str">
            <v>647E20812</v>
          </cell>
          <cell r="B6760"/>
          <cell r="C6760" t="str">
            <v>FT</v>
          </cell>
          <cell r="D6760" t="str">
            <v>DOTTED LINE, 4", TYPE B125</v>
          </cell>
          <cell r="F6760">
            <v>0</v>
          </cell>
          <cell r="G6760"/>
        </row>
        <row r="6761">
          <cell r="A6761" t="str">
            <v>647E20880</v>
          </cell>
          <cell r="B6761"/>
          <cell r="C6761" t="str">
            <v>FT</v>
          </cell>
          <cell r="D6761" t="str">
            <v>DOTTED LINE, 12", TYPE A90</v>
          </cell>
          <cell r="F6761">
            <v>0</v>
          </cell>
          <cell r="G6761"/>
        </row>
        <row r="6762">
          <cell r="A6762" t="str">
            <v>647E20882</v>
          </cell>
          <cell r="B6762"/>
          <cell r="C6762" t="str">
            <v>FT</v>
          </cell>
          <cell r="D6762" t="str">
            <v>DOTTED LINE, 12", TYPE A125</v>
          </cell>
          <cell r="F6762">
            <v>0</v>
          </cell>
          <cell r="G6762"/>
        </row>
        <row r="6763">
          <cell r="A6763" t="str">
            <v>647E20890</v>
          </cell>
          <cell r="B6763"/>
          <cell r="C6763" t="str">
            <v>FT</v>
          </cell>
          <cell r="D6763" t="str">
            <v>DOTTED LINE, 12", TYPE B90</v>
          </cell>
          <cell r="F6763">
            <v>0</v>
          </cell>
          <cell r="G6763"/>
        </row>
        <row r="6764">
          <cell r="A6764" t="str">
            <v>647E20892</v>
          </cell>
          <cell r="B6764"/>
          <cell r="C6764" t="str">
            <v>FT</v>
          </cell>
          <cell r="D6764" t="str">
            <v>DOTTED LINE, 12", TYPE B125</v>
          </cell>
          <cell r="F6764">
            <v>0</v>
          </cell>
          <cell r="G6764"/>
        </row>
        <row r="6765">
          <cell r="A6765" t="str">
            <v>647E20900</v>
          </cell>
          <cell r="B6765"/>
          <cell r="C6765" t="str">
            <v>EACH</v>
          </cell>
          <cell r="D6765" t="str">
            <v>BIKE LANE SYMBOL MARKING, TYPE A90</v>
          </cell>
          <cell r="F6765">
            <v>0</v>
          </cell>
          <cell r="G6765"/>
        </row>
        <row r="6766">
          <cell r="A6766" t="str">
            <v>647E20902</v>
          </cell>
          <cell r="B6766"/>
          <cell r="C6766" t="str">
            <v>EACH</v>
          </cell>
          <cell r="D6766" t="str">
            <v>BIKE LANE SYMBOL MARKING, TYPE A125</v>
          </cell>
          <cell r="F6766">
            <v>0</v>
          </cell>
          <cell r="G6766"/>
        </row>
        <row r="6767">
          <cell r="A6767" t="str">
            <v>647E20910</v>
          </cell>
          <cell r="B6767"/>
          <cell r="C6767" t="str">
            <v>EACH</v>
          </cell>
          <cell r="D6767" t="str">
            <v>BIKE LANE SYMBOL MARKING, TYPE B90</v>
          </cell>
          <cell r="F6767">
            <v>0</v>
          </cell>
          <cell r="G6767"/>
        </row>
        <row r="6768">
          <cell r="A6768" t="str">
            <v>647E20912</v>
          </cell>
          <cell r="B6768"/>
          <cell r="C6768" t="str">
            <v>EACH</v>
          </cell>
          <cell r="D6768" t="str">
            <v>BIKE LANE SYMBOL MARKING, TYPE B125</v>
          </cell>
          <cell r="F6768">
            <v>0</v>
          </cell>
          <cell r="G6768"/>
        </row>
        <row r="6769">
          <cell r="A6769" t="str">
            <v>647E20930</v>
          </cell>
          <cell r="B6769"/>
          <cell r="C6769" t="str">
            <v>EACH</v>
          </cell>
          <cell r="D6769" t="str">
            <v>SHARED LANE MARKING, TYPE A90</v>
          </cell>
          <cell r="F6769">
            <v>0</v>
          </cell>
          <cell r="G6769"/>
        </row>
        <row r="6770">
          <cell r="A6770" t="str">
            <v>647E20932</v>
          </cell>
          <cell r="B6770"/>
          <cell r="C6770" t="str">
            <v>EACH</v>
          </cell>
          <cell r="D6770" t="str">
            <v>SHARED LANE MARKING, TYPE A125</v>
          </cell>
          <cell r="F6770">
            <v>0</v>
          </cell>
          <cell r="G6770"/>
        </row>
        <row r="6771">
          <cell r="A6771" t="str">
            <v>647E20940</v>
          </cell>
          <cell r="B6771"/>
          <cell r="C6771" t="str">
            <v>EACH</v>
          </cell>
          <cell r="D6771" t="str">
            <v>SHARED LANE MARKING, TYPE B90</v>
          </cell>
          <cell r="F6771">
            <v>0</v>
          </cell>
          <cell r="G6771"/>
        </row>
        <row r="6772">
          <cell r="A6772" t="str">
            <v>647E20942</v>
          </cell>
          <cell r="B6772"/>
          <cell r="C6772" t="str">
            <v>EACH</v>
          </cell>
          <cell r="D6772" t="str">
            <v>SHARED LANE MARKING, TYPE B125</v>
          </cell>
          <cell r="F6772">
            <v>0</v>
          </cell>
          <cell r="G6772"/>
        </row>
        <row r="6773">
          <cell r="A6773" t="str">
            <v>647E20960</v>
          </cell>
          <cell r="B6773"/>
          <cell r="C6773" t="str">
            <v>FT</v>
          </cell>
          <cell r="D6773" t="str">
            <v>YIELD LINE, TYPE A90</v>
          </cell>
          <cell r="F6773">
            <v>0</v>
          </cell>
          <cell r="G6773"/>
        </row>
        <row r="6774">
          <cell r="A6774" t="str">
            <v>647E20962</v>
          </cell>
          <cell r="B6774"/>
          <cell r="C6774" t="str">
            <v>FT</v>
          </cell>
          <cell r="D6774" t="str">
            <v>YIELD LINE, TYPE A125</v>
          </cell>
          <cell r="F6774">
            <v>0</v>
          </cell>
          <cell r="G6774"/>
        </row>
        <row r="6775">
          <cell r="A6775" t="str">
            <v>647E20970</v>
          </cell>
          <cell r="B6775"/>
          <cell r="C6775" t="str">
            <v>FT</v>
          </cell>
          <cell r="D6775" t="str">
            <v>YIELD LINE, TYPE B90</v>
          </cell>
          <cell r="F6775">
            <v>0</v>
          </cell>
          <cell r="G6775"/>
        </row>
        <row r="6776">
          <cell r="A6776" t="str">
            <v>647E20972</v>
          </cell>
          <cell r="B6776"/>
          <cell r="C6776" t="str">
            <v>FT</v>
          </cell>
          <cell r="D6776" t="str">
            <v>YIELD LINE, TYPE B125</v>
          </cell>
          <cell r="F6776">
            <v>0</v>
          </cell>
          <cell r="G6776"/>
        </row>
        <row r="6777">
          <cell r="A6777" t="str">
            <v>647E50000</v>
          </cell>
          <cell r="B6777"/>
          <cell r="C6777" t="str">
            <v>FT</v>
          </cell>
          <cell r="D6777" t="str">
            <v>REMOVAL OF PAVEMENT MARKING</v>
          </cell>
          <cell r="F6777">
            <v>0</v>
          </cell>
          <cell r="G6777"/>
        </row>
        <row r="6778">
          <cell r="A6778" t="str">
            <v>647E50010</v>
          </cell>
          <cell r="B6778"/>
          <cell r="C6778" t="str">
            <v>EACH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647E50020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647E50100</v>
          </cell>
          <cell r="B6780"/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B6781"/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B6782"/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B6783"/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B6784"/>
          <cell r="C6784" t="str">
            <v>SF</v>
          </cell>
          <cell r="D6784" t="str">
            <v>GREEN COLORED PAVEMENT FOR BIKE LANES,TYPE A90</v>
          </cell>
          <cell r="F6784">
            <v>0</v>
          </cell>
          <cell r="G6784"/>
        </row>
        <row r="6785">
          <cell r="A6785" t="str">
            <v>647E60010</v>
          </cell>
          <cell r="B6785"/>
          <cell r="C6785" t="str">
            <v>SF</v>
          </cell>
          <cell r="D6785" t="str">
            <v>GREEN COLORED PAVEMENT FOR BIKE LANES,TYPE A125</v>
          </cell>
          <cell r="F6785">
            <v>0</v>
          </cell>
          <cell r="G6785"/>
        </row>
        <row r="6786">
          <cell r="A6786" t="str">
            <v>647E60020</v>
          </cell>
          <cell r="B6786"/>
          <cell r="C6786" t="str">
            <v>SF</v>
          </cell>
          <cell r="D6786" t="str">
            <v>GREEN COLORED PAVEMENT FOR BIKE LANES,TYPE B90</v>
          </cell>
          <cell r="F6786">
            <v>0</v>
          </cell>
          <cell r="G6786"/>
        </row>
        <row r="6787">
          <cell r="A6787" t="str">
            <v>647E60030</v>
          </cell>
          <cell r="B6787"/>
          <cell r="C6787" t="str">
            <v>SF</v>
          </cell>
          <cell r="D6787" t="str">
            <v>GREEN COLORED PAVEMENT FOR BIKE LANES,TYPE B125</v>
          </cell>
          <cell r="F6787">
            <v>0</v>
          </cell>
          <cell r="G6787"/>
        </row>
        <row r="6788">
          <cell r="A6788" t="str">
            <v>648E00100</v>
          </cell>
          <cell r="B6788"/>
          <cell r="C6788" t="str">
            <v>MILE</v>
          </cell>
          <cell r="D6788" t="str">
            <v>EDGE LINE, 4"</v>
          </cell>
          <cell r="F6788">
            <v>0</v>
          </cell>
          <cell r="G6788"/>
        </row>
        <row r="6789">
          <cell r="A6789" t="str">
            <v>648E00101</v>
          </cell>
          <cell r="B6789"/>
          <cell r="C6789" t="str">
            <v>MILE</v>
          </cell>
          <cell r="D6789" t="str">
            <v>EDGE LINE, 4", AS PER PLAN</v>
          </cell>
          <cell r="F6789">
            <v>0</v>
          </cell>
          <cell r="G6789"/>
        </row>
        <row r="6790">
          <cell r="A6790" t="str">
            <v>648E00104</v>
          </cell>
          <cell r="B6790"/>
          <cell r="C6790" t="str">
            <v>MILE</v>
          </cell>
          <cell r="D6790" t="str">
            <v>EDGE LINE, 6"</v>
          </cell>
          <cell r="F6790">
            <v>0</v>
          </cell>
          <cell r="G6790"/>
        </row>
        <row r="6791">
          <cell r="A6791" t="str">
            <v>648E00200</v>
          </cell>
          <cell r="B6791"/>
          <cell r="C6791" t="str">
            <v>MILE</v>
          </cell>
          <cell r="D6791" t="str">
            <v>LANE LINE, 4"</v>
          </cell>
          <cell r="F6791">
            <v>0</v>
          </cell>
          <cell r="G6791">
            <v>1</v>
          </cell>
        </row>
        <row r="6792">
          <cell r="A6792" t="str">
            <v>648E00201</v>
          </cell>
          <cell r="B6792"/>
          <cell r="C6792" t="str">
            <v>MILE</v>
          </cell>
          <cell r="D6792" t="str">
            <v>LANE LINE, 4", AS PER PLAN</v>
          </cell>
          <cell r="F6792">
            <v>0</v>
          </cell>
          <cell r="G6792"/>
        </row>
        <row r="6793">
          <cell r="A6793" t="str">
            <v>648E00204</v>
          </cell>
          <cell r="B6793"/>
          <cell r="C6793" t="str">
            <v>MILE</v>
          </cell>
          <cell r="D6793" t="str">
            <v>LANE LINE, 6"</v>
          </cell>
          <cell r="F6793">
            <v>0</v>
          </cell>
          <cell r="G6793"/>
        </row>
        <row r="6794">
          <cell r="A6794" t="str">
            <v>648E00205</v>
          </cell>
          <cell r="B6794"/>
          <cell r="C6794" t="str">
            <v>MILE</v>
          </cell>
          <cell r="D6794" t="str">
            <v>LANE LINE, 6", AS PER PLAN</v>
          </cell>
          <cell r="F6794">
            <v>0</v>
          </cell>
          <cell r="G6794"/>
        </row>
        <row r="6795">
          <cell r="A6795" t="str">
            <v>648E00300</v>
          </cell>
          <cell r="B6795"/>
          <cell r="C6795" t="str">
            <v>MILE</v>
          </cell>
          <cell r="D6795" t="str">
            <v>CENTER LINE</v>
          </cell>
          <cell r="F6795">
            <v>0</v>
          </cell>
          <cell r="G6795"/>
        </row>
        <row r="6796">
          <cell r="A6796" t="str">
            <v>648E00301</v>
          </cell>
          <cell r="B6796"/>
          <cell r="C6796" t="str">
            <v>MILE</v>
          </cell>
          <cell r="D6796" t="str">
            <v>CENTER LINE, AS PER PLAN</v>
          </cell>
          <cell r="F6796">
            <v>0</v>
          </cell>
          <cell r="G6796"/>
        </row>
        <row r="6797">
          <cell r="A6797" t="str">
            <v>648E00400</v>
          </cell>
          <cell r="B6797"/>
          <cell r="C6797" t="str">
            <v>FT</v>
          </cell>
          <cell r="D6797" t="str">
            <v>CHANNELIZING LINE, 8"</v>
          </cell>
          <cell r="F6797">
            <v>0</v>
          </cell>
          <cell r="G6797">
            <v>1</v>
          </cell>
        </row>
        <row r="6798">
          <cell r="A6798" t="str">
            <v>648E00401</v>
          </cell>
          <cell r="B6798"/>
          <cell r="C6798" t="str">
            <v>FT</v>
          </cell>
          <cell r="D6798" t="str">
            <v>CHANNELIZING LINE, 8", AS PER PLAN</v>
          </cell>
          <cell r="F6798">
            <v>0</v>
          </cell>
          <cell r="G6798">
            <v>1</v>
          </cell>
        </row>
        <row r="6799">
          <cell r="A6799" t="str">
            <v>648E00404</v>
          </cell>
          <cell r="B6799" t="str">
            <v>Y</v>
          </cell>
          <cell r="C6799" t="str">
            <v>FT</v>
          </cell>
          <cell r="D6799" t="str">
            <v>CHANNELIZING LINE, 12"</v>
          </cell>
          <cell r="F6799">
            <v>0</v>
          </cell>
          <cell r="G6799" t="str">
            <v>DESIGN BUILD PROJECTS ONLY</v>
          </cell>
        </row>
        <row r="6800">
          <cell r="A6800" t="str">
            <v>648E00405</v>
          </cell>
          <cell r="B6800"/>
          <cell r="C6800" t="str">
            <v>FT</v>
          </cell>
          <cell r="D6800" t="str">
            <v>CHANNELIZING LINE, 12", AS PER PLAN</v>
          </cell>
          <cell r="F6800">
            <v>0</v>
          </cell>
          <cell r="G6800"/>
        </row>
        <row r="6801">
          <cell r="A6801" t="str">
            <v>648E01500</v>
          </cell>
          <cell r="B6801"/>
          <cell r="C6801" t="str">
            <v>FT</v>
          </cell>
          <cell r="D6801" t="str">
            <v>DOTTED LINE, 4"</v>
          </cell>
          <cell r="F6801">
            <v>0</v>
          </cell>
          <cell r="G6801"/>
        </row>
        <row r="6802">
          <cell r="A6802" t="str">
            <v>648E01501</v>
          </cell>
          <cell r="B6802"/>
          <cell r="C6802" t="str">
            <v>FT</v>
          </cell>
          <cell r="D6802" t="str">
            <v>DOTTED LINE, 4", AS PER PLAN</v>
          </cell>
          <cell r="F6802">
            <v>0</v>
          </cell>
          <cell r="G6802"/>
        </row>
        <row r="6803">
          <cell r="A6803" t="str">
            <v>648E01502</v>
          </cell>
          <cell r="B6803"/>
          <cell r="C6803" t="str">
            <v>FT</v>
          </cell>
          <cell r="D6803" t="str">
            <v>DOTTED LINE, 5"</v>
          </cell>
          <cell r="F6803">
            <v>0</v>
          </cell>
          <cell r="G6803"/>
        </row>
        <row r="6804">
          <cell r="A6804" t="str">
            <v>648E01503</v>
          </cell>
          <cell r="B6804"/>
          <cell r="C6804" t="str">
            <v>FT</v>
          </cell>
          <cell r="D6804" t="str">
            <v>DOTTED LINE, 5", AS PER PLAN</v>
          </cell>
          <cell r="F6804">
            <v>0</v>
          </cell>
          <cell r="G6804"/>
        </row>
        <row r="6805">
          <cell r="A6805" t="str">
            <v>648E01510</v>
          </cell>
          <cell r="B6805"/>
          <cell r="C6805" t="str">
            <v>FT</v>
          </cell>
          <cell r="D6805" t="str">
            <v>DOTTED LINE, 6"</v>
          </cell>
          <cell r="F6805">
            <v>0</v>
          </cell>
          <cell r="G6805"/>
        </row>
        <row r="6806">
          <cell r="A6806" t="str">
            <v>648E01511</v>
          </cell>
          <cell r="B6806"/>
          <cell r="C6806" t="str">
            <v>FT</v>
          </cell>
          <cell r="D6806" t="str">
            <v>DOTTED LINE, 6", AS PER PLAN</v>
          </cell>
          <cell r="F6806">
            <v>0</v>
          </cell>
          <cell r="G6806" t="str">
            <v>SPECIFY TYPE</v>
          </cell>
        </row>
        <row r="6807">
          <cell r="A6807" t="str">
            <v>648E01514</v>
          </cell>
          <cell r="B6807"/>
          <cell r="C6807" t="str">
            <v>FT</v>
          </cell>
          <cell r="D6807" t="str">
            <v>DOTTED LINE, 8"</v>
          </cell>
          <cell r="F6807">
            <v>0</v>
          </cell>
          <cell r="G6807">
            <v>1</v>
          </cell>
        </row>
        <row r="6808">
          <cell r="A6808" t="str">
            <v>648E01515</v>
          </cell>
          <cell r="B6808"/>
          <cell r="C6808" t="str">
            <v>FT</v>
          </cell>
          <cell r="D6808" t="str">
            <v>DOTTED LINE, 8", AS PER PLAN</v>
          </cell>
          <cell r="F6808">
            <v>0</v>
          </cell>
          <cell r="G6808"/>
        </row>
        <row r="6809">
          <cell r="A6809" t="str">
            <v>648E01520</v>
          </cell>
          <cell r="B6809"/>
          <cell r="C6809" t="str">
            <v>FT</v>
          </cell>
          <cell r="D6809" t="str">
            <v>DOTTED LINE, 12"</v>
          </cell>
          <cell r="F6809">
            <v>0</v>
          </cell>
          <cell r="G6809"/>
        </row>
        <row r="6810">
          <cell r="A6810" t="str">
            <v>648E01521</v>
          </cell>
          <cell r="B6810"/>
          <cell r="C6810" t="str">
            <v>FT</v>
          </cell>
          <cell r="D6810" t="str">
            <v>DOTTED LINE, 12", AS PER PLAN</v>
          </cell>
          <cell r="F6810">
            <v>0</v>
          </cell>
          <cell r="G6810" t="str">
            <v>SPECIFY TYPE</v>
          </cell>
        </row>
        <row r="6811">
          <cell r="A6811" t="str">
            <v>648E20000</v>
          </cell>
          <cell r="B6811"/>
          <cell r="C6811" t="str">
            <v>LS</v>
          </cell>
          <cell r="D6811" t="str">
            <v>TWO - WAY RADIO EQUIPMENT</v>
          </cell>
          <cell r="F6811">
            <v>0</v>
          </cell>
          <cell r="G6811" t="str">
            <v>SPECIFY TYPE</v>
          </cell>
        </row>
        <row r="6812">
          <cell r="A6812" t="str">
            <v>648E30000</v>
          </cell>
          <cell r="B6812"/>
          <cell r="C6812" t="str">
            <v>FT</v>
          </cell>
          <cell r="D6812" t="str">
            <v>REMOVAL OF PAVEMENT MARKING</v>
          </cell>
          <cell r="F6812">
            <v>0</v>
          </cell>
          <cell r="G6812" t="str">
            <v>SPECIFY TYPE</v>
          </cell>
        </row>
        <row r="6813">
          <cell r="A6813" t="str">
            <v>648E30010</v>
          </cell>
          <cell r="B6813"/>
          <cell r="C6813" t="str">
            <v>SF</v>
          </cell>
          <cell r="D6813" t="str">
            <v>REMOVAL OF PAVEMENT MARKING</v>
          </cell>
          <cell r="F6813">
            <v>0</v>
          </cell>
          <cell r="G6813" t="str">
            <v>SPECIFY TYPE</v>
          </cell>
        </row>
        <row r="6814">
          <cell r="A6814" t="str">
            <v>648E30020</v>
          </cell>
          <cell r="B6814"/>
          <cell r="C6814" t="str">
            <v>EACH</v>
          </cell>
          <cell r="D6814" t="str">
            <v>REMOVAL OF PAVEMENT MARKING</v>
          </cell>
          <cell r="F6814">
            <v>0</v>
          </cell>
          <cell r="G6814" t="str">
            <v>SPECIFY TYPE</v>
          </cell>
        </row>
        <row r="6815">
          <cell r="A6815" t="str">
            <v>648E30030</v>
          </cell>
          <cell r="B6815"/>
          <cell r="C6815" t="str">
            <v>MILE</v>
          </cell>
          <cell r="D6815" t="str">
            <v>REMOVAL OF PAVEMENT MARKING</v>
          </cell>
          <cell r="F6815">
            <v>0</v>
          </cell>
          <cell r="G6815" t="str">
            <v>SPECIFY TYPE</v>
          </cell>
        </row>
        <row r="6816">
          <cell r="A6816" t="str">
            <v>648E60000</v>
          </cell>
          <cell r="B6816"/>
          <cell r="C6816" t="str">
            <v>SF</v>
          </cell>
          <cell r="D6816" t="str">
            <v>GREEN COLORED PAVEMENT FOR BIKE LANES</v>
          </cell>
          <cell r="F6816">
            <v>0</v>
          </cell>
          <cell r="G6816" t="str">
            <v>SPECIFY TYPE</v>
          </cell>
        </row>
        <row r="6817">
          <cell r="A6817" t="str">
            <v>651E10000</v>
          </cell>
          <cell r="B6817"/>
          <cell r="C6817" t="str">
            <v>CY</v>
          </cell>
          <cell r="D6817" t="str">
            <v>TOPSOIL STOCKPILED</v>
          </cell>
          <cell r="F6817">
            <v>0</v>
          </cell>
          <cell r="G6817" t="str">
            <v>SPECIFY TYPE</v>
          </cell>
        </row>
        <row r="6818">
          <cell r="A6818" t="str">
            <v>651E10001</v>
          </cell>
          <cell r="B6818"/>
          <cell r="C6818" t="str">
            <v>CY</v>
          </cell>
          <cell r="D6818" t="str">
            <v>TOPSOIL STOCKPILED, AS PER PLAN</v>
          </cell>
          <cell r="F6818">
            <v>0</v>
          </cell>
          <cell r="G6818" t="str">
            <v>SPECIFY TYPE</v>
          </cell>
        </row>
        <row r="6819">
          <cell r="A6819" t="str">
            <v>652E10000</v>
          </cell>
          <cell r="B6819"/>
          <cell r="C6819" t="str">
            <v>CY</v>
          </cell>
          <cell r="D6819" t="str">
            <v>PLACING STOCKPILED TOPSOIL</v>
          </cell>
          <cell r="F6819">
            <v>0</v>
          </cell>
          <cell r="G6819" t="str">
            <v>SPECIFY TYPE</v>
          </cell>
        </row>
        <row r="6820">
          <cell r="A6820" t="str">
            <v>652E10001</v>
          </cell>
          <cell r="B6820"/>
          <cell r="C6820" t="str">
            <v>CY</v>
          </cell>
          <cell r="D6820" t="str">
            <v>PLACING STOCKPILED TOPSOIL, AS PER PLAN</v>
          </cell>
          <cell r="F6820">
            <v>0</v>
          </cell>
          <cell r="G6820" t="str">
            <v>SPECIFY TYPE</v>
          </cell>
        </row>
        <row r="6821">
          <cell r="A6821" t="str">
            <v>653E10000</v>
          </cell>
          <cell r="B6821"/>
          <cell r="C6821" t="str">
            <v>CY</v>
          </cell>
          <cell r="D6821" t="str">
            <v>TOPSOIL FURNISHED AND PLACED</v>
          </cell>
          <cell r="F6821">
            <v>0</v>
          </cell>
          <cell r="G6821" t="str">
            <v>SPECIFY TYPE AND CONDITION</v>
          </cell>
        </row>
        <row r="6822">
          <cell r="A6822" t="str">
            <v>653E10001</v>
          </cell>
          <cell r="B6822"/>
          <cell r="C6822" t="str">
            <v>CY</v>
          </cell>
          <cell r="D6822" t="str">
            <v>TOPSOIL FURNISHED AND PLACED, AS PER PLAN</v>
          </cell>
          <cell r="F6822">
            <v>0</v>
          </cell>
          <cell r="G6822" t="str">
            <v>SPECIFY TYPE AND CONDITION</v>
          </cell>
        </row>
        <row r="6823">
          <cell r="A6823" t="str">
            <v>654E10000</v>
          </cell>
          <cell r="B6823"/>
          <cell r="C6823" t="str">
            <v>MSF</v>
          </cell>
          <cell r="D6823" t="str">
            <v>RENOVATING EXISTING SOIL</v>
          </cell>
          <cell r="F6823">
            <v>0</v>
          </cell>
          <cell r="G6823" t="str">
            <v>SPECIFY TYPE AND CONDITION</v>
          </cell>
        </row>
        <row r="6824">
          <cell r="A6824" t="str">
            <v>654E10001</v>
          </cell>
          <cell r="B6824"/>
          <cell r="C6824" t="str">
            <v>MSF</v>
          </cell>
          <cell r="D6824" t="str">
            <v>RENOVATING EXISTING SOIL, AS PER PLAN</v>
          </cell>
          <cell r="F6824">
            <v>0</v>
          </cell>
          <cell r="G6824" t="str">
            <v>SPECIFY TYPE AND CONDITION</v>
          </cell>
        </row>
        <row r="6825">
          <cell r="A6825" t="str">
            <v>654E11000</v>
          </cell>
          <cell r="B6825"/>
          <cell r="C6825" t="str">
            <v>TON</v>
          </cell>
          <cell r="D6825" t="str">
            <v>COMMERCIAL FERTILIZER</v>
          </cell>
          <cell r="F6825">
            <v>0</v>
          </cell>
          <cell r="G6825" t="str">
            <v>SPECIFY TYPE AND CONDITION</v>
          </cell>
        </row>
        <row r="6826">
          <cell r="A6826" t="str">
            <v>654E11001</v>
          </cell>
          <cell r="B6826"/>
          <cell r="C6826" t="str">
            <v>TON</v>
          </cell>
          <cell r="D6826" t="str">
            <v>COMMERCIAL FERTILIZER, AS PER PLAN</v>
          </cell>
          <cell r="F6826">
            <v>0</v>
          </cell>
          <cell r="G6826" t="str">
            <v>SPECIFY TYPE AND CONDITION</v>
          </cell>
        </row>
        <row r="6827">
          <cell r="A6827" t="str">
            <v>656E10000</v>
          </cell>
          <cell r="B6827"/>
          <cell r="C6827" t="str">
            <v>MSF</v>
          </cell>
          <cell r="D6827" t="str">
            <v>ROADSIDE CLEANUP</v>
          </cell>
          <cell r="F6827">
            <v>0</v>
          </cell>
          <cell r="G6827" t="str">
            <v>SPECIFY TYPE AND CONDITION</v>
          </cell>
        </row>
        <row r="6828">
          <cell r="A6828" t="str">
            <v>656E10001</v>
          </cell>
          <cell r="B6828"/>
          <cell r="C6828" t="str">
            <v>MSF</v>
          </cell>
          <cell r="D6828" t="str">
            <v>ROADSIDE CLEANUP, AS PER PLAN</v>
          </cell>
          <cell r="F6828">
            <v>0</v>
          </cell>
          <cell r="G6828" t="str">
            <v>SPECIFY TYPE AND CONDITION</v>
          </cell>
        </row>
        <row r="6829">
          <cell r="A6829" t="str">
            <v>657E10000</v>
          </cell>
          <cell r="B6829"/>
          <cell r="C6829" t="str">
            <v>SY</v>
          </cell>
          <cell r="D6829" t="str">
            <v>RIPRAP FOR TREE PROTECTION</v>
          </cell>
          <cell r="F6829">
            <v>0</v>
          </cell>
          <cell r="G6829" t="str">
            <v>SPECIFY TYPE AND CONDITION</v>
          </cell>
        </row>
        <row r="6830">
          <cell r="A6830" t="str">
            <v>657E10001</v>
          </cell>
          <cell r="B6830"/>
          <cell r="C6830" t="str">
            <v>SY</v>
          </cell>
          <cell r="D6830" t="str">
            <v>RIPRAP FOR TREE PROTECTION, AS PER PLAN</v>
          </cell>
          <cell r="F6830">
            <v>0</v>
          </cell>
          <cell r="G6830" t="str">
            <v>SPECIFY TYPE AND CONDITION</v>
          </cell>
        </row>
        <row r="6831">
          <cell r="A6831" t="str">
            <v>657E98000</v>
          </cell>
          <cell r="B6831"/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B6832"/>
          <cell r="C6832" t="str">
            <v>CY</v>
          </cell>
          <cell r="D6832" t="str">
            <v>TREE ROOT AERATION</v>
          </cell>
          <cell r="F6832">
            <v>0</v>
          </cell>
          <cell r="G6832">
            <v>1</v>
          </cell>
        </row>
        <row r="6833">
          <cell r="A6833" t="str">
            <v>658E10001</v>
          </cell>
          <cell r="B6833"/>
          <cell r="C6833" t="str">
            <v>CY</v>
          </cell>
          <cell r="D6833" t="str">
            <v>TREE ROOT AERATION, AS PER PLAN</v>
          </cell>
          <cell r="F6833">
            <v>0</v>
          </cell>
          <cell r="G6833">
            <v>1</v>
          </cell>
        </row>
        <row r="6834">
          <cell r="A6834" t="str">
            <v>659E00100</v>
          </cell>
          <cell r="B6834" t="str">
            <v>Y</v>
          </cell>
          <cell r="C6834" t="str">
            <v>EACH</v>
          </cell>
          <cell r="D6834" t="str">
            <v>SOIL ANALYSIS TEST</v>
          </cell>
          <cell r="F6834">
            <v>0</v>
          </cell>
          <cell r="G6834" t="str">
            <v>DESIGN BUILD PROJECTS ONLY</v>
          </cell>
        </row>
        <row r="6835">
          <cell r="A6835" t="str">
            <v>659E00300</v>
          </cell>
          <cell r="B6835"/>
          <cell r="C6835" t="str">
            <v>CY</v>
          </cell>
          <cell r="D6835" t="str">
            <v>TOPSOIL</v>
          </cell>
          <cell r="F6835">
            <v>0</v>
          </cell>
          <cell r="G6835" t="str">
            <v>SPECIFY TYPE AND CONDITION</v>
          </cell>
        </row>
        <row r="6836">
          <cell r="A6836" t="str">
            <v>659E00301</v>
          </cell>
          <cell r="B6836"/>
          <cell r="C6836" t="str">
            <v>CY</v>
          </cell>
          <cell r="D6836" t="str">
            <v>TOPSOIL, AS PER PLAN</v>
          </cell>
          <cell r="F6836">
            <v>0</v>
          </cell>
          <cell r="G6836" t="str">
            <v>SPECIFY TYPE AND CONDITION</v>
          </cell>
        </row>
        <row r="6837">
          <cell r="A6837" t="str">
            <v>659E00500</v>
          </cell>
          <cell r="B6837"/>
          <cell r="C6837" t="str">
            <v>SY</v>
          </cell>
          <cell r="D6837" t="str">
            <v>SEEDING AND MULCHING, CLASS 1</v>
          </cell>
          <cell r="F6837">
            <v>0</v>
          </cell>
          <cell r="G6837" t="str">
            <v>SPECIFY TYPE AND CONDITION</v>
          </cell>
        </row>
        <row r="6838">
          <cell r="A6838" t="str">
            <v>659E00501</v>
          </cell>
          <cell r="B6838"/>
          <cell r="C6838" t="str">
            <v>SY</v>
          </cell>
          <cell r="D6838" t="str">
            <v>SEEDING AND MULCHING, CLASS 1, AS PER PLAN</v>
          </cell>
          <cell r="F6838">
            <v>0</v>
          </cell>
          <cell r="G6838">
            <v>1</v>
          </cell>
        </row>
        <row r="6839">
          <cell r="A6839" t="str">
            <v>659E00510</v>
          </cell>
          <cell r="B6839"/>
          <cell r="C6839" t="str">
            <v>SY</v>
          </cell>
          <cell r="D6839" t="str">
            <v>SEEDING AND MULCHING, CLASS 2</v>
          </cell>
          <cell r="F6839">
            <v>0</v>
          </cell>
          <cell r="G6839">
            <v>1</v>
          </cell>
        </row>
        <row r="6840">
          <cell r="A6840" t="str">
            <v>659E00511</v>
          </cell>
          <cell r="B6840" t="str">
            <v>Y</v>
          </cell>
          <cell r="C6840" t="str">
            <v>SY</v>
          </cell>
          <cell r="D6840" t="str">
            <v>SEEDING AND MULCHING, CLASS 2, AS PER PLAN</v>
          </cell>
          <cell r="F6840">
            <v>0</v>
          </cell>
          <cell r="G6840" t="str">
            <v>DESIGN BUILD PROJECTS ONLY</v>
          </cell>
        </row>
        <row r="6841">
          <cell r="A6841" t="str">
            <v>659E00520</v>
          </cell>
          <cell r="B6841"/>
          <cell r="C6841" t="str">
            <v>SY</v>
          </cell>
          <cell r="D6841" t="str">
            <v>SEEDING AND MULCHING, CLASS 3A</v>
          </cell>
          <cell r="F6841">
            <v>0</v>
          </cell>
          <cell r="G6841" t="str">
            <v>SPECIFY TYPE</v>
          </cell>
        </row>
        <row r="6842">
          <cell r="A6842" t="str">
            <v>659E00530</v>
          </cell>
          <cell r="B6842"/>
          <cell r="C6842" t="str">
            <v>SY</v>
          </cell>
          <cell r="D6842" t="str">
            <v>SEEDING AND MULCHING, CLASS 3B</v>
          </cell>
          <cell r="F6842">
            <v>0</v>
          </cell>
          <cell r="G6842" t="str">
            <v>SPECIFY TYPE</v>
          </cell>
        </row>
        <row r="6843">
          <cell r="A6843" t="str">
            <v>659E00531</v>
          </cell>
          <cell r="B6843"/>
          <cell r="C6843" t="str">
            <v>SY</v>
          </cell>
          <cell r="D6843" t="str">
            <v>SEEDING AND MULCHING, CLASS 3B, AS PER PLAN</v>
          </cell>
          <cell r="F6843">
            <v>0</v>
          </cell>
          <cell r="G6843" t="str">
            <v>SPECIFY TYPE AND CONDITION</v>
          </cell>
        </row>
        <row r="6844">
          <cell r="A6844" t="str">
            <v>659E00540</v>
          </cell>
          <cell r="B6844"/>
          <cell r="C6844" t="str">
            <v>SY</v>
          </cell>
          <cell r="D6844" t="str">
            <v>SEEDING AND MULCHING, CLASS 3C</v>
          </cell>
          <cell r="F6844">
            <v>0</v>
          </cell>
          <cell r="G6844" t="str">
            <v>SPECIFY TYPE AND CONDITION</v>
          </cell>
        </row>
        <row r="6845">
          <cell r="A6845" t="str">
            <v>659E00541</v>
          </cell>
          <cell r="B6845"/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 t="str">
            <v>SPECIFY TYPE</v>
          </cell>
        </row>
        <row r="6846">
          <cell r="A6846" t="str">
            <v>659E00550</v>
          </cell>
          <cell r="B6846"/>
          <cell r="C6846" t="str">
            <v>SY</v>
          </cell>
          <cell r="D6846" t="str">
            <v>SEEDING AND MULCHING, CLASS 4A</v>
          </cell>
          <cell r="F6846">
            <v>0</v>
          </cell>
          <cell r="G6846" t="str">
            <v>SPECIFY TYPE</v>
          </cell>
        </row>
        <row r="6847">
          <cell r="A6847" t="str">
            <v>659E00551</v>
          </cell>
          <cell r="B6847"/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 t="str">
            <v>SPECIFY TYPE</v>
          </cell>
        </row>
        <row r="6848">
          <cell r="A6848" t="str">
            <v>659E00560</v>
          </cell>
          <cell r="B6848"/>
          <cell r="C6848" t="str">
            <v>SY</v>
          </cell>
          <cell r="D6848" t="str">
            <v>SEEDING AND MULCHING, CLASS 4B</v>
          </cell>
          <cell r="F6848">
            <v>0</v>
          </cell>
          <cell r="G6848">
            <v>1</v>
          </cell>
        </row>
        <row r="6849">
          <cell r="A6849" t="str">
            <v>659E00561</v>
          </cell>
          <cell r="B6849"/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>
            <v>1</v>
          </cell>
        </row>
        <row r="6850">
          <cell r="A6850" t="str">
            <v>659E00570</v>
          </cell>
          <cell r="B6850" t="str">
            <v>Y</v>
          </cell>
          <cell r="C6850" t="str">
            <v>SY</v>
          </cell>
          <cell r="D6850" t="str">
            <v>SEEDING AND MULCHING, CLASS 5A</v>
          </cell>
          <cell r="F6850">
            <v>0</v>
          </cell>
          <cell r="G6850" t="str">
            <v>DESIGN BUILD PROJECTS ONLY</v>
          </cell>
        </row>
        <row r="6851">
          <cell r="A6851" t="str">
            <v>659E00571</v>
          </cell>
          <cell r="B6851"/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 t="str">
            <v>SPECIFY TYPE</v>
          </cell>
        </row>
        <row r="6852">
          <cell r="A6852" t="str">
            <v>659E00580</v>
          </cell>
          <cell r="B6852"/>
          <cell r="C6852" t="str">
            <v>SY</v>
          </cell>
          <cell r="D6852" t="str">
            <v>SEEDING AND MULCHING, CLASS 5B</v>
          </cell>
          <cell r="F6852">
            <v>0</v>
          </cell>
          <cell r="G6852" t="str">
            <v>SPECIFY TYPE</v>
          </cell>
        </row>
        <row r="6853">
          <cell r="A6853" t="str">
            <v>659E00581</v>
          </cell>
          <cell r="B6853"/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 t="str">
            <v>SPECIFY TYPE</v>
          </cell>
        </row>
        <row r="6854">
          <cell r="A6854" t="str">
            <v>659E00590</v>
          </cell>
          <cell r="B6854"/>
          <cell r="C6854" t="str">
            <v>SY</v>
          </cell>
          <cell r="D6854" t="str">
            <v>SEEDING AND MULCHING, CLASS 6</v>
          </cell>
          <cell r="F6854">
            <v>0</v>
          </cell>
          <cell r="G6854" t="str">
            <v>SPECIFY TYPE</v>
          </cell>
        </row>
        <row r="6855">
          <cell r="A6855" t="str">
            <v>659E00600</v>
          </cell>
          <cell r="B6855"/>
          <cell r="C6855" t="str">
            <v>SY</v>
          </cell>
          <cell r="D6855" t="str">
            <v>SEEDING AND MULCHING, CLASS 7</v>
          </cell>
          <cell r="F6855">
            <v>0</v>
          </cell>
          <cell r="G6855" t="str">
            <v>SPECIFY TYPE</v>
          </cell>
        </row>
        <row r="6856">
          <cell r="A6856" t="str">
            <v>659E10000</v>
          </cell>
          <cell r="B6856"/>
          <cell r="C6856" t="str">
            <v>SY</v>
          </cell>
          <cell r="D6856" t="str">
            <v>SEEDING AND MULCHING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659E10001</v>
          </cell>
          <cell r="B6857"/>
          <cell r="C6857" t="str">
            <v>SY</v>
          </cell>
          <cell r="D6857" t="str">
            <v>SEEDING AND MULCHING, AS PER PLAN</v>
          </cell>
          <cell r="F6857">
            <v>0</v>
          </cell>
          <cell r="G6857" t="str">
            <v>SPECIFY TYPE</v>
          </cell>
        </row>
        <row r="6858">
          <cell r="A6858" t="str">
            <v>659E10100</v>
          </cell>
          <cell r="B6858"/>
          <cell r="C6858" t="str">
            <v>SY</v>
          </cell>
          <cell r="D6858" t="str">
            <v>SEEDING AND MULCHING FOR WILDLIFE</v>
          </cell>
          <cell r="F6858">
            <v>0</v>
          </cell>
          <cell r="G6858" t="str">
            <v>SPECIFY TYPE</v>
          </cell>
        </row>
        <row r="6859">
          <cell r="A6859" t="str">
            <v>659E10101</v>
          </cell>
          <cell r="B6859"/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659E14000</v>
          </cell>
          <cell r="B6860"/>
          <cell r="C6860" t="str">
            <v>SY</v>
          </cell>
          <cell r="D6860" t="str">
            <v>REPAIR SEEDING AND MULCHING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659E14001</v>
          </cell>
          <cell r="B6861"/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 t="str">
            <v>SPECIFY TYPE</v>
          </cell>
        </row>
        <row r="6862">
          <cell r="A6862" t="str">
            <v>659E15000</v>
          </cell>
          <cell r="B6862"/>
          <cell r="C6862" t="str">
            <v>SY</v>
          </cell>
          <cell r="D6862" t="str">
            <v>INTER-SEEDING</v>
          </cell>
          <cell r="F6862">
            <v>0</v>
          </cell>
          <cell r="G6862" t="str">
            <v>SPECIFY TYPE</v>
          </cell>
        </row>
        <row r="6863">
          <cell r="A6863" t="str">
            <v>659E15001</v>
          </cell>
          <cell r="B6863"/>
          <cell r="C6863" t="str">
            <v>SY</v>
          </cell>
          <cell r="D6863" t="str">
            <v>INTER-SEEDING, AS PER PLAN</v>
          </cell>
          <cell r="F6863">
            <v>0</v>
          </cell>
          <cell r="G6863" t="str">
            <v>SPECIFY TYPE</v>
          </cell>
        </row>
        <row r="6864">
          <cell r="A6864" t="str">
            <v>659E20000</v>
          </cell>
          <cell r="B6864"/>
          <cell r="C6864" t="str">
            <v>TON</v>
          </cell>
          <cell r="D6864" t="str">
            <v>COMMERCIAL FERTILIZER</v>
          </cell>
          <cell r="F6864">
            <v>0</v>
          </cell>
          <cell r="G6864" t="str">
            <v>SPECIFY TYPE</v>
          </cell>
        </row>
        <row r="6865">
          <cell r="A6865" t="str">
            <v>659E20001</v>
          </cell>
          <cell r="B6865"/>
          <cell r="C6865" t="str">
            <v>TON</v>
          </cell>
          <cell r="D6865" t="str">
            <v>COMMERCIAL FERTILIZER, AS PER PLAN</v>
          </cell>
          <cell r="F6865">
            <v>0</v>
          </cell>
          <cell r="G6865" t="str">
            <v>SPECIFY TYPE</v>
          </cell>
        </row>
        <row r="6866">
          <cell r="A6866" t="str">
            <v>659E31000</v>
          </cell>
          <cell r="B6866"/>
          <cell r="C6866" t="str">
            <v>ACRE</v>
          </cell>
          <cell r="D6866" t="str">
            <v>LIME</v>
          </cell>
          <cell r="F6866">
            <v>0</v>
          </cell>
          <cell r="G6866" t="str">
            <v>SPECIFY TYPE</v>
          </cell>
        </row>
        <row r="6867">
          <cell r="A6867" t="str">
            <v>659E31001</v>
          </cell>
          <cell r="B6867"/>
          <cell r="C6867" t="str">
            <v>ACRE</v>
          </cell>
          <cell r="D6867" t="str">
            <v>LIME, AS PER PLAN</v>
          </cell>
          <cell r="F6867">
            <v>0</v>
          </cell>
          <cell r="G6867" t="str">
            <v>SPECIFY TYPE</v>
          </cell>
        </row>
        <row r="6868">
          <cell r="A6868" t="str">
            <v>659E35000</v>
          </cell>
          <cell r="B6868"/>
          <cell r="C6868" t="str">
            <v>MGAL</v>
          </cell>
          <cell r="D6868" t="str">
            <v>WATER</v>
          </cell>
          <cell r="F6868">
            <v>0</v>
          </cell>
          <cell r="G6868" t="str">
            <v>SPECIFY TYPE</v>
          </cell>
        </row>
        <row r="6869">
          <cell r="A6869" t="str">
            <v>659E35001</v>
          </cell>
          <cell r="B6869"/>
          <cell r="C6869" t="str">
            <v>MGAL</v>
          </cell>
          <cell r="D6869" t="str">
            <v>WATER, AS PER PLAN</v>
          </cell>
          <cell r="F6869">
            <v>0</v>
          </cell>
          <cell r="G6869" t="str">
            <v>SPECIFY TYPE</v>
          </cell>
        </row>
        <row r="6870">
          <cell r="A6870" t="str">
            <v>659E40000</v>
          </cell>
          <cell r="B6870"/>
          <cell r="C6870" t="str">
            <v>MSF</v>
          </cell>
          <cell r="D6870" t="str">
            <v>MOWING</v>
          </cell>
          <cell r="F6870">
            <v>0</v>
          </cell>
          <cell r="G6870" t="str">
            <v>SPECIFY TYPE</v>
          </cell>
        </row>
        <row r="6871">
          <cell r="A6871" t="str">
            <v>659E40001</v>
          </cell>
          <cell r="B6871"/>
          <cell r="C6871" t="str">
            <v>MSF</v>
          </cell>
          <cell r="D6871" t="str">
            <v>MOWING, AS PER PLAN</v>
          </cell>
          <cell r="F6871">
            <v>0</v>
          </cell>
          <cell r="G6871" t="str">
            <v>SPECIFY TYPE</v>
          </cell>
        </row>
        <row r="6872">
          <cell r="A6872" t="str">
            <v>659E98000</v>
          </cell>
          <cell r="B6872"/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B6873"/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B6875"/>
          <cell r="C6875" t="str">
            <v>SY</v>
          </cell>
          <cell r="D6875" t="str">
            <v>SODDING REINFORCED</v>
          </cell>
          <cell r="F6875">
            <v>0</v>
          </cell>
          <cell r="G6875" t="str">
            <v>SPECIFY TYPE AND CONDITION</v>
          </cell>
        </row>
        <row r="6876">
          <cell r="A6876" t="str">
            <v>660E20001</v>
          </cell>
          <cell r="B6876"/>
          <cell r="C6876" t="str">
            <v>SY</v>
          </cell>
          <cell r="D6876" t="str">
            <v>SODDING REINFORCED, AS PER PLAN</v>
          </cell>
          <cell r="F6876">
            <v>0</v>
          </cell>
          <cell r="G6876" t="str">
            <v>SPECIFY TYPE AND CONDITION</v>
          </cell>
        </row>
        <row r="6877">
          <cell r="A6877" t="str">
            <v>660E25000</v>
          </cell>
          <cell r="B6877"/>
          <cell r="C6877" t="str">
            <v>SY</v>
          </cell>
          <cell r="D6877" t="str">
            <v>SODDING STAKED</v>
          </cell>
          <cell r="F6877">
            <v>0</v>
          </cell>
          <cell r="G6877" t="str">
            <v>SPECIFY TYPE AND CONDITION</v>
          </cell>
        </row>
        <row r="6878">
          <cell r="A6878" t="str">
            <v>660E25001</v>
          </cell>
          <cell r="B6878"/>
          <cell r="C6878" t="str">
            <v>SY</v>
          </cell>
          <cell r="D6878" t="str">
            <v>SODDING STAKED, AS PER PLAN</v>
          </cell>
          <cell r="F6878">
            <v>0</v>
          </cell>
          <cell r="G6878" t="str">
            <v>SPECIFY TYPE AND CONDITION</v>
          </cell>
        </row>
        <row r="6879">
          <cell r="A6879" t="str">
            <v>660E30000</v>
          </cell>
          <cell r="B6879"/>
          <cell r="C6879" t="str">
            <v>SY</v>
          </cell>
          <cell r="D6879" t="str">
            <v>SODDING UNSTAKED</v>
          </cell>
          <cell r="F6879">
            <v>0</v>
          </cell>
          <cell r="G6879" t="str">
            <v>SPECIFY TYPE AND CONDITION</v>
          </cell>
        </row>
        <row r="6880">
          <cell r="A6880" t="str">
            <v>660E30001</v>
          </cell>
          <cell r="B6880"/>
          <cell r="C6880" t="str">
            <v>SY</v>
          </cell>
          <cell r="D6880" t="str">
            <v>SODDING UNSTAKED,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661E00100</v>
          </cell>
          <cell r="B6881"/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B6882"/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B6883"/>
          <cell r="C6883" t="str">
            <v>CY</v>
          </cell>
          <cell r="D6883" t="str">
            <v>MULCH</v>
          </cell>
          <cell r="F6883">
            <v>0</v>
          </cell>
          <cell r="G6883" t="str">
            <v>SPECIFY TYPE AND CONDITION</v>
          </cell>
        </row>
        <row r="6884">
          <cell r="A6884" t="str">
            <v>661E00501</v>
          </cell>
          <cell r="B6884"/>
          <cell r="C6884" t="str">
            <v>CY</v>
          </cell>
          <cell r="D6884" t="str">
            <v>MULCH, AS PER PLAN</v>
          </cell>
          <cell r="F6884">
            <v>0</v>
          </cell>
          <cell r="G6884" t="str">
            <v>SPECIFY TYPE AND CONDITION</v>
          </cell>
        </row>
        <row r="6885">
          <cell r="A6885" t="str">
            <v>661E10000</v>
          </cell>
          <cell r="B6885"/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B6886"/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B6887"/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B6888"/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B6889"/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B6890"/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B6891" t="str">
            <v>Y</v>
          </cell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B6892"/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B6893"/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B6894"/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B6895"/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B6896"/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B6897"/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B6898"/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B6899"/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B6900"/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B6901"/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B6902"/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B6903"/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B6904"/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B6905"/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B6906"/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B6907"/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B6908"/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B6909"/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B6910"/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B6911"/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B6912"/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B6913"/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B6914"/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B6915"/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B6916"/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B6917"/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B6919"/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B6920"/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B6921"/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B6922"/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B6923"/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B6924"/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B6925"/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 t="str">
            <v>Y</v>
          </cell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B6927"/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B6928"/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B6929"/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B6930"/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B6931"/>
          <cell r="C6931" t="str">
            <v>GAL</v>
          </cell>
          <cell r="D6931" t="str">
            <v>LANDSCAPE WATERING</v>
          </cell>
          <cell r="F6931">
            <v>0</v>
          </cell>
          <cell r="G6931" t="str">
            <v>SPECIFY TYPE AND CONDITION</v>
          </cell>
        </row>
        <row r="6932">
          <cell r="A6932" t="str">
            <v>661E31001</v>
          </cell>
          <cell r="B6932" t="str">
            <v>Y</v>
          </cell>
          <cell r="C6932" t="str">
            <v>GAL</v>
          </cell>
          <cell r="D6932" t="str">
            <v>LANDSCAPE WATERING, AS PER PLAN</v>
          </cell>
          <cell r="F6932">
            <v>0</v>
          </cell>
          <cell r="G6932" t="str">
            <v>SPECIFY TYPE AND CONDITION</v>
          </cell>
        </row>
        <row r="6933">
          <cell r="A6933" t="str">
            <v>661E40000</v>
          </cell>
          <cell r="B6933"/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B6934"/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B6935"/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B6936"/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B6937"/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B6938"/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B6939"/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B6940"/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B6941" t="str">
            <v>Y</v>
          </cell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 t="str">
            <v>Y</v>
          </cell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B6943" t="str">
            <v>Y</v>
          </cell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B6944" t="str">
            <v>Y</v>
          </cell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B6945" t="str">
            <v>Y</v>
          </cell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B6946" t="str">
            <v>Y</v>
          </cell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B6947" t="str">
            <v>Y</v>
          </cell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B6948" t="str">
            <v>Y</v>
          </cell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B6949" t="str">
            <v>Y</v>
          </cell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B6950" t="str">
            <v>Y</v>
          </cell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B6951" t="str">
            <v>Y</v>
          </cell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B6952" t="str">
            <v>Y</v>
          </cell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B6953" t="str">
            <v>Y</v>
          </cell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B6954" t="str">
            <v>Y</v>
          </cell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B6955" t="str">
            <v>Y</v>
          </cell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B6956" t="str">
            <v>Y</v>
          </cell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B6957" t="str">
            <v>Y</v>
          </cell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B6958" t="str">
            <v>Y</v>
          </cell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B6959" t="str">
            <v>Y</v>
          </cell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B6960" t="str">
            <v>Y</v>
          </cell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B6961" t="str">
            <v>Y</v>
          </cell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B6962" t="str">
            <v>Y</v>
          </cell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B6963" t="str">
            <v>Y</v>
          </cell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B6964" t="str">
            <v>Y</v>
          </cell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B6965" t="str">
            <v>Y</v>
          </cell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B6967" t="str">
            <v>Y</v>
          </cell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B6968" t="str">
            <v>Y</v>
          </cell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B6969" t="str">
            <v>Y</v>
          </cell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B6970" t="str">
            <v>Y</v>
          </cell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B6971" t="str">
            <v>Y</v>
          </cell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B6972" t="str">
            <v>Y</v>
          </cell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B6973" t="str">
            <v>Y</v>
          </cell>
          <cell r="C6973" t="str">
            <v>MGAL</v>
          </cell>
          <cell r="D6973" t="str">
            <v>LANDSCAPE WATERING</v>
          </cell>
          <cell r="F6973">
            <v>0</v>
          </cell>
          <cell r="G6973" t="str">
            <v>HEATING &amp; VENTILATING ONLY</v>
          </cell>
        </row>
        <row r="6974">
          <cell r="A6974" t="str">
            <v>662E30001</v>
          </cell>
          <cell r="B6974" t="str">
            <v>Y</v>
          </cell>
          <cell r="C6974" t="str">
            <v>MGAL</v>
          </cell>
          <cell r="D6974" t="str">
            <v>LANDSCAPE WATERING, AS PER PLAN</v>
          </cell>
          <cell r="F6974">
            <v>0</v>
          </cell>
          <cell r="G6974" t="str">
            <v>ELECTRICAL ONLY</v>
          </cell>
        </row>
        <row r="6975">
          <cell r="A6975" t="str">
            <v>662E30100</v>
          </cell>
          <cell r="B6975" t="str">
            <v>Y</v>
          </cell>
          <cell r="C6975" t="str">
            <v>LS</v>
          </cell>
          <cell r="D6975" t="str">
            <v>LANDSCAPE WATERING</v>
          </cell>
          <cell r="F6975">
            <v>0</v>
          </cell>
          <cell r="G6975" t="str">
            <v>ELECTRICAL ONLY</v>
          </cell>
        </row>
        <row r="6976">
          <cell r="A6976" t="str">
            <v>662E31000</v>
          </cell>
          <cell r="B6976" t="str">
            <v>Y</v>
          </cell>
          <cell r="C6976" t="str">
            <v>GAL</v>
          </cell>
          <cell r="D6976" t="str">
            <v>LANDSCAPE WATERING</v>
          </cell>
          <cell r="F6976">
            <v>0</v>
          </cell>
          <cell r="G6976" t="str">
            <v>ELECTRICAL ONLY</v>
          </cell>
        </row>
        <row r="6977">
          <cell r="A6977" t="str">
            <v>662E31001</v>
          </cell>
          <cell r="B6977" t="str">
            <v>Y</v>
          </cell>
          <cell r="C6977" t="str">
            <v>GAL</v>
          </cell>
          <cell r="D6977" t="str">
            <v>LANDSCAPE WATERING, AS PER PLAN</v>
          </cell>
          <cell r="F6977">
            <v>0</v>
          </cell>
          <cell r="G6977" t="str">
            <v>GENERAL ONLY</v>
          </cell>
        </row>
        <row r="6978">
          <cell r="A6978" t="str">
            <v>662E98000</v>
          </cell>
          <cell r="B6978" t="str">
            <v>Y</v>
          </cell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 t="str">
            <v>Y</v>
          </cell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 t="str">
            <v>GENERAL ONLY</v>
          </cell>
        </row>
        <row r="6980">
          <cell r="A6980" t="str">
            <v>666E09001</v>
          </cell>
          <cell r="B6980" t="str">
            <v>Y</v>
          </cell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 t="str">
            <v>GENERAL ONLY</v>
          </cell>
        </row>
        <row r="6981">
          <cell r="A6981" t="str">
            <v>666E10000</v>
          </cell>
          <cell r="B6981" t="str">
            <v>Y</v>
          </cell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 t="str">
            <v>GENERAL ONLY</v>
          </cell>
        </row>
        <row r="6982">
          <cell r="A6982" t="str">
            <v>666E10001</v>
          </cell>
          <cell r="B6982" t="str">
            <v>Y</v>
          </cell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 t="str">
            <v>GENERAL ONLY</v>
          </cell>
        </row>
        <row r="6983">
          <cell r="A6983" t="str">
            <v>666E10010</v>
          </cell>
          <cell r="B6983" t="str">
            <v>Y</v>
          </cell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 t="str">
            <v>GENERAL ONLY</v>
          </cell>
        </row>
        <row r="6984">
          <cell r="A6984" t="str">
            <v>666E10011</v>
          </cell>
          <cell r="B6984" t="str">
            <v>Y</v>
          </cell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 t="str">
            <v>GENERAL ONLY</v>
          </cell>
        </row>
        <row r="6985">
          <cell r="A6985" t="str">
            <v>666E10020</v>
          </cell>
          <cell r="B6985" t="str">
            <v>Y</v>
          </cell>
          <cell r="C6985" t="str">
            <v>EACH</v>
          </cell>
          <cell r="D6985" t="str">
            <v>PRUNING EXISTING TREE, 24 TO 36-INCH DIAMETER</v>
          </cell>
          <cell r="F6985">
            <v>0</v>
          </cell>
          <cell r="G6985" t="str">
            <v>GENERAL ONLY</v>
          </cell>
        </row>
        <row r="6986">
          <cell r="A6986" t="str">
            <v>666E10021</v>
          </cell>
          <cell r="B6986" t="str">
            <v>Y</v>
          </cell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  <cell r="G6986" t="str">
            <v>GENERAL ONLY</v>
          </cell>
        </row>
        <row r="6987">
          <cell r="A6987" t="str">
            <v>666E10030</v>
          </cell>
          <cell r="B6987" t="str">
            <v>Y</v>
          </cell>
          <cell r="C6987" t="str">
            <v>EACH</v>
          </cell>
          <cell r="D6987" t="str">
            <v>PRUNING EXISTING TREE, 36 INCH DIAMETER AND OVER</v>
          </cell>
          <cell r="F6987">
            <v>0</v>
          </cell>
          <cell r="G6987" t="str">
            <v>GENERAL ONLY</v>
          </cell>
        </row>
        <row r="6988">
          <cell r="A6988" t="str">
            <v>666E10031</v>
          </cell>
          <cell r="B6988" t="str">
            <v>Y</v>
          </cell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  <cell r="G6988" t="str">
            <v>GENERAL ONLY</v>
          </cell>
        </row>
        <row r="6989">
          <cell r="A6989" t="str">
            <v>670E00200</v>
          </cell>
          <cell r="B6989" t="str">
            <v>Y</v>
          </cell>
          <cell r="C6989" t="str">
            <v>SY</v>
          </cell>
          <cell r="D6989" t="str">
            <v>VEGETATED SWALE EROSION PROTECTION</v>
          </cell>
          <cell r="F6989">
            <v>0</v>
          </cell>
          <cell r="G6989" t="str">
            <v>GENERAL ONLY</v>
          </cell>
        </row>
        <row r="6990">
          <cell r="A6990" t="str">
            <v>670E00500</v>
          </cell>
          <cell r="B6990" t="str">
            <v>Y</v>
          </cell>
          <cell r="C6990" t="str">
            <v>SY</v>
          </cell>
          <cell r="D6990" t="str">
            <v>SLOPE EROSION PROTECTION</v>
          </cell>
          <cell r="F6990">
            <v>0</v>
          </cell>
          <cell r="G6990" t="str">
            <v>GENERAL ONLY</v>
          </cell>
        </row>
        <row r="6991">
          <cell r="A6991" t="str">
            <v>670E00501</v>
          </cell>
          <cell r="B6991" t="str">
            <v>Y</v>
          </cell>
          <cell r="C6991" t="str">
            <v>SY</v>
          </cell>
          <cell r="D6991" t="str">
            <v>SLOPE EROSION PROTECTION, AS PER PLAN</v>
          </cell>
          <cell r="F6991">
            <v>0</v>
          </cell>
          <cell r="G6991"/>
        </row>
        <row r="6992">
          <cell r="A6992" t="str">
            <v>670E00510</v>
          </cell>
          <cell r="B6992" t="str">
            <v>Y</v>
          </cell>
          <cell r="C6992" t="str">
            <v>SY</v>
          </cell>
          <cell r="D6992" t="str">
            <v>SLOPE EROSION PROTECTION MAT, TYPE A</v>
          </cell>
          <cell r="F6992">
            <v>0</v>
          </cell>
          <cell r="G6992"/>
        </row>
        <row r="6993">
          <cell r="A6993" t="str">
            <v>670E00520</v>
          </cell>
          <cell r="B6993" t="str">
            <v>Y</v>
          </cell>
          <cell r="C6993" t="str">
            <v>SY</v>
          </cell>
          <cell r="D6993" t="str">
            <v>SLOPE EROSION PROTECTION MAT, TYPE B</v>
          </cell>
          <cell r="F6993">
            <v>0</v>
          </cell>
          <cell r="G6993" t="str">
            <v>GENERAL ONLY</v>
          </cell>
        </row>
        <row r="6994">
          <cell r="A6994" t="str">
            <v>670E00530</v>
          </cell>
          <cell r="B6994" t="str">
            <v>Y</v>
          </cell>
          <cell r="C6994" t="str">
            <v>SY</v>
          </cell>
          <cell r="D6994" t="str">
            <v>SLOPE EROSION PROTECTION MAT, TYPE C</v>
          </cell>
          <cell r="F6994">
            <v>0</v>
          </cell>
          <cell r="G6994" t="str">
            <v>NO ELEC/PLBG</v>
          </cell>
        </row>
        <row r="6995">
          <cell r="A6995" t="str">
            <v>670E00540</v>
          </cell>
          <cell r="B6995" t="str">
            <v>Y</v>
          </cell>
          <cell r="C6995" t="str">
            <v>SY</v>
          </cell>
          <cell r="D6995" t="str">
            <v>SLOPE EROSION PROTECTION MAT, TYPE D</v>
          </cell>
          <cell r="F6995">
            <v>0</v>
          </cell>
          <cell r="G6995" t="str">
            <v>GENERAL ONLY</v>
          </cell>
        </row>
        <row r="6996">
          <cell r="A6996" t="str">
            <v>670E00550</v>
          </cell>
          <cell r="B6996" t="str">
            <v>Y</v>
          </cell>
          <cell r="C6996" t="str">
            <v>SY</v>
          </cell>
          <cell r="D6996" t="str">
            <v>SLOPE EROSION PROTECTION MAT, TYPE E</v>
          </cell>
          <cell r="F6996">
            <v>0</v>
          </cell>
          <cell r="G6996" t="str">
            <v>GENERAL ONLY</v>
          </cell>
        </row>
        <row r="6997">
          <cell r="A6997" t="str">
            <v>670E00551</v>
          </cell>
          <cell r="B6997" t="str">
            <v>Y</v>
          </cell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 t="str">
            <v>GENERAL ONLY</v>
          </cell>
        </row>
        <row r="6998">
          <cell r="A6998" t="str">
            <v>670E00560</v>
          </cell>
          <cell r="B6998" t="str">
            <v>Y</v>
          </cell>
          <cell r="C6998" t="str">
            <v>SY</v>
          </cell>
          <cell r="D6998" t="str">
            <v>SLOPE EROSION PROTECTION MAT, TYPE F</v>
          </cell>
          <cell r="F6998">
            <v>0</v>
          </cell>
          <cell r="G6998" t="str">
            <v>GENERAL ONLY</v>
          </cell>
        </row>
        <row r="6999">
          <cell r="A6999" t="str">
            <v>670E00570</v>
          </cell>
          <cell r="B6999" t="str">
            <v>Y</v>
          </cell>
          <cell r="C6999" t="str">
            <v>SY</v>
          </cell>
          <cell r="D6999" t="str">
            <v>SLOPE EROSION PROTECTION MAT, TYPE G</v>
          </cell>
          <cell r="F6999">
            <v>0</v>
          </cell>
          <cell r="G6999" t="str">
            <v>GENERAL ONLY</v>
          </cell>
        </row>
        <row r="7000">
          <cell r="A7000" t="str">
            <v>670E00700</v>
          </cell>
          <cell r="B7000" t="str">
            <v>Y</v>
          </cell>
          <cell r="C7000" t="str">
            <v>SY</v>
          </cell>
          <cell r="D7000" t="str">
            <v>DITCH EROSION PROTECTION</v>
          </cell>
          <cell r="F7000">
            <v>0</v>
          </cell>
          <cell r="G7000" t="str">
            <v>GENERAL ONLY</v>
          </cell>
        </row>
        <row r="7001">
          <cell r="A7001" t="str">
            <v>670E00701</v>
          </cell>
          <cell r="B7001" t="str">
            <v>Y</v>
          </cell>
          <cell r="C7001" t="str">
            <v>SY</v>
          </cell>
          <cell r="D7001" t="str">
            <v>DITCH EROSION PROTECTION, AS PER PLAN</v>
          </cell>
          <cell r="F7001">
            <v>0</v>
          </cell>
          <cell r="G7001" t="str">
            <v>PLUMBING ONLY</v>
          </cell>
        </row>
        <row r="7002">
          <cell r="A7002" t="str">
            <v>670E00710</v>
          </cell>
          <cell r="B7002" t="str">
            <v>Y</v>
          </cell>
          <cell r="C7002" t="str">
            <v>SY</v>
          </cell>
          <cell r="D7002" t="str">
            <v>DITCH EROSION PROTECTION MAT, TYPE A</v>
          </cell>
          <cell r="F7002">
            <v>0</v>
          </cell>
          <cell r="G7002" t="str">
            <v>PLUMBING ONLY</v>
          </cell>
        </row>
        <row r="7003">
          <cell r="A7003" t="str">
            <v>670E00720</v>
          </cell>
          <cell r="B7003" t="str">
            <v>Y</v>
          </cell>
          <cell r="C7003" t="str">
            <v>SY</v>
          </cell>
          <cell r="D7003" t="str">
            <v>DITCH EROSION PROTECTION MAT, TYPE B</v>
          </cell>
          <cell r="F7003">
            <v>0</v>
          </cell>
          <cell r="G7003" t="str">
            <v>PLUMBING ONLY</v>
          </cell>
        </row>
        <row r="7004">
          <cell r="A7004" t="str">
            <v>670E00730</v>
          </cell>
          <cell r="B7004" t="str">
            <v>Y</v>
          </cell>
          <cell r="C7004" t="str">
            <v>SY</v>
          </cell>
          <cell r="D7004" t="str">
            <v>DITCH EROSION PROTECTION MAT, TYPE C</v>
          </cell>
          <cell r="F7004">
            <v>0</v>
          </cell>
          <cell r="G7004" t="str">
            <v>PLUMBING ONLY</v>
          </cell>
        </row>
        <row r="7005">
          <cell r="A7005" t="str">
            <v>670E00750</v>
          </cell>
          <cell r="B7005" t="str">
            <v>Y</v>
          </cell>
          <cell r="C7005" t="str">
            <v>SY</v>
          </cell>
          <cell r="D7005" t="str">
            <v>DITCH EROSION PROTECTION MAT, TYPE E</v>
          </cell>
          <cell r="F7005">
            <v>0</v>
          </cell>
          <cell r="G7005" t="str">
            <v>GENERAL ONLY</v>
          </cell>
        </row>
        <row r="7006">
          <cell r="A7006" t="str">
            <v>670E00760</v>
          </cell>
          <cell r="B7006" t="str">
            <v>Y</v>
          </cell>
          <cell r="C7006" t="str">
            <v>SY</v>
          </cell>
          <cell r="D7006" t="str">
            <v>DITCH EROSION PROTECTION MAT, TYPE F</v>
          </cell>
          <cell r="F7006">
            <v>0</v>
          </cell>
          <cell r="G7006" t="str">
            <v>PLUMBING ONLY</v>
          </cell>
        </row>
        <row r="7007">
          <cell r="A7007" t="str">
            <v>670E00770</v>
          </cell>
          <cell r="B7007" t="str">
            <v>Y</v>
          </cell>
          <cell r="C7007" t="str">
            <v>SY</v>
          </cell>
          <cell r="D7007" t="str">
            <v>DITCH EROSION PROTECTION MAT, TYPE G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671E14000</v>
          </cell>
          <cell r="B7008" t="str">
            <v>Y</v>
          </cell>
          <cell r="C7008" t="str">
            <v>SY</v>
          </cell>
          <cell r="D7008" t="str">
            <v>EROSION CONTROL MAT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671E15000</v>
          </cell>
          <cell r="B7009" t="str">
            <v>Y</v>
          </cell>
          <cell r="C7009" t="str">
            <v>SY</v>
          </cell>
          <cell r="D7009" t="str">
            <v>EROSION CONTROL MAT, TYPE A</v>
          </cell>
          <cell r="F7009">
            <v>0</v>
          </cell>
          <cell r="G7009" t="str">
            <v>ELECTRICAL ONLY</v>
          </cell>
        </row>
        <row r="7010">
          <cell r="A7010" t="str">
            <v>671E15010</v>
          </cell>
          <cell r="B7010" t="str">
            <v>Y</v>
          </cell>
          <cell r="C7010" t="str">
            <v>SY</v>
          </cell>
          <cell r="D7010" t="str">
            <v>EROSION CONTROL MAT, TYPE B</v>
          </cell>
          <cell r="F7010">
            <v>0</v>
          </cell>
          <cell r="G7010" t="str">
            <v>ELECTRICAL ONLY</v>
          </cell>
        </row>
        <row r="7011">
          <cell r="A7011" t="str">
            <v>671E15020</v>
          </cell>
          <cell r="B7011" t="str">
            <v>Y</v>
          </cell>
          <cell r="C7011" t="str">
            <v>SY</v>
          </cell>
          <cell r="D7011" t="str">
            <v>EROSION CONTROL MAT, TYPE C</v>
          </cell>
          <cell r="F7011">
            <v>0</v>
          </cell>
          <cell r="G7011" t="str">
            <v>ELECTRICAL ONLY</v>
          </cell>
        </row>
        <row r="7012">
          <cell r="A7012" t="str">
            <v>671E15040</v>
          </cell>
          <cell r="B7012" t="str">
            <v>Y</v>
          </cell>
          <cell r="C7012" t="str">
            <v>SY</v>
          </cell>
          <cell r="D7012" t="str">
            <v>EROSION CONTROL MAT, TYPE E</v>
          </cell>
          <cell r="F7012">
            <v>0</v>
          </cell>
          <cell r="G7012" t="str">
            <v>ELECTRICAL ONLY</v>
          </cell>
        </row>
        <row r="7013">
          <cell r="A7013" t="str">
            <v>671E15050</v>
          </cell>
          <cell r="B7013" t="str">
            <v>Y</v>
          </cell>
          <cell r="C7013" t="str">
            <v>SY</v>
          </cell>
          <cell r="D7013" t="str">
            <v>EROSION CONTROL MAT, TYPE F</v>
          </cell>
          <cell r="F7013">
            <v>0</v>
          </cell>
          <cell r="G7013" t="str">
            <v>ELECTRICAL ONLY</v>
          </cell>
        </row>
        <row r="7014">
          <cell r="A7014" t="str">
            <v>671E15060</v>
          </cell>
          <cell r="B7014" t="str">
            <v>Y</v>
          </cell>
          <cell r="C7014" t="str">
            <v>SY</v>
          </cell>
          <cell r="D7014" t="str">
            <v>EROSION CONTROL MAT, TYPE G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671E15080</v>
          </cell>
          <cell r="B7015" t="str">
            <v>Y</v>
          </cell>
          <cell r="C7015" t="str">
            <v>SY</v>
          </cell>
          <cell r="D7015" t="str">
            <v>EROSION CONTROL MAT, TYPE I</v>
          </cell>
          <cell r="F7015">
            <v>0</v>
          </cell>
          <cell r="G7015" t="str">
            <v>GENERAL ONLY</v>
          </cell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 t="str">
            <v>PLUMBING ONLY</v>
          </cell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 t="str">
            <v>ELECTRICAL ONLY</v>
          </cell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 t="str">
            <v>ELECTRICAL ONLY</v>
          </cell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 t="str">
            <v>ELECTRICAL ONLY</v>
          </cell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 t="str">
            <v>ELECTRICAL ONLY</v>
          </cell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 t="str">
            <v>ELECTRICAL ONLY</v>
          </cell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  <cell r="G7030"/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  <cell r="G7031"/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  <cell r="G7032"/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  <cell r="G7033"/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  <cell r="G7034"/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  <cell r="G7035"/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  <cell r="G7036"/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 t="str">
            <v>DESIGN BUILD PROJECTS ONLY</v>
          </cell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 t="str">
            <v>DESIGN BUILD PROJECTS ONLY</v>
          </cell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 t="str">
            <v>DESIGN BUILD PROJECTS ONLY</v>
          </cell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 t="str">
            <v>DESIGN BUILD PROJECTS ONLY</v>
          </cell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 t="str">
            <v>DESIGN BUILD PROJECTS ONLY</v>
          </cell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 t="str">
            <v>DESIGN BUILD PROJECTS ONLY</v>
          </cell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 t="str">
            <v>DESIGN BUILD PROJECTS ONLY</v>
          </cell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 t="str">
            <v>DESIGN BUILD PROJECTS ONLY</v>
          </cell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 t="str">
            <v>DESIGN BUILD PROJECTS ONLY</v>
          </cell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 t="str">
            <v>DESIGN BUILD PROJECTS ONLY</v>
          </cell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 t="str">
            <v>DESIGN BUILD PROJECTS ONLY</v>
          </cell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 t="str">
            <v>DESIGN BUILD PROJECTS ONLY</v>
          </cell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 t="str">
            <v>DESIGN BUILD PROJECTS ONLY</v>
          </cell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  <cell r="G7065" t="str">
            <v>ADD SUPPLEMENTAL DESCRIPTION</v>
          </cell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  <cell r="G7066" t="str">
            <v>ADD SUPPLEMENTAL DESCRIPTION</v>
          </cell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  <cell r="G7067" t="str">
            <v>ADD SUPPLEMENTAL DESCRIPTION</v>
          </cell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  <cell r="G7068" t="str">
            <v>ADD SUPPLEMENTAL DESCRIPTION</v>
          </cell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  <cell r="G7069" t="str">
            <v>ADD SUPPLEMENTAL DESCRIPTION</v>
          </cell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  <cell r="G7070" t="str">
            <v>ADD SUPPLEMENTAL DESCRIPTION</v>
          </cell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  <cell r="G7071" t="str">
            <v>ADD SUPPLEMENTAL DESCRIPTION</v>
          </cell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  <cell r="G7072" t="str">
            <v>ADD SUPPLEMENTAL DESCRIPTION</v>
          </cell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  <cell r="G7073" t="str">
            <v>ADD SUPPLEMENTAL DESCRIPTION</v>
          </cell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  <cell r="G7074" t="str">
            <v>ADD SUPPLEMENTAL DESCRIPTION</v>
          </cell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  <cell r="G7075" t="str">
            <v>ADD SUPPLEMENTAL DESCRIPTION</v>
          </cell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 t="str">
            <v>ADD SUPPLEMENTAL DESCRIPTION</v>
          </cell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  <cell r="G7089" t="str">
            <v>ADD SUPPLEMENTAL DESCRIPTION</v>
          </cell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  <cell r="G7090" t="str">
            <v>ADD SUPPLEMENTAL DESCRIPTION</v>
          </cell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  <cell r="G7091" t="str">
            <v>ADD SUPPLEMENTAL DESCRIPTION</v>
          </cell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 t="str">
            <v>ADD SUPPLEMENTAL DESCRIPTION</v>
          </cell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 t="str">
            <v>ADD SUPPLEMENTAL DESCRIPTION</v>
          </cell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 t="str">
            <v>ADD SUPPLEMENTAL DESCRIPTION</v>
          </cell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 t="str">
            <v>ADD SUPPLEMENTAL DESCRIPTION</v>
          </cell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 t="str">
            <v>ADD SUPPLEMENTAL DESCRIPTION</v>
          </cell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 t="str">
            <v>ADD SUPPLEMENTAL DESCRIPTION</v>
          </cell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 t="str">
            <v>ADD SUPPLEMENTAL DESCRIPTION</v>
          </cell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 t="str">
            <v>ADD SUPPLEMENTAL DESCRIPTION</v>
          </cell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 t="str">
            <v>ADD SUPPLEMENTAL DESCRIPTION</v>
          </cell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 t="str">
            <v>ADD SUPPLEMENTAL DESCRIPTION</v>
          </cell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 t="str">
            <v>ADD SUPPLEMENTAL DESCRIPTION</v>
          </cell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 t="str">
            <v>ADD SUPPLEMENTAL DESCRIPTION</v>
          </cell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 t="str">
            <v>ADD SUPPLEMENTAL DESCRIPTION</v>
          </cell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 t="str">
            <v>ADD SUPPLEMENTAL DESCRIPTION</v>
          </cell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 t="str">
            <v>ADD SUPPLEMENTAL DESCRIPTION</v>
          </cell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 t="str">
            <v>ADD SUPPLEMENTAL DESCRIPTION</v>
          </cell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 t="str">
            <v>ADD SUPPLEMENTAL DESCRIPTION</v>
          </cell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 t="str">
            <v>ADD SUPPLEMENTAL DESCRIPTION</v>
          </cell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 t="str">
            <v>ADD SUPPLEMENTAL DESCRIPTION</v>
          </cell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 t="str">
            <v>ADD SUPPLEMENTAL DESCRIPTION</v>
          </cell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 t="str">
            <v>ADD SUPPLEMENTAL DESCRIPTION</v>
          </cell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 t="str">
            <v>ADD SUPPLEMENTAL DESCRIPTION</v>
          </cell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 t="str">
            <v>ADD SUPPLEMENTAL DESCRIPTION</v>
          </cell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 t="str">
            <v>ADD SUPPLEMENTAL DESCRIPTION</v>
          </cell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 t="str">
            <v>ADD SUPPLEMENTAL DESCRIPTION</v>
          </cell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 t="str">
            <v>ADD SUPPLEMENTAL DESCRIPTION</v>
          </cell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 t="str">
            <v>ADD SUPPLEMENTAL DESCRIPTION</v>
          </cell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 t="str">
            <v>CHECK UNIT OF MEASURE</v>
          </cell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 t="str">
            <v>CHECK UNIT OF MEASURE</v>
          </cell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 t="str">
            <v>CHECK UNIT OF MEASURE</v>
          </cell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  <cell r="G7203"/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  <cell r="G7204"/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  <cell r="G7205"/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  <cell r="G7210"/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  <cell r="G7211"/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  <cell r="G7212"/>
        </row>
        <row r="7213">
          <cell r="A7213" t="str">
            <v>804E15010</v>
          </cell>
          <cell r="B7213"/>
          <cell r="C7213" t="str">
            <v>FT</v>
          </cell>
          <cell r="D7213" t="str">
            <v>FIBER OPTIC CABLE, 24 FIBER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  <cell r="G7217" t="str">
            <v>DO NOT USE - OBSOLETE 11/20/20</v>
          </cell>
        </row>
        <row r="7218">
          <cell r="A7218" t="str">
            <v>804E15031</v>
          </cell>
          <cell r="B7218"/>
          <cell r="C7218" t="str">
            <v>FT</v>
          </cell>
          <cell r="D7218" t="str">
            <v>FIBER OPTIC CABLE, 72 FIBER, AS PER PLAN</v>
          </cell>
          <cell r="F7218">
            <v>0</v>
          </cell>
          <cell r="G7218"/>
        </row>
        <row r="7219">
          <cell r="A7219" t="str">
            <v>804E15040</v>
          </cell>
          <cell r="B7219"/>
          <cell r="C7219" t="str">
            <v>FT</v>
          </cell>
          <cell r="D7219" t="str">
            <v>FIBER OPTIC CABLE, 144 FIBER</v>
          </cell>
          <cell r="F7219">
            <v>0</v>
          </cell>
          <cell r="G7219"/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  <cell r="G7220"/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  <cell r="G7221"/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  <cell r="G7222"/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  <cell r="G7224"/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  <cell r="G7225"/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  <cell r="G7226"/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  <cell r="G7227"/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  <cell r="G7228"/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  <cell r="G7229"/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  <cell r="G7230"/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  <cell r="G7231"/>
        </row>
        <row r="7232">
          <cell r="A7232" t="str">
            <v>804E20056</v>
          </cell>
          <cell r="B7232"/>
          <cell r="C7232" t="str">
            <v>FT</v>
          </cell>
          <cell r="D7232" t="str">
            <v>FIBER OPTIC CABLE, ARMORED, 60 FIBER</v>
          </cell>
          <cell r="F7232">
            <v>0</v>
          </cell>
          <cell r="G7232"/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  <cell r="G7234"/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  <cell r="G7235"/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  <cell r="G7236">
            <v>1</v>
          </cell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  <cell r="G7237">
            <v>1</v>
          </cell>
        </row>
        <row r="7238">
          <cell r="A7238" t="str">
            <v>804E20266</v>
          </cell>
          <cell r="B7238" t="str">
            <v>Y</v>
          </cell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  <cell r="G7238" t="str">
            <v>DESIGN BUILD PROJECTS ONLY</v>
          </cell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 t="str">
            <v>CHECK UNIT OF MEASURE</v>
          </cell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  <cell r="G7240"/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  <cell r="G7241"/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  <cell r="G7242"/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  <cell r="G7243"/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  <cell r="G7244"/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  <cell r="G7245"/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  <cell r="G7246"/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  <cell r="G7251"/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  <cell r="G7252"/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  <cell r="G7253"/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  <cell r="G7254"/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  <cell r="G7255"/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>
            <v>1</v>
          </cell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>
            <v>1</v>
          </cell>
        </row>
        <row r="7258">
          <cell r="A7258" t="str">
            <v>804E32001</v>
          </cell>
          <cell r="C7258" t="str">
            <v>EACH</v>
          </cell>
          <cell r="D7258" t="str">
            <v>DROP CABLE, 6 FIBER, AS PER PLAN</v>
          </cell>
          <cell r="F7258">
            <v>0</v>
          </cell>
          <cell r="G7258">
            <v>1</v>
          </cell>
        </row>
        <row r="7259">
          <cell r="A7259" t="str">
            <v>804E32010</v>
          </cell>
          <cell r="B7259" t="str">
            <v>Y</v>
          </cell>
          <cell r="C7259" t="str">
            <v>EACH</v>
          </cell>
          <cell r="D7259" t="str">
            <v>DROP CABLE, 12 FIBER</v>
          </cell>
          <cell r="F7259">
            <v>0</v>
          </cell>
          <cell r="G7259" t="str">
            <v>DESIGN BUILD PROJECTS ONLY</v>
          </cell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  <cell r="G7260"/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  <cell r="G7261"/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  <cell r="G7262"/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  <cell r="G7263"/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  <cell r="G7264"/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  <cell r="G7265"/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  <cell r="G7266"/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B7268"/>
          <cell r="C7268" t="str">
            <v>FT</v>
          </cell>
          <cell r="D7268" t="str">
            <v>DROP CABLE, 48 FIBER</v>
          </cell>
          <cell r="F7268">
            <v>0</v>
          </cell>
          <cell r="G7268"/>
        </row>
        <row r="7269">
          <cell r="A7269" t="str">
            <v>804E32080</v>
          </cell>
          <cell r="B7269"/>
          <cell r="C7269" t="str">
            <v>FT</v>
          </cell>
          <cell r="D7269" t="str">
            <v>DROP CABLE, 72 FIBER</v>
          </cell>
          <cell r="F7269">
            <v>0</v>
          </cell>
          <cell r="G7269"/>
        </row>
        <row r="7270">
          <cell r="A7270" t="str">
            <v>804E32990</v>
          </cell>
          <cell r="B7270"/>
          <cell r="C7270" t="str">
            <v>EACH</v>
          </cell>
          <cell r="D7270" t="str">
            <v>FIBER OPTIC PATCH CORD, 2 FIBER</v>
          </cell>
          <cell r="F7270">
            <v>0</v>
          </cell>
          <cell r="G7270"/>
        </row>
        <row r="7271">
          <cell r="A7271" t="str">
            <v>804E33000</v>
          </cell>
          <cell r="B7271"/>
          <cell r="C7271" t="str">
            <v>EACH</v>
          </cell>
          <cell r="D7271" t="str">
            <v>FIBER OPTIC PATCH CORD, 4 FIBER</v>
          </cell>
          <cell r="F7271">
            <v>0</v>
          </cell>
          <cell r="G7271"/>
        </row>
        <row r="7272">
          <cell r="A7272" t="str">
            <v>804E33001</v>
          </cell>
          <cell r="B7272"/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>
            <v>1</v>
          </cell>
        </row>
        <row r="7273">
          <cell r="A7273" t="str">
            <v>804E33990</v>
          </cell>
          <cell r="B7273"/>
          <cell r="C7273" t="str">
            <v>EACH</v>
          </cell>
          <cell r="D7273" t="str">
            <v>FIBER OPTIC PATCH CORD, 1 FIBER</v>
          </cell>
          <cell r="F7273">
            <v>0</v>
          </cell>
          <cell r="G7273">
            <v>1</v>
          </cell>
        </row>
        <row r="7274">
          <cell r="A7274" t="str">
            <v>804E33991</v>
          </cell>
          <cell r="B7274"/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>
            <v>1</v>
          </cell>
        </row>
        <row r="7275">
          <cell r="A7275" t="str">
            <v>804E33996</v>
          </cell>
          <cell r="B7275" t="str">
            <v>Y</v>
          </cell>
          <cell r="C7275" t="str">
            <v>EACH</v>
          </cell>
          <cell r="D7275" t="str">
            <v>FIBER TERMINATION PANEL, 2 FIBER</v>
          </cell>
          <cell r="F7275">
            <v>0</v>
          </cell>
          <cell r="G7275" t="str">
            <v>DESIGN BUILD PROJECTS ONLY</v>
          </cell>
        </row>
        <row r="7276">
          <cell r="A7276" t="str">
            <v>804E34000</v>
          </cell>
          <cell r="B7276"/>
          <cell r="C7276" t="str">
            <v>EACH</v>
          </cell>
          <cell r="D7276" t="str">
            <v>FIBER TERMINATION PANEL, 6 FIBER</v>
          </cell>
          <cell r="F7276">
            <v>0</v>
          </cell>
          <cell r="G7276">
            <v>1</v>
          </cell>
        </row>
        <row r="7277">
          <cell r="A7277" t="str">
            <v>804E34001</v>
          </cell>
          <cell r="B7277"/>
          <cell r="C7277" t="str">
            <v>EACH</v>
          </cell>
          <cell r="D7277" t="str">
            <v>FIBER TERMINATION PANEL, 6 FIBER, AS PER PLAN</v>
          </cell>
          <cell r="F7277">
            <v>0</v>
          </cell>
          <cell r="G7277">
            <v>1</v>
          </cell>
        </row>
        <row r="7278">
          <cell r="A7278" t="str">
            <v>804E34012</v>
          </cell>
          <cell r="B7278" t="str">
            <v>Y</v>
          </cell>
          <cell r="C7278" t="str">
            <v>EACH</v>
          </cell>
          <cell r="D7278" t="str">
            <v>FIBER TERMINATION PANEL, 12 FIBER</v>
          </cell>
          <cell r="F7278">
            <v>0</v>
          </cell>
          <cell r="G7278" t="str">
            <v>DESIGN BUILD PROJECTS ONLY</v>
          </cell>
        </row>
        <row r="7279">
          <cell r="A7279" t="str">
            <v>804E34013</v>
          </cell>
          <cell r="B7279"/>
          <cell r="C7279" t="str">
            <v>EACH</v>
          </cell>
          <cell r="D7279" t="str">
            <v>FIBER TERMINATION PANEL, 12 FIBER, AS PER PLAN</v>
          </cell>
          <cell r="F7279">
            <v>0</v>
          </cell>
          <cell r="G7279"/>
        </row>
        <row r="7280">
          <cell r="A7280" t="str">
            <v>804E34022</v>
          </cell>
          <cell r="B7280"/>
          <cell r="C7280" t="str">
            <v>EACH</v>
          </cell>
          <cell r="D7280" t="str">
            <v>FIBER TERMINATION PANEL, 24 FIBER</v>
          </cell>
          <cell r="F7280">
            <v>0</v>
          </cell>
          <cell r="G7280"/>
        </row>
        <row r="7281">
          <cell r="A7281" t="str">
            <v>804E34023</v>
          </cell>
          <cell r="B7281"/>
          <cell r="C7281" t="str">
            <v>EACH</v>
          </cell>
          <cell r="D7281" t="str">
            <v>FIBER TERMINATION PANEL, 24 FIBER, AS PER PLAN</v>
          </cell>
          <cell r="F7281">
            <v>0</v>
          </cell>
          <cell r="G7281"/>
        </row>
        <row r="7282">
          <cell r="A7282" t="str">
            <v>804E34026</v>
          </cell>
          <cell r="B7282"/>
          <cell r="C7282" t="str">
            <v>EACH</v>
          </cell>
          <cell r="D7282" t="str">
            <v>FIBER TERMINATION PANEL, 36 FIBER</v>
          </cell>
          <cell r="F7282">
            <v>0</v>
          </cell>
          <cell r="G7282"/>
        </row>
        <row r="7283">
          <cell r="A7283" t="str">
            <v>804E34030</v>
          </cell>
          <cell r="B7283"/>
          <cell r="C7283" t="str">
            <v>EACH</v>
          </cell>
          <cell r="D7283" t="str">
            <v>FIBER TERMINATION PANEL, 48 FIBER</v>
          </cell>
          <cell r="F7283">
            <v>0</v>
          </cell>
          <cell r="G7283"/>
        </row>
        <row r="7284">
          <cell r="A7284" t="str">
            <v>804E34031</v>
          </cell>
          <cell r="B7284"/>
          <cell r="C7284" t="str">
            <v>EACH</v>
          </cell>
          <cell r="D7284" t="str">
            <v>FIBER TERMINATION PANEL, 48 FIBER, AS PER PLAN</v>
          </cell>
          <cell r="F7284">
            <v>0</v>
          </cell>
          <cell r="G7284"/>
        </row>
        <row r="7285">
          <cell r="A7285" t="str">
            <v>804E34042</v>
          </cell>
          <cell r="B7285"/>
          <cell r="C7285" t="str">
            <v>EACH</v>
          </cell>
          <cell r="D7285" t="str">
            <v>FIBER TERMINATION PANEL, 72 FIBER</v>
          </cell>
          <cell r="F7285">
            <v>0</v>
          </cell>
          <cell r="G7285"/>
        </row>
        <row r="7286">
          <cell r="A7286" t="str">
            <v>804E34062</v>
          </cell>
          <cell r="B7286"/>
          <cell r="C7286" t="str">
            <v>EACH</v>
          </cell>
          <cell r="D7286" t="str">
            <v>FIBER TERMINATION PANEL, 144 FIBER</v>
          </cell>
          <cell r="F7286">
            <v>0</v>
          </cell>
          <cell r="G7286"/>
        </row>
        <row r="7287">
          <cell r="A7287" t="str">
            <v>804E34082</v>
          </cell>
          <cell r="B7287"/>
          <cell r="C7287" t="str">
            <v>EACH</v>
          </cell>
          <cell r="D7287" t="str">
            <v>FIBER TERMINATION PANEL, 288 FIBER</v>
          </cell>
          <cell r="F7287">
            <v>0</v>
          </cell>
          <cell r="G7287"/>
        </row>
        <row r="7288">
          <cell r="A7288" t="str">
            <v>804E35000</v>
          </cell>
          <cell r="B7288"/>
          <cell r="C7288" t="str">
            <v>EACH</v>
          </cell>
          <cell r="D7288" t="str">
            <v>FUSION SPLICE</v>
          </cell>
          <cell r="F7288">
            <v>0</v>
          </cell>
          <cell r="G7288"/>
        </row>
        <row r="7289">
          <cell r="A7289" t="str">
            <v>804E35001</v>
          </cell>
          <cell r="B7289"/>
          <cell r="C7289" t="str">
            <v>EACH</v>
          </cell>
          <cell r="D7289" t="str">
            <v>FUSION SPLICE, AS PER PLAN</v>
          </cell>
          <cell r="F7289">
            <v>0</v>
          </cell>
          <cell r="G7289"/>
        </row>
        <row r="7290">
          <cell r="A7290" t="str">
            <v>804E35010</v>
          </cell>
          <cell r="B7290"/>
          <cell r="C7290" t="str">
            <v>EACH</v>
          </cell>
          <cell r="D7290" t="str">
            <v>FIBER OPTIC FUSION SPLICER</v>
          </cell>
          <cell r="F7290">
            <v>0</v>
          </cell>
          <cell r="G7290"/>
        </row>
        <row r="7291">
          <cell r="A7291" t="str">
            <v>804E37000</v>
          </cell>
          <cell r="B7291"/>
          <cell r="C7291" t="str">
            <v>EACH</v>
          </cell>
          <cell r="D7291" t="str">
            <v>SPLICE ENCLOSURE, BUTT STYLE</v>
          </cell>
          <cell r="F7291">
            <v>0</v>
          </cell>
          <cell r="G7291"/>
        </row>
        <row r="7292">
          <cell r="A7292" t="str">
            <v>804E37001</v>
          </cell>
          <cell r="B7292"/>
          <cell r="C7292" t="str">
            <v>EACH</v>
          </cell>
          <cell r="D7292" t="str">
            <v>SPLICE ENCLOSURE, AS PER PLAN</v>
          </cell>
          <cell r="F7292">
            <v>0</v>
          </cell>
          <cell r="G7292"/>
        </row>
        <row r="7293">
          <cell r="A7293" t="str">
            <v>804E37002</v>
          </cell>
          <cell r="B7293"/>
          <cell r="C7293" t="str">
            <v>EACH</v>
          </cell>
          <cell r="D7293" t="str">
            <v>SPLICE ENCLOSURE, IN-LINE</v>
          </cell>
          <cell r="F7293">
            <v>0</v>
          </cell>
          <cell r="G7293"/>
        </row>
        <row r="7294">
          <cell r="A7294" t="str">
            <v>804E37500</v>
          </cell>
          <cell r="B7294"/>
          <cell r="C7294" t="str">
            <v>EACH</v>
          </cell>
          <cell r="D7294" t="str">
            <v>FIBER OPTIC CONNECTOR</v>
          </cell>
          <cell r="F7294">
            <v>0</v>
          </cell>
          <cell r="G7294"/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F7295">
            <v>0</v>
          </cell>
          <cell r="G7295"/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F7296">
            <v>0</v>
          </cell>
          <cell r="G7296"/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  <cell r="G7297"/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  <cell r="G7298"/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  <cell r="G7299"/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  <cell r="G7300" t="str">
            <v>CHECK UNIT OF MEASURE</v>
          </cell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  <cell r="G7301"/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  <cell r="G7302"/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  <cell r="G7303"/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  <cell r="G7304"/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  <cell r="G7305"/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  <cell r="G7306"/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  <cell r="G7307"/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  <cell r="G7308"/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  <cell r="G7313"/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  <cell r="G7314"/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  <cell r="G7315"/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  <cell r="G7316"/>
        </row>
        <row r="7317">
          <cell r="A7317" t="str">
            <v>807E10100</v>
          </cell>
          <cell r="B7317"/>
          <cell r="C7317" t="str">
            <v>MILE</v>
          </cell>
          <cell r="D7317" t="str">
            <v>WET REFLECTIVE TRAFFIC PAINT, LANE LINE, 4"</v>
          </cell>
          <cell r="F7317">
            <v>0</v>
          </cell>
          <cell r="G7317"/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  <cell r="G7318"/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  <cell r="G7319"/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  <cell r="G7320"/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  <cell r="G7321"/>
        </row>
        <row r="7322">
          <cell r="A7322" t="str">
            <v>807E10400</v>
          </cell>
          <cell r="B7322"/>
          <cell r="C7322" t="str">
            <v>FT</v>
          </cell>
          <cell r="D7322" t="str">
            <v>WET REFLECTIVE TRAFFIC PAINT, DOTTED LINE, 4"</v>
          </cell>
          <cell r="F7322">
            <v>0</v>
          </cell>
          <cell r="G7322"/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  <cell r="G7323"/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  <cell r="G7324"/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  <cell r="G7325"/>
        </row>
        <row r="7326">
          <cell r="A7326" t="str">
            <v>807E11000</v>
          </cell>
          <cell r="B7326"/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  <cell r="G7326">
            <v>1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 t="str">
            <v>SPECIFY SIZE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  <cell r="G7328"/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  <cell r="G7329"/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  <cell r="G7330"/>
        </row>
        <row r="7331">
          <cell r="A7331" t="str">
            <v>807E11300</v>
          </cell>
          <cell r="B7331"/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 t="str">
            <v>SPECIFY SIZE</v>
          </cell>
        </row>
        <row r="7332">
          <cell r="A7332" t="str">
            <v>807E11310</v>
          </cell>
          <cell r="B7332"/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  <cell r="G7332"/>
        </row>
        <row r="7333">
          <cell r="A7333" t="str">
            <v>807E11400</v>
          </cell>
          <cell r="B7333"/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>
            <v>1</v>
          </cell>
        </row>
        <row r="7334">
          <cell r="A7334" t="str">
            <v>807E11410</v>
          </cell>
          <cell r="B7334"/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  <cell r="G7334"/>
        </row>
        <row r="7335">
          <cell r="A7335" t="str">
            <v>807E11420</v>
          </cell>
          <cell r="B7335"/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  <cell r="G7335"/>
        </row>
        <row r="7336">
          <cell r="A7336" t="str">
            <v>807E11430</v>
          </cell>
          <cell r="B7336"/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  <cell r="G7336"/>
        </row>
        <row r="7337">
          <cell r="A7337" t="str">
            <v>807E12000</v>
          </cell>
          <cell r="B7337"/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 t="str">
            <v>CHECK UNIT OF MEASURE</v>
          </cell>
        </row>
        <row r="7338">
          <cell r="A7338" t="str">
            <v>807E12010</v>
          </cell>
          <cell r="B7338"/>
          <cell r="C7338" t="str">
            <v>MILE</v>
          </cell>
          <cell r="D7338" t="str">
            <v>WET REFLECTIVE EPOXY PAVEMENT MARKING, EDGE LINE, 6"</v>
          </cell>
          <cell r="F7338">
            <v>0</v>
          </cell>
          <cell r="G7338"/>
        </row>
        <row r="7339">
          <cell r="A7339" t="str">
            <v>807E12100</v>
          </cell>
          <cell r="B7339"/>
          <cell r="C7339" t="str">
            <v>MILE</v>
          </cell>
          <cell r="D7339" t="str">
            <v>WET REFLECTIVE EPOXY PAVEMENT MARKING, LANE LINE, 4"</v>
          </cell>
          <cell r="F7339">
            <v>0</v>
          </cell>
          <cell r="G7339"/>
        </row>
        <row r="7340">
          <cell r="A7340" t="str">
            <v>807E12110</v>
          </cell>
          <cell r="B7340"/>
          <cell r="C7340" t="str">
            <v>MILE</v>
          </cell>
          <cell r="D7340" t="str">
            <v>WET REFLECTIVE EPOXY PAVEMENT MARKING, LANE LINE, 6"</v>
          </cell>
          <cell r="F7340">
            <v>0</v>
          </cell>
          <cell r="G7340"/>
        </row>
        <row r="7341">
          <cell r="A7341" t="str">
            <v>807E12200</v>
          </cell>
          <cell r="B7341"/>
          <cell r="C7341" t="str">
            <v>MILE</v>
          </cell>
          <cell r="D7341" t="str">
            <v>WET REFLECTIVE EPOXY PAVEMENT MARKING, CENTER LINE</v>
          </cell>
          <cell r="F7341">
            <v>0</v>
          </cell>
          <cell r="G7341"/>
        </row>
        <row r="7342">
          <cell r="A7342" t="str">
            <v>807E12300</v>
          </cell>
          <cell r="B7342"/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  <cell r="G7342"/>
        </row>
        <row r="7343">
          <cell r="A7343" t="str">
            <v>807E12310</v>
          </cell>
          <cell r="B7343"/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 t="str">
            <v>SPECIFY SIZE</v>
          </cell>
        </row>
        <row r="7344">
          <cell r="A7344" t="str">
            <v>807E12400</v>
          </cell>
          <cell r="B7344"/>
          <cell r="C7344" t="str">
            <v>FT</v>
          </cell>
          <cell r="D7344" t="str">
            <v>WET REFLECTIVE EPOXY PAVEMENT MARKING, DOTTED LINE, 4"</v>
          </cell>
          <cell r="F7344">
            <v>0</v>
          </cell>
          <cell r="G7344"/>
        </row>
        <row r="7345">
          <cell r="A7345" t="str">
            <v>807E12410</v>
          </cell>
          <cell r="B7345"/>
          <cell r="C7345" t="str">
            <v>FT</v>
          </cell>
          <cell r="D7345" t="str">
            <v>WET REFLECTIVE EPOXY PAVEMENT MARKING, DOTTED LINE, 6"</v>
          </cell>
          <cell r="F7345">
            <v>0</v>
          </cell>
          <cell r="G7345"/>
        </row>
        <row r="7346">
          <cell r="A7346" t="str">
            <v>807E12420</v>
          </cell>
          <cell r="B7346"/>
          <cell r="C7346" t="str">
            <v>FT</v>
          </cell>
          <cell r="D7346" t="str">
            <v>WET REFLECTIVE EPOXY PAVEMENT MARKING, DOTTED LINE, 8"</v>
          </cell>
          <cell r="F7346">
            <v>0</v>
          </cell>
          <cell r="G7346" t="str">
            <v>SPECIFY SIZE</v>
          </cell>
        </row>
        <row r="7347">
          <cell r="A7347" t="str">
            <v>807E12430</v>
          </cell>
          <cell r="B7347"/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 t="str">
            <v>SPECIFY SIZE</v>
          </cell>
        </row>
        <row r="7348">
          <cell r="A7348" t="str">
            <v>807E13000</v>
          </cell>
          <cell r="B7348"/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  <cell r="G7348"/>
        </row>
        <row r="7349">
          <cell r="A7349" t="str">
            <v>807E13010</v>
          </cell>
          <cell r="B7349"/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>
            <v>1</v>
          </cell>
        </row>
        <row r="7350">
          <cell r="A7350" t="str">
            <v>807E13100</v>
          </cell>
          <cell r="B7350"/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  <cell r="G7350" t="str">
            <v>SPECIFY SIZE</v>
          </cell>
        </row>
        <row r="7351">
          <cell r="A7351" t="str">
            <v>807E13110</v>
          </cell>
          <cell r="B7351"/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  <cell r="G7351"/>
        </row>
        <row r="7352">
          <cell r="A7352" t="str">
            <v>807E13200</v>
          </cell>
          <cell r="B7352"/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  <cell r="G7352">
            <v>1</v>
          </cell>
        </row>
        <row r="7353">
          <cell r="A7353" t="str">
            <v>807E13300</v>
          </cell>
          <cell r="B7353"/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 t="str">
            <v>CHECK UNIT OF MEASURE</v>
          </cell>
        </row>
        <row r="7354">
          <cell r="A7354" t="str">
            <v>807E13310</v>
          </cell>
          <cell r="B7354"/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  <cell r="G7354"/>
        </row>
        <row r="7355">
          <cell r="A7355" t="str">
            <v>807E13400</v>
          </cell>
          <cell r="B7355" t="str">
            <v>Y</v>
          </cell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  <cell r="G7355" t="str">
            <v>DESIGN BUILD PROJECTS ONLY</v>
          </cell>
        </row>
        <row r="7356">
          <cell r="A7356" t="str">
            <v>807E13410</v>
          </cell>
          <cell r="B7356"/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  <cell r="G7356" t="str">
            <v>CHECK UNIT OF MEASURE</v>
          </cell>
        </row>
        <row r="7357">
          <cell r="A7357" t="str">
            <v>807E13420</v>
          </cell>
          <cell r="B7357"/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  <cell r="G7357"/>
        </row>
        <row r="7358">
          <cell r="A7358" t="str">
            <v>807E13430</v>
          </cell>
          <cell r="B7358"/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  <cell r="G7358"/>
        </row>
        <row r="7359">
          <cell r="A7359" t="str">
            <v>807E14000</v>
          </cell>
          <cell r="B7359"/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  <cell r="G7359"/>
        </row>
        <row r="7360">
          <cell r="A7360" t="str">
            <v>807E14010</v>
          </cell>
          <cell r="B7360"/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  <cell r="G7360"/>
        </row>
        <row r="7361">
          <cell r="A7361" t="str">
            <v>807E14100</v>
          </cell>
          <cell r="B7361"/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  <cell r="G7361"/>
        </row>
        <row r="7362">
          <cell r="A7362" t="str">
            <v>807E14110</v>
          </cell>
          <cell r="B7362"/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  <cell r="G7362"/>
        </row>
        <row r="7363">
          <cell r="A7363" t="str">
            <v>807E14200</v>
          </cell>
          <cell r="B7363"/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  <cell r="G7363"/>
        </row>
        <row r="7364">
          <cell r="A7364" t="str">
            <v>807E14300</v>
          </cell>
          <cell r="B7364"/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  <cell r="G7364"/>
        </row>
        <row r="7365">
          <cell r="A7365" t="str">
            <v>807E14310</v>
          </cell>
          <cell r="B7365"/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>
            <v>1</v>
          </cell>
        </row>
        <row r="7366">
          <cell r="A7366" t="str">
            <v>807E14400</v>
          </cell>
          <cell r="B7366"/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  <cell r="G7366"/>
        </row>
        <row r="7367">
          <cell r="A7367" t="str">
            <v>807E14410</v>
          </cell>
          <cell r="B7367"/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  <cell r="G7367"/>
        </row>
        <row r="7368">
          <cell r="A7368" t="str">
            <v>807E14420</v>
          </cell>
          <cell r="B7368"/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  <cell r="G7368"/>
        </row>
        <row r="7369">
          <cell r="A7369" t="str">
            <v>807E14430</v>
          </cell>
          <cell r="B7369"/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  <cell r="G7369"/>
        </row>
        <row r="7370">
          <cell r="A7370" t="str">
            <v>808E18700</v>
          </cell>
          <cell r="B7370"/>
          <cell r="C7370" t="str">
            <v>SNMT</v>
          </cell>
          <cell r="D7370" t="str">
            <v>DIGITAL SPEED LIMIT (DSL) SIGN ASSEMBLY</v>
          </cell>
          <cell r="F7370">
            <v>0</v>
          </cell>
          <cell r="G7370"/>
        </row>
        <row r="7371">
          <cell r="A7371" t="str">
            <v>809E20000</v>
          </cell>
          <cell r="B7371"/>
          <cell r="C7371" t="str">
            <v>FT</v>
          </cell>
          <cell r="D7371" t="str">
            <v>MICRO-DUCT PATHWAY, 1 CELL 14/10</v>
          </cell>
          <cell r="F7371">
            <v>0</v>
          </cell>
          <cell r="G7371"/>
        </row>
        <row r="7372">
          <cell r="A7372" t="str">
            <v>809E20010</v>
          </cell>
          <cell r="B7372"/>
          <cell r="C7372" t="str">
            <v>FT</v>
          </cell>
          <cell r="D7372" t="str">
            <v>MICRO-DUCT PATHWAY, 2 CELL 14/10</v>
          </cell>
          <cell r="F7372">
            <v>0</v>
          </cell>
          <cell r="G7372" t="str">
            <v>LOCATION REQUIRED</v>
          </cell>
        </row>
        <row r="7373">
          <cell r="A7373" t="str">
            <v>809E20020</v>
          </cell>
          <cell r="B7373"/>
          <cell r="C7373" t="str">
            <v>FT</v>
          </cell>
          <cell r="D7373" t="str">
            <v>MICRO-DUCT PATHWAY, 4 CELL 14/10</v>
          </cell>
          <cell r="F7373">
            <v>0</v>
          </cell>
          <cell r="G7373" t="str">
            <v>LOCATION REQUIRED</v>
          </cell>
        </row>
        <row r="7374">
          <cell r="A7374" t="str">
            <v>809E20030</v>
          </cell>
          <cell r="B7374"/>
          <cell r="C7374" t="str">
            <v>FT</v>
          </cell>
          <cell r="D7374" t="str">
            <v>MICRO-DUCT PATHWAY, 7 CELL 14/10</v>
          </cell>
          <cell r="F7374">
            <v>0</v>
          </cell>
          <cell r="G7374" t="str">
            <v>SEE SS820 FOR SUPP DESCRIPTION</v>
          </cell>
        </row>
        <row r="7375">
          <cell r="A7375" t="str">
            <v>809E20100</v>
          </cell>
          <cell r="B7375"/>
          <cell r="C7375" t="str">
            <v>FT</v>
          </cell>
          <cell r="D7375" t="str">
            <v>MICRO-DUCT PATHWAY, 1 CELL 22/16</v>
          </cell>
          <cell r="F7375">
            <v>0</v>
          </cell>
          <cell r="G7375"/>
        </row>
        <row r="7376">
          <cell r="A7376" t="str">
            <v>809E20110</v>
          </cell>
          <cell r="B7376"/>
          <cell r="C7376" t="str">
            <v>FT</v>
          </cell>
          <cell r="D7376" t="str">
            <v>MICRO-DUCT PATHWAY, 2 CELL 22/16</v>
          </cell>
          <cell r="F7376">
            <v>0</v>
          </cell>
          <cell r="G7376"/>
        </row>
        <row r="7377">
          <cell r="A7377" t="str">
            <v>809E20120</v>
          </cell>
          <cell r="B7377"/>
          <cell r="C7377" t="str">
            <v>FT</v>
          </cell>
          <cell r="D7377" t="str">
            <v>MICRO-DUCT PATHWAY, 4 CELL 22/16</v>
          </cell>
          <cell r="F7377">
            <v>0</v>
          </cell>
          <cell r="G7377"/>
        </row>
        <row r="7378">
          <cell r="A7378" t="str">
            <v>809E20130</v>
          </cell>
          <cell r="B7378"/>
          <cell r="C7378" t="str">
            <v>FT</v>
          </cell>
          <cell r="D7378" t="str">
            <v>MICRO-DUCT PATHWAY, 7 CELL 22/16</v>
          </cell>
          <cell r="F7378">
            <v>0</v>
          </cell>
          <cell r="G7378"/>
        </row>
        <row r="7379">
          <cell r="A7379" t="str">
            <v>809E21000</v>
          </cell>
          <cell r="B7379"/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  <cell r="G7379"/>
        </row>
        <row r="7380">
          <cell r="A7380" t="str">
            <v>809E22000</v>
          </cell>
          <cell r="B7380"/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B7381"/>
          <cell r="C7381" t="str">
            <v>FT</v>
          </cell>
          <cell r="D7381" t="str">
            <v>MICRO-DUCT INNERDUCT, 10/8</v>
          </cell>
          <cell r="F7381">
            <v>0</v>
          </cell>
          <cell r="G7381">
            <v>1</v>
          </cell>
        </row>
        <row r="7382">
          <cell r="A7382" t="str">
            <v>809E23100</v>
          </cell>
          <cell r="B7382"/>
          <cell r="C7382" t="str">
            <v>FT</v>
          </cell>
          <cell r="D7382" t="str">
            <v>MICRO-DUCT INNERDUCT, 14/10</v>
          </cell>
          <cell r="F7382">
            <v>0</v>
          </cell>
          <cell r="G7382">
            <v>1</v>
          </cell>
        </row>
        <row r="7383">
          <cell r="A7383" t="str">
            <v>809E23200</v>
          </cell>
          <cell r="B7383"/>
          <cell r="C7383" t="str">
            <v>FT</v>
          </cell>
          <cell r="D7383" t="str">
            <v>MICRO-DUCT INNERDUCT, 22/16</v>
          </cell>
          <cell r="F7383">
            <v>0</v>
          </cell>
          <cell r="G7383"/>
        </row>
        <row r="7384">
          <cell r="A7384" t="str">
            <v>809E24000</v>
          </cell>
          <cell r="B7384"/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B7385"/>
          <cell r="C7385" t="str">
            <v>FT</v>
          </cell>
          <cell r="D7385" t="str">
            <v>CONDUIT, 4", MULTICELL, HDPE WITH 4 – 1” INNERDUCTS</v>
          </cell>
          <cell r="F7385">
            <v>0</v>
          </cell>
          <cell r="G7385"/>
        </row>
        <row r="7386">
          <cell r="A7386" t="str">
            <v>809E25000</v>
          </cell>
          <cell r="B7386"/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B7387"/>
          <cell r="C7387" t="str">
            <v>EACH</v>
          </cell>
          <cell r="D7387" t="str">
            <v>CCTV IP-CAMERA SYSTEM, DOME-TYPE</v>
          </cell>
          <cell r="F7387">
            <v>0</v>
          </cell>
          <cell r="G7387"/>
        </row>
        <row r="7388">
          <cell r="A7388" t="str">
            <v>809E60001</v>
          </cell>
          <cell r="B7388"/>
          <cell r="C7388" t="str">
            <v>EACH</v>
          </cell>
          <cell r="D7388" t="str">
            <v>CCTV IP-CAMERA SYSTEM, DOME-TYPE, AS PER PLAN</v>
          </cell>
          <cell r="F7388">
            <v>0</v>
          </cell>
          <cell r="G7388"/>
        </row>
        <row r="7389">
          <cell r="A7389" t="str">
            <v>809E60010</v>
          </cell>
          <cell r="B7389"/>
          <cell r="C7389" t="str">
            <v>EACH</v>
          </cell>
          <cell r="D7389" t="str">
            <v>CCTV IP-CAMERA SYSTEM, TYPE HD, WALL/TUNNEL</v>
          </cell>
          <cell r="F7389">
            <v>0</v>
          </cell>
          <cell r="G7389"/>
        </row>
        <row r="7390">
          <cell r="A7390" t="str">
            <v>809E60020</v>
          </cell>
          <cell r="B7390"/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B7391"/>
          <cell r="C7391" t="str">
            <v>EACH</v>
          </cell>
          <cell r="D7391" t="str">
            <v>CCTV IP-CAMERA SYSTEM, ENHANCED</v>
          </cell>
          <cell r="F7391">
            <v>0</v>
          </cell>
          <cell r="G7391"/>
        </row>
        <row r="7392">
          <cell r="A7392" t="str">
            <v>809E60040</v>
          </cell>
          <cell r="B7392"/>
          <cell r="C7392" t="str">
            <v>EACH</v>
          </cell>
          <cell r="D7392" t="str">
            <v>CCTV IP-CAMERA SYSTEM, QUAD MULTI-VIEW FIXED WITH PTZ</v>
          </cell>
          <cell r="F7392">
            <v>0</v>
          </cell>
          <cell r="G7392"/>
        </row>
        <row r="7393">
          <cell r="A7393" t="str">
            <v>809E61000</v>
          </cell>
          <cell r="B7393"/>
          <cell r="C7393" t="str">
            <v>EACH</v>
          </cell>
          <cell r="D7393" t="str">
            <v>CCTV CONCRETE POLE WITH LOWERING UNIT, 70 FEET</v>
          </cell>
          <cell r="F7393">
            <v>0</v>
          </cell>
          <cell r="G7393"/>
        </row>
        <row r="7394">
          <cell r="A7394" t="str">
            <v>809E61002</v>
          </cell>
          <cell r="B7394"/>
          <cell r="C7394" t="str">
            <v>EACH</v>
          </cell>
          <cell r="D7394" t="str">
            <v>CCTV CONCRETE POLE, 70 FEET</v>
          </cell>
          <cell r="F7394">
            <v>0</v>
          </cell>
          <cell r="G7394"/>
        </row>
        <row r="7395">
          <cell r="A7395" t="str">
            <v>809E61010</v>
          </cell>
          <cell r="B7395"/>
          <cell r="C7395" t="str">
            <v>EACH</v>
          </cell>
          <cell r="D7395" t="str">
            <v>CCTV CONCRETE POLE WITH LOWERING UNIT, 50 FEET</v>
          </cell>
          <cell r="F7395">
            <v>0</v>
          </cell>
          <cell r="G7395"/>
        </row>
        <row r="7396">
          <cell r="A7396" t="str">
            <v>809E61012</v>
          </cell>
          <cell r="B7396" t="str">
            <v>Y</v>
          </cell>
          <cell r="C7396" t="str">
            <v>EACH</v>
          </cell>
          <cell r="D7396" t="str">
            <v>CCTV CONCRETE POLE, 50 FEET</v>
          </cell>
          <cell r="F7396">
            <v>0</v>
          </cell>
          <cell r="G7396" t="str">
            <v>DESIGN BUILD PROJECTS ONLY</v>
          </cell>
        </row>
        <row r="7397">
          <cell r="A7397" t="str">
            <v>809E61090</v>
          </cell>
          <cell r="B7397"/>
          <cell r="C7397" t="str">
            <v>EACH</v>
          </cell>
          <cell r="D7397" t="str">
            <v>CCTV LOWERING UNIT</v>
          </cell>
          <cell r="F7397">
            <v>0</v>
          </cell>
          <cell r="G7397">
            <v>1</v>
          </cell>
        </row>
        <row r="7398">
          <cell r="A7398" t="str">
            <v>809E61100</v>
          </cell>
          <cell r="B7398"/>
          <cell r="C7398" t="str">
            <v>EACH</v>
          </cell>
          <cell r="D7398" t="str">
            <v>CCTV LOWERING UNIT, INSTALLATION ONLY</v>
          </cell>
          <cell r="F7398">
            <v>0</v>
          </cell>
          <cell r="G7398" t="str">
            <v>SPECIFY TYPE AND SIZE</v>
          </cell>
        </row>
        <row r="7399">
          <cell r="A7399" t="str">
            <v>809E62990</v>
          </cell>
          <cell r="B7399"/>
          <cell r="C7399" t="str">
            <v>EACH</v>
          </cell>
          <cell r="D7399" t="str">
            <v>DYNAMIC MESSAGE SIGN (DMS), FULL COLOR</v>
          </cell>
          <cell r="F7399">
            <v>0</v>
          </cell>
          <cell r="G7399" t="str">
            <v>SPECIFY TYPE AND SIZE</v>
          </cell>
        </row>
        <row r="7400">
          <cell r="A7400" t="str">
            <v>809E63000</v>
          </cell>
          <cell r="B7400"/>
          <cell r="C7400" t="str">
            <v>EACH</v>
          </cell>
          <cell r="D7400" t="str">
            <v>DYNAMIC MESSAGE SIGN (DMS), FULL-SIZE WALK-IN</v>
          </cell>
          <cell r="F7400">
            <v>0</v>
          </cell>
          <cell r="G7400"/>
        </row>
        <row r="7401">
          <cell r="A7401" t="str">
            <v>809E63001</v>
          </cell>
          <cell r="B7401"/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  <cell r="G7401"/>
        </row>
        <row r="7402">
          <cell r="A7402" t="str">
            <v>809E63010</v>
          </cell>
          <cell r="B7402"/>
          <cell r="C7402" t="str">
            <v>EACH</v>
          </cell>
          <cell r="D7402" t="str">
            <v>DYNAMIC MESSAGE SIGN (DMS), FRONT-ACCESS</v>
          </cell>
          <cell r="F7402">
            <v>0</v>
          </cell>
          <cell r="G7402"/>
        </row>
        <row r="7403">
          <cell r="A7403" t="str">
            <v>809E63020</v>
          </cell>
          <cell r="B7403"/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  <cell r="G7403"/>
        </row>
        <row r="7404">
          <cell r="A7404" t="str">
            <v>809E63030</v>
          </cell>
          <cell r="B7404"/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  <cell r="G7404"/>
        </row>
        <row r="7405">
          <cell r="A7405" t="str">
            <v>809E63040</v>
          </cell>
          <cell r="B7405"/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  <cell r="G7405"/>
        </row>
        <row r="7406">
          <cell r="A7406" t="str">
            <v>809E63050</v>
          </cell>
          <cell r="B7406"/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  <cell r="G7406"/>
        </row>
        <row r="7407">
          <cell r="A7407" t="str">
            <v>809E64500</v>
          </cell>
          <cell r="B7407"/>
          <cell r="C7407" t="str">
            <v>EACH</v>
          </cell>
          <cell r="D7407" t="str">
            <v>HIGH-SPEED ETHERNET RADIO</v>
          </cell>
          <cell r="F7407">
            <v>0</v>
          </cell>
          <cell r="G7407"/>
        </row>
        <row r="7408">
          <cell r="A7408" t="str">
            <v>809E64550</v>
          </cell>
          <cell r="B7408"/>
          <cell r="C7408" t="str">
            <v>FT</v>
          </cell>
          <cell r="D7408" t="str">
            <v>ETHERNET CABLE, OUTDOOR-RATED</v>
          </cell>
          <cell r="F7408">
            <v>0</v>
          </cell>
          <cell r="G7408"/>
        </row>
        <row r="7409">
          <cell r="A7409" t="str">
            <v>809E65000</v>
          </cell>
          <cell r="B7409"/>
          <cell r="C7409" t="str">
            <v>EACH</v>
          </cell>
          <cell r="D7409" t="str">
            <v>ITS CABINET - GROUND MOUNTED</v>
          </cell>
          <cell r="F7409">
            <v>0</v>
          </cell>
          <cell r="G7409"/>
        </row>
        <row r="7410">
          <cell r="A7410" t="str">
            <v>809E65001</v>
          </cell>
          <cell r="B7410"/>
          <cell r="C7410" t="str">
            <v>EACH</v>
          </cell>
          <cell r="D7410" t="str">
            <v>ITS CABINET - GROUND MOUNTED, AS PER PLAN</v>
          </cell>
          <cell r="F7410">
            <v>0</v>
          </cell>
          <cell r="G7410"/>
        </row>
        <row r="7411">
          <cell r="A7411" t="str">
            <v>809E65010</v>
          </cell>
          <cell r="B7411" t="str">
            <v>Y</v>
          </cell>
          <cell r="C7411" t="str">
            <v>EACH</v>
          </cell>
          <cell r="D7411" t="str">
            <v>ITS CABINET - POLE MOUNTED</v>
          </cell>
          <cell r="F7411">
            <v>0</v>
          </cell>
          <cell r="G7411" t="str">
            <v>DESIGN BUILD PROJECTS ONLY</v>
          </cell>
        </row>
        <row r="7412">
          <cell r="A7412" t="str">
            <v>809E65011</v>
          </cell>
          <cell r="B7412" t="str">
            <v>Y</v>
          </cell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 t="str">
            <v>DESIGN BUILD PROJECTS ONLY</v>
          </cell>
        </row>
        <row r="7413">
          <cell r="A7413" t="str">
            <v>809E65020</v>
          </cell>
          <cell r="B7413" t="str">
            <v>Y</v>
          </cell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 t="str">
            <v>LOCATION REQUIRED</v>
          </cell>
        </row>
        <row r="7414">
          <cell r="A7414" t="str">
            <v>809E65030</v>
          </cell>
          <cell r="B7414"/>
          <cell r="C7414" t="str">
            <v>EACH</v>
          </cell>
          <cell r="D7414" t="str">
            <v>ITS CABINET - RAMP METER</v>
          </cell>
          <cell r="F7414">
            <v>0</v>
          </cell>
          <cell r="G7414" t="str">
            <v>LOCATION REQUIRED</v>
          </cell>
        </row>
        <row r="7415">
          <cell r="A7415" t="str">
            <v>809E65040</v>
          </cell>
          <cell r="B7415"/>
          <cell r="C7415" t="str">
            <v>EACH</v>
          </cell>
          <cell r="D7415" t="str">
            <v>ITS CABINET - DMS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809E65990</v>
          </cell>
          <cell r="B7416"/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B7417"/>
          <cell r="C7417" t="str">
            <v>EACH</v>
          </cell>
          <cell r="D7417" t="str">
            <v>CLOSED LOOP ARTERIAL TRAFFIC SIGNAL SYSTEM</v>
          </cell>
          <cell r="F7417">
            <v>0</v>
          </cell>
          <cell r="G7417"/>
        </row>
        <row r="7418">
          <cell r="A7418" t="str">
            <v>809E66010</v>
          </cell>
          <cell r="B7418"/>
          <cell r="C7418" t="str">
            <v>EACH</v>
          </cell>
          <cell r="D7418" t="str">
            <v>CENTRALLY CONTROLLED ARTERIAL TRAFFIC SIGNAL SYSTEM</v>
          </cell>
          <cell r="F7418">
            <v>0</v>
          </cell>
          <cell r="G7418"/>
        </row>
        <row r="7419">
          <cell r="A7419" t="str">
            <v>809E66020</v>
          </cell>
          <cell r="B7419"/>
          <cell r="C7419" t="str">
            <v>EACH</v>
          </cell>
          <cell r="D7419" t="str">
            <v>HIGHWAY RAIL / TRAFFIC SIGNAL PRE-EMPTION</v>
          </cell>
          <cell r="F7419">
            <v>0</v>
          </cell>
          <cell r="G7419"/>
        </row>
        <row r="7420">
          <cell r="A7420" t="str">
            <v>809E66030</v>
          </cell>
          <cell r="B7420"/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  <cell r="G7420"/>
        </row>
        <row r="7421">
          <cell r="A7421" t="str">
            <v>809E66040</v>
          </cell>
          <cell r="B7421"/>
          <cell r="C7421" t="str">
            <v>EACH</v>
          </cell>
          <cell r="D7421" t="str">
            <v>TRAFFIC SIGNAL SYSTEM WITH TRANSIT PRIORITY</v>
          </cell>
          <cell r="F7421">
            <v>0</v>
          </cell>
          <cell r="G7421"/>
        </row>
        <row r="7422">
          <cell r="A7422" t="str">
            <v>809E66050</v>
          </cell>
          <cell r="B7422"/>
          <cell r="C7422" t="str">
            <v>EACH</v>
          </cell>
          <cell r="D7422" t="str">
            <v>ADAPTIVE TRAFFIC SIGNAL CONTROL SYSTEM</v>
          </cell>
          <cell r="F7422">
            <v>0</v>
          </cell>
          <cell r="G7422"/>
        </row>
        <row r="7423">
          <cell r="A7423" t="str">
            <v>809E67000</v>
          </cell>
          <cell r="B7423"/>
          <cell r="C7423" t="str">
            <v>EACH</v>
          </cell>
          <cell r="D7423" t="str">
            <v>RAMP METER STATION</v>
          </cell>
          <cell r="F7423">
            <v>0</v>
          </cell>
          <cell r="G7423"/>
        </row>
        <row r="7424">
          <cell r="A7424" t="str">
            <v>809E67050</v>
          </cell>
          <cell r="B7424"/>
          <cell r="C7424" t="str">
            <v>EACH</v>
          </cell>
          <cell r="D7424" t="str">
            <v>RAMP METER TRAINING</v>
          </cell>
          <cell r="F7424">
            <v>0</v>
          </cell>
          <cell r="G7424"/>
        </row>
        <row r="7425">
          <cell r="A7425" t="str">
            <v>809E68900</v>
          </cell>
          <cell r="B7425"/>
          <cell r="C7425" t="str">
            <v>EACH</v>
          </cell>
          <cell r="D7425" t="str">
            <v>SIDE-FIRED RADAR DETECTOR</v>
          </cell>
          <cell r="F7425">
            <v>0</v>
          </cell>
          <cell r="G7425" t="str">
            <v>SPECIFY SIZE AND TYPE</v>
          </cell>
        </row>
        <row r="7426">
          <cell r="A7426" t="str">
            <v>809E69000</v>
          </cell>
          <cell r="B7426"/>
          <cell r="C7426" t="str">
            <v>EACH</v>
          </cell>
          <cell r="D7426" t="str">
            <v>ADVANCE RADAR DETECTION</v>
          </cell>
          <cell r="F7426">
            <v>0</v>
          </cell>
          <cell r="G7426" t="str">
            <v>SPECIFY SIZE AND TYPE</v>
          </cell>
        </row>
        <row r="7427">
          <cell r="A7427" t="str">
            <v>809E69001</v>
          </cell>
          <cell r="B7427"/>
          <cell r="C7427" t="str">
            <v>EACH</v>
          </cell>
          <cell r="D7427" t="str">
            <v>ADVANCE RADAR DETECTION, AS PER PLAN</v>
          </cell>
          <cell r="F7427">
            <v>0</v>
          </cell>
          <cell r="G7427"/>
        </row>
        <row r="7428">
          <cell r="A7428" t="str">
            <v>809E69100</v>
          </cell>
          <cell r="B7428"/>
          <cell r="C7428" t="str">
            <v>EACH</v>
          </cell>
          <cell r="D7428" t="str">
            <v>STOP LINE RADAR DETECTION</v>
          </cell>
          <cell r="F7428">
            <v>0</v>
          </cell>
          <cell r="G7428"/>
        </row>
        <row r="7429">
          <cell r="A7429" t="str">
            <v>809E69101</v>
          </cell>
          <cell r="B7429"/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 t="str">
            <v>LOCATION REQUIRED</v>
          </cell>
        </row>
        <row r="7430">
          <cell r="A7430" t="str">
            <v>809E69110</v>
          </cell>
          <cell r="B7430"/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 t="str">
            <v>LOCATION REQUIRED</v>
          </cell>
        </row>
        <row r="7431">
          <cell r="A7431" t="str">
            <v>809E69122</v>
          </cell>
          <cell r="B7431"/>
          <cell r="C7431" t="str">
            <v>EACH</v>
          </cell>
          <cell r="D7431" t="str">
            <v>ATC CONTROLLER</v>
          </cell>
          <cell r="F7431">
            <v>0</v>
          </cell>
          <cell r="G7431" t="str">
            <v>SEE SS820 FOR SUPP DESCRIPTION</v>
          </cell>
        </row>
        <row r="7432">
          <cell r="A7432" t="str">
            <v>809E69123</v>
          </cell>
          <cell r="B7432"/>
          <cell r="C7432" t="str">
            <v>EACH</v>
          </cell>
          <cell r="D7432" t="str">
            <v>ATC CONTROLLER, AS PER PLAN</v>
          </cell>
          <cell r="F7432">
            <v>0</v>
          </cell>
          <cell r="G7432" t="str">
            <v>SEE SS820 FOR SUPP DESCRIPTION</v>
          </cell>
        </row>
        <row r="7433">
          <cell r="A7433" t="str">
            <v>809E69130</v>
          </cell>
          <cell r="B7433"/>
          <cell r="C7433" t="str">
            <v>EACH</v>
          </cell>
          <cell r="D7433" t="str">
            <v>WRONG WAY DETECTION SYSTEM</v>
          </cell>
          <cell r="F7433">
            <v>0</v>
          </cell>
        </row>
        <row r="7434">
          <cell r="A7434" t="str">
            <v>809E69200</v>
          </cell>
          <cell r="B7434"/>
          <cell r="C7434" t="str">
            <v>EACH</v>
          </cell>
          <cell r="D7434" t="str">
            <v>EMERGENCY VEHICLE PREEMPTION</v>
          </cell>
          <cell r="F7434">
            <v>0</v>
          </cell>
        </row>
        <row r="7435">
          <cell r="A7435" t="str">
            <v>809E69201</v>
          </cell>
          <cell r="B7435"/>
          <cell r="C7435" t="str">
            <v>EACH</v>
          </cell>
          <cell r="D7435" t="str">
            <v>EMERGENCY VEHICLE PREEMPTION, AS PER PLAN</v>
          </cell>
          <cell r="F7435">
            <v>0</v>
          </cell>
        </row>
        <row r="7436">
          <cell r="A7436" t="str">
            <v>809E69210</v>
          </cell>
          <cell r="B7436"/>
          <cell r="C7436" t="str">
            <v>EACH</v>
          </cell>
          <cell r="D7436" t="str">
            <v>PREEMPT RECEIVING UNIT</v>
          </cell>
          <cell r="F7436">
            <v>0</v>
          </cell>
          <cell r="G7436"/>
        </row>
        <row r="7437">
          <cell r="A7437" t="str">
            <v>809E69211</v>
          </cell>
          <cell r="B7437"/>
          <cell r="C7437" t="str">
            <v>EACH</v>
          </cell>
          <cell r="D7437" t="str">
            <v>PREEMPT RECEIVING UNIT, AS PER PLAN</v>
          </cell>
          <cell r="F7437">
            <v>0</v>
          </cell>
        </row>
        <row r="7438">
          <cell r="A7438" t="str">
            <v>809E69220</v>
          </cell>
          <cell r="B7438"/>
          <cell r="C7438" t="str">
            <v>FT</v>
          </cell>
          <cell r="D7438" t="str">
            <v>PREEMPT DETECTOR CABLE</v>
          </cell>
          <cell r="F7438">
            <v>0</v>
          </cell>
        </row>
        <row r="7439">
          <cell r="A7439" t="str">
            <v>809E69221</v>
          </cell>
          <cell r="B7439"/>
          <cell r="C7439" t="str">
            <v>FT</v>
          </cell>
          <cell r="D7439" t="str">
            <v>PREEMPT DETECTOR CABLE, AS PER PLAN</v>
          </cell>
          <cell r="F7439">
            <v>0</v>
          </cell>
          <cell r="G7439"/>
        </row>
        <row r="7440">
          <cell r="A7440" t="str">
            <v>809E69230</v>
          </cell>
          <cell r="B7440"/>
          <cell r="C7440" t="str">
            <v>EACH</v>
          </cell>
          <cell r="D7440" t="str">
            <v>PREEMPT PHASE SELECTOR</v>
          </cell>
          <cell r="F7440">
            <v>0</v>
          </cell>
        </row>
        <row r="7441">
          <cell r="A7441" t="str">
            <v>809E69231</v>
          </cell>
          <cell r="B7441"/>
          <cell r="C7441" t="str">
            <v>EACH</v>
          </cell>
          <cell r="D7441" t="str">
            <v>PREEMPT PHASE SELECTOR, AS PER PLAN</v>
          </cell>
          <cell r="F7441">
            <v>0</v>
          </cell>
          <cell r="G7441">
            <v>1</v>
          </cell>
        </row>
        <row r="7442">
          <cell r="A7442" t="str">
            <v>809E69240</v>
          </cell>
          <cell r="B7442"/>
          <cell r="C7442" t="str">
            <v>EACH</v>
          </cell>
          <cell r="D7442" t="str">
            <v>PREEMPT CONFIRMATION LIGHT</v>
          </cell>
          <cell r="F7442">
            <v>0</v>
          </cell>
          <cell r="G7442"/>
        </row>
        <row r="7443">
          <cell r="A7443" t="str">
            <v>809E69241</v>
          </cell>
          <cell r="B7443"/>
          <cell r="C7443" t="str">
            <v>EACH</v>
          </cell>
          <cell r="D7443" t="str">
            <v>PREEMPT CONFIRMATION LIGHT, AS PER PLAN</v>
          </cell>
          <cell r="F7443">
            <v>0</v>
          </cell>
          <cell r="G7443"/>
        </row>
        <row r="7444">
          <cell r="A7444" t="str">
            <v>809E70000</v>
          </cell>
          <cell r="B7444"/>
          <cell r="C7444" t="str">
            <v>LS</v>
          </cell>
          <cell r="D7444" t="str">
            <v>MAINTAINING ITS DURING CONSTRUCTION</v>
          </cell>
          <cell r="F7444">
            <v>0</v>
          </cell>
          <cell r="G7444"/>
        </row>
        <row r="7445">
          <cell r="A7445" t="str">
            <v>809E70050</v>
          </cell>
          <cell r="B7445"/>
          <cell r="C7445" t="str">
            <v>LS</v>
          </cell>
          <cell r="D7445" t="str">
            <v>AS-BUILT CONSTRUCTION PLANS</v>
          </cell>
          <cell r="F7445">
            <v>0</v>
          </cell>
        </row>
        <row r="7446">
          <cell r="A7446" t="str">
            <v>809E70100</v>
          </cell>
          <cell r="B7446"/>
          <cell r="C7446" t="str">
            <v>LS</v>
          </cell>
          <cell r="D7446" t="str">
            <v>TRAINING</v>
          </cell>
          <cell r="F7446">
            <v>0</v>
          </cell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B7448"/>
          <cell r="C7448" t="str">
            <v>EACH</v>
          </cell>
          <cell r="D7448" t="str">
            <v>VITAL INDUCTIVE LOOP PROCESSOR SYSTEM</v>
          </cell>
          <cell r="F7448">
            <v>0</v>
          </cell>
        </row>
        <row r="7449">
          <cell r="A7449" t="str">
            <v>810E00101</v>
          </cell>
          <cell r="B7449"/>
          <cell r="C7449" t="str">
            <v>EACH</v>
          </cell>
          <cell r="D7449" t="str">
            <v>VITAL INDUCTIVE LOOP PROCESSOR SYSTEM, AS PER PLAN</v>
          </cell>
          <cell r="F7449">
            <v>0</v>
          </cell>
        </row>
        <row r="7450">
          <cell r="A7450" t="str">
            <v>812E10000</v>
          </cell>
          <cell r="B7450"/>
          <cell r="C7450" t="str">
            <v>EACH</v>
          </cell>
          <cell r="D7450" t="str">
            <v>PRECAST LIGHT POLE FOUNDATION</v>
          </cell>
          <cell r="F7450">
            <v>0</v>
          </cell>
        </row>
        <row r="7451">
          <cell r="A7451" t="str">
            <v>814E00010</v>
          </cell>
          <cell r="B7451"/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</row>
        <row r="7452">
          <cell r="A7452" t="str">
            <v>814E00012</v>
          </cell>
          <cell r="B7452"/>
          <cell r="C7452" t="str">
            <v>EACH</v>
          </cell>
          <cell r="D7452" t="str">
            <v>US ROUTE SHIELD SYMBOL MARKING, TYPE B125</v>
          </cell>
          <cell r="F7452">
            <v>0</v>
          </cell>
          <cell r="G7452" t="str">
            <v>SPECIFY SIZE</v>
          </cell>
        </row>
        <row r="7453">
          <cell r="A7453" t="str">
            <v>814E00014</v>
          </cell>
          <cell r="B7453"/>
          <cell r="C7453" t="str">
            <v>EACH</v>
          </cell>
          <cell r="D7453" t="str">
            <v>STATE ROUTE SHIELD SYMBOL MARKING, TYPE B125</v>
          </cell>
          <cell r="F7453">
            <v>0</v>
          </cell>
          <cell r="G7453" t="str">
            <v>SPECIFY SIZE</v>
          </cell>
        </row>
        <row r="7454">
          <cell r="A7454" t="str">
            <v>814E00016</v>
          </cell>
          <cell r="B7454"/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 t="str">
            <v>SPECIFY TYPE AND SIZE</v>
          </cell>
        </row>
        <row r="7455">
          <cell r="A7455" t="str">
            <v>814E00018</v>
          </cell>
          <cell r="B7455"/>
          <cell r="C7455" t="str">
            <v>EACH</v>
          </cell>
          <cell r="D7455" t="str">
            <v>REMOVAL OF PAVEMENT MARKING</v>
          </cell>
          <cell r="F7455">
            <v>0</v>
          </cell>
          <cell r="G7455" t="str">
            <v>SPECIFY TYPE AND SIZE</v>
          </cell>
        </row>
        <row r="7456">
          <cell r="A7456" t="str">
            <v>814E00020</v>
          </cell>
          <cell r="B7456"/>
          <cell r="C7456" t="str">
            <v>SF</v>
          </cell>
          <cell r="D7456" t="str">
            <v>REMOVAL OF PAVEMENT MARKING</v>
          </cell>
          <cell r="F7456">
            <v>0</v>
          </cell>
          <cell r="G7456" t="str">
            <v>SPECIFY TYPE AND SIZE</v>
          </cell>
        </row>
        <row r="7457">
          <cell r="A7457" t="str">
            <v>815E30000</v>
          </cell>
          <cell r="B7457"/>
          <cell r="C7457" t="str">
            <v>EACH</v>
          </cell>
          <cell r="D7457" t="str">
            <v>SPREAD SPECTRUM RADIO</v>
          </cell>
          <cell r="F7457">
            <v>0</v>
          </cell>
          <cell r="G7457">
            <v>1</v>
          </cell>
        </row>
        <row r="7458">
          <cell r="A7458" t="str">
            <v>815E30001</v>
          </cell>
          <cell r="B7458"/>
          <cell r="C7458" t="str">
            <v>EACH</v>
          </cell>
          <cell r="D7458" t="str">
            <v>SPREAD SPECTRUM RADIO, AS PER PLAN</v>
          </cell>
          <cell r="F7458">
            <v>0</v>
          </cell>
          <cell r="G7458" t="str">
            <v>SPECIFY SPAN X RISE OR SIZE</v>
          </cell>
        </row>
        <row r="7459">
          <cell r="A7459" t="str">
            <v>815E30100</v>
          </cell>
          <cell r="B7459"/>
          <cell r="C7459" t="str">
            <v>LS</v>
          </cell>
          <cell r="D7459" t="str">
            <v>TRAINING FOR SPREAD SPECTRUM RADIO</v>
          </cell>
          <cell r="F7459">
            <v>0</v>
          </cell>
          <cell r="G7459" t="str">
            <v>SPECIFY SPAN X RISE OR SIZE</v>
          </cell>
        </row>
        <row r="7460">
          <cell r="A7460" t="str">
            <v>816E30000</v>
          </cell>
          <cell r="B7460"/>
          <cell r="C7460" t="str">
            <v>EACH</v>
          </cell>
          <cell r="D7460" t="str">
            <v>VIDEO DETECTION SYSTEM</v>
          </cell>
          <cell r="F7460">
            <v>0</v>
          </cell>
          <cell r="G7460"/>
        </row>
        <row r="7461">
          <cell r="A7461" t="str">
            <v>816E30001</v>
          </cell>
          <cell r="B7461"/>
          <cell r="C7461" t="str">
            <v>EACH</v>
          </cell>
          <cell r="D7461" t="str">
            <v>VIDEO DETECTION SYSTEM, AS PER PLAN</v>
          </cell>
          <cell r="F7461">
            <v>0</v>
          </cell>
          <cell r="G7461"/>
        </row>
        <row r="7462">
          <cell r="A7462" t="str">
            <v>816E30100</v>
          </cell>
          <cell r="B7462"/>
          <cell r="C7462" t="str">
            <v>LS</v>
          </cell>
          <cell r="D7462" t="str">
            <v>TRAINING FOR VIDEO DETECTION SYSTEM</v>
          </cell>
          <cell r="F7462">
            <v>0</v>
          </cell>
          <cell r="G7462"/>
        </row>
        <row r="7463">
          <cell r="A7463" t="str">
            <v>818E30000</v>
          </cell>
          <cell r="B7463"/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  <cell r="G7463"/>
        </row>
        <row r="7464">
          <cell r="A7464" t="str">
            <v>819E10000</v>
          </cell>
          <cell r="B7464"/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B7465"/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B7466"/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 t="str">
            <v>Y</v>
          </cell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 t="str">
            <v>DESIGN BUILD PROJECTS ONLY</v>
          </cell>
        </row>
        <row r="7468">
          <cell r="A7468" t="str">
            <v>823E10000</v>
          </cell>
          <cell r="B7468"/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 t="str">
            <v>SPECIFY SIZE (___" DIAMETER)</v>
          </cell>
        </row>
        <row r="7469">
          <cell r="A7469" t="str">
            <v>823E15000</v>
          </cell>
          <cell r="B7469" t="str">
            <v>Y</v>
          </cell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 t="str">
            <v>SPECIFY SIZE (___" DIAMETER)</v>
          </cell>
        </row>
        <row r="7470">
          <cell r="A7470" t="str">
            <v>823E20000</v>
          </cell>
          <cell r="B7470"/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 t="str">
            <v>SPECIFY TYPE AND SIZE</v>
          </cell>
        </row>
        <row r="7471">
          <cell r="A7471" t="str">
            <v>823E40000</v>
          </cell>
          <cell r="B7471"/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 t="str">
            <v>SPECIFY TYPE AND SIZE</v>
          </cell>
        </row>
        <row r="7472">
          <cell r="A7472" t="str">
            <v>823E41000</v>
          </cell>
          <cell r="B7472"/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 t="str">
            <v>SPECIFY SIZE (SPAN X RISE)</v>
          </cell>
        </row>
        <row r="7473">
          <cell r="A7473" t="str">
            <v>823E42000</v>
          </cell>
          <cell r="B7473"/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 t="str">
            <v>SPECIFY SIZE (SPAN X RISE)</v>
          </cell>
        </row>
        <row r="7474">
          <cell r="A7474" t="str">
            <v>824E00010</v>
          </cell>
          <cell r="B7474"/>
          <cell r="C7474" t="str">
            <v>LS</v>
          </cell>
          <cell r="D7474" t="str">
            <v>SYSTEM ANALYSIS</v>
          </cell>
          <cell r="F7474">
            <v>0</v>
          </cell>
          <cell r="G7474" t="str">
            <v>SPECIFY SIZE (SPAN X RISE)</v>
          </cell>
        </row>
        <row r="7475">
          <cell r="A7475" t="str">
            <v>824E00011</v>
          </cell>
          <cell r="B7475"/>
          <cell r="C7475" t="str">
            <v>LS</v>
          </cell>
          <cell r="D7475" t="str">
            <v>SYSTEM ANALYSIS, AS PER PLAN</v>
          </cell>
          <cell r="F7475">
            <v>0</v>
          </cell>
          <cell r="G7475" t="str">
            <v>SPECIFY SIZE (SPAN X RISE)</v>
          </cell>
        </row>
        <row r="7476">
          <cell r="A7476" t="str">
            <v>826E10000</v>
          </cell>
          <cell r="B7476"/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  <cell r="G7476" t="str">
            <v>SPECIFY SIZE (SPAN X RISE)</v>
          </cell>
        </row>
        <row r="7477">
          <cell r="A7477" t="str">
            <v>826E10001</v>
          </cell>
          <cell r="B7477"/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  <cell r="G7477" t="str">
            <v>SPECIFY THICKNESS</v>
          </cell>
        </row>
        <row r="7478">
          <cell r="A7478" t="str">
            <v>826E10020</v>
          </cell>
          <cell r="B7478"/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  <cell r="G7478" t="str">
            <v>SPECIFY THICKNESS</v>
          </cell>
        </row>
        <row r="7479">
          <cell r="A7479" t="str">
            <v>826E10021</v>
          </cell>
          <cell r="B7479"/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</row>
        <row r="7480">
          <cell r="A7480" t="str">
            <v>826E10040</v>
          </cell>
          <cell r="B7480"/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</row>
        <row r="7481">
          <cell r="A7481" t="str">
            <v>826E10041</v>
          </cell>
          <cell r="B7481"/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  <cell r="G7481"/>
        </row>
        <row r="7482">
          <cell r="A7482" t="str">
            <v>826E10300</v>
          </cell>
          <cell r="B7482"/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</row>
        <row r="7483">
          <cell r="A7483" t="str">
            <v>826E10301</v>
          </cell>
          <cell r="B7483" t="str">
            <v>Y</v>
          </cell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 t="str">
            <v>DESIGN BUILD PROJECTS ONLY</v>
          </cell>
        </row>
        <row r="7484">
          <cell r="A7484" t="str">
            <v>826E10400</v>
          </cell>
          <cell r="B7484"/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 t="str">
            <v>SPECIFY SIZE (___" DIAMETER)</v>
          </cell>
        </row>
        <row r="7485">
          <cell r="A7485" t="str">
            <v>826E10500</v>
          </cell>
          <cell r="B7485"/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 t="str">
            <v>SPECIFY SIZE (___" DIAMETER)</v>
          </cell>
        </row>
        <row r="7486">
          <cell r="A7486" t="str">
            <v>826E10600</v>
          </cell>
          <cell r="B7486"/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 t="str">
            <v>SPECIFY SIZE (RISE X SPAN)</v>
          </cell>
        </row>
        <row r="7487">
          <cell r="A7487" t="str">
            <v>826E10620</v>
          </cell>
          <cell r="B7487"/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 t="str">
            <v>SPECIFY SIZE (SPAN X RISE)</v>
          </cell>
        </row>
        <row r="7488">
          <cell r="A7488" t="str">
            <v>826E10640</v>
          </cell>
          <cell r="B7488"/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 t="str">
            <v>SPECIFY SIZE (SPAN X RISE)</v>
          </cell>
        </row>
        <row r="7489">
          <cell r="A7489" t="str">
            <v>826E10700</v>
          </cell>
          <cell r="B7489"/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 t="str">
            <v>SPECIFY SIZE (SPAN X RISE)</v>
          </cell>
        </row>
        <row r="7490">
          <cell r="A7490" t="str">
            <v>826E10720</v>
          </cell>
          <cell r="B7490"/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 t="str">
            <v>SPECIFY SIZE (SPAN X RISE)</v>
          </cell>
        </row>
        <row r="7491">
          <cell r="A7491" t="str">
            <v>826E10740</v>
          </cell>
          <cell r="B7491"/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  <cell r="G7491" t="str">
            <v>SPECIFY NOMINAL THICKNESS</v>
          </cell>
        </row>
        <row r="7492">
          <cell r="A7492" t="str">
            <v>826E20000</v>
          </cell>
          <cell r="B7492"/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B7493"/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  <cell r="G7493" t="str">
            <v>SPECIFY THICKNESS</v>
          </cell>
        </row>
        <row r="7494">
          <cell r="A7494" t="str">
            <v>826E30020</v>
          </cell>
          <cell r="B7494"/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  <cell r="G7494" t="str">
            <v>SPECIFY THICKNESS</v>
          </cell>
        </row>
        <row r="7495">
          <cell r="A7495" t="str">
            <v>826E30040</v>
          </cell>
          <cell r="B7495"/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  <cell r="G7495" t="str">
            <v>SPECIFY THICKNESS</v>
          </cell>
        </row>
        <row r="7496">
          <cell r="A7496" t="str">
            <v>826E30100</v>
          </cell>
          <cell r="B7496"/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  <cell r="G7496" t="str">
            <v>SPECIFY THICKNESS</v>
          </cell>
        </row>
        <row r="7497">
          <cell r="A7497" t="str">
            <v>826E30120</v>
          </cell>
          <cell r="B7497"/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  <cell r="G7497" t="str">
            <v>SPECIFY THICKNESS</v>
          </cell>
        </row>
        <row r="7498">
          <cell r="A7498" t="str">
            <v>826E30140</v>
          </cell>
          <cell r="B7498"/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  <cell r="G7498" t="str">
            <v>SPECIFY THICKNESS</v>
          </cell>
        </row>
        <row r="7499">
          <cell r="A7499" t="str">
            <v>826E30600</v>
          </cell>
          <cell r="B7499"/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 t="str">
            <v>SPECIFY SIZE AND TYPE</v>
          </cell>
        </row>
        <row r="7500">
          <cell r="A7500" t="str">
            <v>826E30620</v>
          </cell>
          <cell r="B7500"/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 t="str">
            <v>SPECIFY SIZE AND TYPE</v>
          </cell>
        </row>
        <row r="7501">
          <cell r="A7501" t="str">
            <v>826E30640</v>
          </cell>
          <cell r="B7501"/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</row>
        <row r="7502">
          <cell r="A7502" t="str">
            <v>826E30700</v>
          </cell>
          <cell r="B7502"/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</row>
        <row r="7503">
          <cell r="A7503" t="str">
            <v>826E30720</v>
          </cell>
          <cell r="B7503"/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</row>
        <row r="7504">
          <cell r="A7504" t="str">
            <v>826E30740</v>
          </cell>
          <cell r="B7504"/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</row>
        <row r="7505">
          <cell r="A7505" t="str">
            <v>828E00100</v>
          </cell>
          <cell r="B7505"/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B7506"/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B7507"/>
          <cell r="C7507" t="str">
            <v>SNMT</v>
          </cell>
          <cell r="D7507" t="str">
            <v>WORK ZONE EGRESS WARNING SYSTEM</v>
          </cell>
          <cell r="F7507">
            <v>0</v>
          </cell>
        </row>
        <row r="7508">
          <cell r="A7508" t="str">
            <v>831E00100</v>
          </cell>
          <cell r="B7508"/>
          <cell r="C7508" t="str">
            <v>FT</v>
          </cell>
          <cell r="D7508" t="str">
            <v>LONGITUDINAL CHANNELIZING DEVICE</v>
          </cell>
          <cell r="F7508">
            <v>0</v>
          </cell>
        </row>
        <row r="7509">
          <cell r="A7509" t="str">
            <v>831E00101</v>
          </cell>
          <cell r="B7509"/>
          <cell r="C7509" t="str">
            <v>FT</v>
          </cell>
          <cell r="D7509" t="str">
            <v>LONGITUDINAL CHANNELIZING DEVICE, AS PER PLAN</v>
          </cell>
          <cell r="F7509">
            <v>0</v>
          </cell>
        </row>
        <row r="7510">
          <cell r="A7510" t="str">
            <v>831E00500</v>
          </cell>
          <cell r="B7510"/>
          <cell r="C7510" t="str">
            <v>FT</v>
          </cell>
          <cell r="D7510" t="str">
            <v>REMOVAL OF LONGITUDINAL CHANNELIZING DEVICE</v>
          </cell>
          <cell r="F7510">
            <v>0</v>
          </cell>
        </row>
        <row r="7511">
          <cell r="A7511" t="str">
            <v>831E00510</v>
          </cell>
          <cell r="B7511"/>
          <cell r="C7511" t="str">
            <v>EACH</v>
          </cell>
          <cell r="D7511" t="str">
            <v>REMOVAL OF LONGITUDINAL CHANNELIZING DEVICE</v>
          </cell>
          <cell r="F7511">
            <v>0</v>
          </cell>
        </row>
        <row r="7512">
          <cell r="A7512" t="str">
            <v>832E15000</v>
          </cell>
          <cell r="B7512"/>
          <cell r="C7512" t="str">
            <v>LS</v>
          </cell>
          <cell r="D7512" t="str">
            <v>STORM WATER POLLUTION PREVENTION PLAN</v>
          </cell>
          <cell r="F7512">
            <v>0</v>
          </cell>
          <cell r="G7512" t="str">
            <v>SPECIFY SIZE</v>
          </cell>
        </row>
        <row r="7513">
          <cell r="A7513" t="str">
            <v>832E15001</v>
          </cell>
          <cell r="B7513"/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 t="str">
            <v>SPECIFY SIZE</v>
          </cell>
        </row>
        <row r="7514">
          <cell r="A7514" t="str">
            <v>832E15002</v>
          </cell>
          <cell r="B7514"/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 t="str">
            <v>SPECIFY SIZE (RISE X SPAN)</v>
          </cell>
        </row>
        <row r="7515">
          <cell r="A7515" t="str">
            <v>832E15010</v>
          </cell>
          <cell r="B7515"/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 t="str">
            <v>SPECIFY SIZE (RISE X SPAN)</v>
          </cell>
        </row>
        <row r="7516">
          <cell r="A7516" t="str">
            <v>832E30000</v>
          </cell>
          <cell r="B7516"/>
          <cell r="C7516" t="str">
            <v>EACH</v>
          </cell>
          <cell r="D7516" t="str">
            <v>EROSION CONTROL</v>
          </cell>
          <cell r="F7516">
            <v>0</v>
          </cell>
          <cell r="G7516" t="str">
            <v>SPECIFY SIZE (RISE X SPAN)</v>
          </cell>
        </row>
        <row r="7517">
          <cell r="A7517" t="str">
            <v>832E30001</v>
          </cell>
          <cell r="B7517"/>
          <cell r="C7517" t="str">
            <v>EACH</v>
          </cell>
          <cell r="D7517" t="str">
            <v>EROSION CONTROL, AS PER PLAN</v>
          </cell>
          <cell r="F7517">
            <v>0</v>
          </cell>
          <cell r="G7517" t="str">
            <v>SPECIFY SIZE (RISE X SPAN)</v>
          </cell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B7519"/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B7520"/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B7521" t="str">
            <v>Y</v>
          </cell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B7522" t="str">
            <v>Y</v>
          </cell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B7523"/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B7524"/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B7525"/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B7526"/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  <cell r="G7526"/>
        </row>
        <row r="7527">
          <cell r="A7527" t="str">
            <v>836E10020</v>
          </cell>
          <cell r="B7527"/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B7528"/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  <cell r="G7528" t="str">
            <v>SPECIFY SIZE</v>
          </cell>
        </row>
        <row r="7529">
          <cell r="A7529" t="str">
            <v>836E10040</v>
          </cell>
          <cell r="B7529"/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  <cell r="G7529" t="str">
            <v>SPECIFY SIZE</v>
          </cell>
        </row>
        <row r="7530">
          <cell r="A7530" t="str">
            <v>836E20000</v>
          </cell>
          <cell r="B7530"/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  <cell r="G7530" t="str">
            <v>SPECIFY SIZE (RISE X SPAN)</v>
          </cell>
        </row>
        <row r="7531">
          <cell r="A7531" t="str">
            <v>836E20020</v>
          </cell>
          <cell r="B7531"/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  <cell r="G7531" t="str">
            <v>SPECIFY SIZE (RISE X SPAN)</v>
          </cell>
        </row>
        <row r="7532">
          <cell r="A7532" t="str">
            <v>836E20030</v>
          </cell>
          <cell r="B7532"/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 t="str">
            <v>SPECIFY SIZE (RISE X SPAN)</v>
          </cell>
        </row>
        <row r="7533">
          <cell r="A7533" t="str">
            <v>836E20040</v>
          </cell>
          <cell r="B7533"/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  <cell r="G7533" t="str">
            <v>SPECIFY SIZE (RISE X SPAN)</v>
          </cell>
        </row>
        <row r="7534">
          <cell r="A7534" t="str">
            <v>837E10000</v>
          </cell>
          <cell r="B7534"/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B7535"/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B7536"/>
          <cell r="C7536" t="str">
            <v>FT</v>
          </cell>
          <cell r="D7536" t="str">
            <v>BACKFILL FOR LINER PIPE</v>
          </cell>
          <cell r="F7536">
            <v>0</v>
          </cell>
          <cell r="G7536" t="str">
            <v>SPECIFY THICKNESS</v>
          </cell>
        </row>
        <row r="7537">
          <cell r="A7537" t="str">
            <v>837E21001</v>
          </cell>
          <cell r="B7537"/>
          <cell r="C7537" t="str">
            <v>FT</v>
          </cell>
          <cell r="D7537" t="str">
            <v>BACKFILL FOR LINER PIPE, AS PER PLAN</v>
          </cell>
          <cell r="F7537">
            <v>0</v>
          </cell>
          <cell r="G7537" t="str">
            <v>SPECIFY THICKNESS</v>
          </cell>
        </row>
        <row r="7538">
          <cell r="A7538" t="str">
            <v>838E20700</v>
          </cell>
          <cell r="B7538"/>
          <cell r="C7538" t="str">
            <v>CY</v>
          </cell>
          <cell r="D7538" t="str">
            <v>GABIONS</v>
          </cell>
          <cell r="F7538">
            <v>0</v>
          </cell>
          <cell r="G7538" t="str">
            <v>SPECIFY THICKNESS</v>
          </cell>
        </row>
        <row r="7539">
          <cell r="A7539" t="str">
            <v>838E20701</v>
          </cell>
          <cell r="B7539"/>
          <cell r="C7539" t="str">
            <v>CY</v>
          </cell>
          <cell r="D7539" t="str">
            <v>GABIONS, AS PER PLAN</v>
          </cell>
          <cell r="F7539">
            <v>0</v>
          </cell>
          <cell r="G7539" t="str">
            <v>SPECIFY THICKNESS</v>
          </cell>
        </row>
        <row r="7540">
          <cell r="A7540" t="str">
            <v>838E20750</v>
          </cell>
          <cell r="B7540"/>
          <cell r="C7540" t="str">
            <v>CY</v>
          </cell>
          <cell r="D7540" t="str">
            <v>GABIONS WITH ADDITIONAL COATING</v>
          </cell>
          <cell r="F7540">
            <v>0</v>
          </cell>
          <cell r="G7540" t="str">
            <v>SPECIFY THICKNESS</v>
          </cell>
        </row>
        <row r="7541">
          <cell r="A7541" t="str">
            <v>838E20751</v>
          </cell>
          <cell r="B7541"/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B7542"/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B7543"/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B7544"/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B7545"/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B7546"/>
          <cell r="C7546" t="str">
            <v>FT</v>
          </cell>
          <cell r="D7546" t="str">
            <v>TRENCH DRAIN, TYPE B WITH PEDESTRIAN GRATE</v>
          </cell>
          <cell r="F7546">
            <v>0</v>
          </cell>
          <cell r="G7546">
            <v>1</v>
          </cell>
        </row>
        <row r="7547">
          <cell r="A7547" t="str">
            <v>840E20000</v>
          </cell>
          <cell r="B7547"/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B7548"/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B7549"/>
          <cell r="C7549" t="str">
            <v>CY</v>
          </cell>
          <cell r="D7549" t="str">
            <v>WALL EXCAVATION</v>
          </cell>
          <cell r="F7549">
            <v>0</v>
          </cell>
          <cell r="G7549" t="str">
            <v>SPECIFY THICKNESS</v>
          </cell>
        </row>
        <row r="7550">
          <cell r="A7550" t="str">
            <v>840E21001</v>
          </cell>
          <cell r="B7550"/>
          <cell r="C7550" t="str">
            <v>CY</v>
          </cell>
          <cell r="D7550" t="str">
            <v>WALL EXCAVATION, AS PER PLAN</v>
          </cell>
          <cell r="F7550">
            <v>0</v>
          </cell>
          <cell r="G7550" t="str">
            <v>SPECIFY NOMINAL THICKNESS</v>
          </cell>
        </row>
        <row r="7551">
          <cell r="A7551" t="str">
            <v>840E22000</v>
          </cell>
          <cell r="B7551"/>
          <cell r="C7551" t="str">
            <v>SY</v>
          </cell>
          <cell r="D7551" t="str">
            <v>FOUNDATION PREPARATION</v>
          </cell>
          <cell r="F7551">
            <v>0</v>
          </cell>
          <cell r="G7551" t="str">
            <v>SPECIFY THICKNESS</v>
          </cell>
        </row>
        <row r="7552">
          <cell r="A7552" t="str">
            <v>840E22001</v>
          </cell>
          <cell r="B7552"/>
          <cell r="C7552" t="str">
            <v>SY</v>
          </cell>
          <cell r="D7552" t="str">
            <v>FOUNDATION PREPARATION, AS PER PLAN</v>
          </cell>
          <cell r="F7552">
            <v>0</v>
          </cell>
          <cell r="G7552" t="str">
            <v>SPECIFY THICKNESS</v>
          </cell>
        </row>
        <row r="7553">
          <cell r="A7553" t="str">
            <v>840E23000</v>
          </cell>
          <cell r="B7553"/>
          <cell r="C7553" t="str">
            <v>CY</v>
          </cell>
          <cell r="D7553" t="str">
            <v>SELECT GRANULAR BACKFILL</v>
          </cell>
          <cell r="F7553">
            <v>0</v>
          </cell>
          <cell r="G7553" t="str">
            <v>SPECIFY THICKNESS</v>
          </cell>
        </row>
        <row r="7554">
          <cell r="A7554" t="str">
            <v>840E23001</v>
          </cell>
          <cell r="B7554"/>
          <cell r="C7554" t="str">
            <v>CY</v>
          </cell>
          <cell r="D7554" t="str">
            <v>SELECT GRANULAR BACKFILL,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840E23050</v>
          </cell>
          <cell r="B7555"/>
          <cell r="C7555" t="str">
            <v>CY</v>
          </cell>
          <cell r="D7555" t="str">
            <v>NATURAL SOIL</v>
          </cell>
          <cell r="F7555">
            <v>0</v>
          </cell>
          <cell r="G7555" t="str">
            <v>SPECIFY THICKNESS</v>
          </cell>
        </row>
        <row r="7556">
          <cell r="A7556" t="str">
            <v>840E25010</v>
          </cell>
          <cell r="B7556"/>
          <cell r="C7556" t="str">
            <v>FT</v>
          </cell>
          <cell r="D7556" t="str">
            <v>6" DRAINAGE PIPE, PERFORATED</v>
          </cell>
          <cell r="F7556">
            <v>0</v>
          </cell>
          <cell r="G7556" t="str">
            <v>SPECIFY THICKNESS</v>
          </cell>
        </row>
        <row r="7557">
          <cell r="A7557" t="str">
            <v>840E25020</v>
          </cell>
          <cell r="B7557"/>
          <cell r="C7557" t="str">
            <v>FT</v>
          </cell>
          <cell r="D7557" t="str">
            <v>6" DRAINAGE PIPE, NON-PERFORATED</v>
          </cell>
          <cell r="F7557">
            <v>0</v>
          </cell>
          <cell r="G7557" t="str">
            <v>SPECIFY THICKNESS</v>
          </cell>
        </row>
        <row r="7558">
          <cell r="A7558" t="str">
            <v>840E26000</v>
          </cell>
          <cell r="B7558"/>
          <cell r="C7558" t="str">
            <v>FT</v>
          </cell>
          <cell r="D7558" t="str">
            <v>CONCRETE COPING</v>
          </cell>
          <cell r="F7558">
            <v>0</v>
          </cell>
          <cell r="G7558" t="str">
            <v>SPECIFY THICKNESS</v>
          </cell>
        </row>
        <row r="7559">
          <cell r="A7559" t="str">
            <v>840E26001</v>
          </cell>
          <cell r="B7559"/>
          <cell r="C7559" t="str">
            <v>FT</v>
          </cell>
          <cell r="D7559" t="str">
            <v>CONCRETE COPING, AS PER PLAN</v>
          </cell>
          <cell r="F7559">
            <v>0</v>
          </cell>
          <cell r="G7559" t="str">
            <v>SPECIFY THICKNESS</v>
          </cell>
        </row>
        <row r="7560">
          <cell r="A7560" t="str">
            <v>840E26050</v>
          </cell>
          <cell r="B7560"/>
          <cell r="C7560" t="str">
            <v>SF</v>
          </cell>
          <cell r="D7560" t="str">
            <v>AESTHETIC SURFACE TREATMENT</v>
          </cell>
          <cell r="F7560">
            <v>0</v>
          </cell>
          <cell r="G7560" t="str">
            <v>SPECIFY THICKNESS</v>
          </cell>
        </row>
        <row r="7561">
          <cell r="A7561" t="str">
            <v>840E27000</v>
          </cell>
          <cell r="B7561"/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B7562"/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B7563"/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B7564"/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B7565"/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B7566"/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B7567"/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B7568"/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B7569"/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B7570"/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B7571"/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 t="str">
            <v>SPECIFY THICKNESS</v>
          </cell>
        </row>
        <row r="7572">
          <cell r="A7572" t="str">
            <v>843E50000</v>
          </cell>
          <cell r="B7572"/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 t="str">
            <v>SPECIFY THICKNESS</v>
          </cell>
        </row>
        <row r="7573">
          <cell r="A7573" t="str">
            <v>843E50001</v>
          </cell>
          <cell r="B7573"/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 t="str">
            <v>SPECIFY THICKNESS</v>
          </cell>
        </row>
        <row r="7574">
          <cell r="A7574" t="str">
            <v>844E10000</v>
          </cell>
          <cell r="B7574"/>
          <cell r="C7574" t="str">
            <v>SF</v>
          </cell>
          <cell r="D7574" t="str">
            <v>CONCRETE PATCHING WITH GALVANIC ANODE PROTECTION</v>
          </cell>
          <cell r="F7574">
            <v>0</v>
          </cell>
          <cell r="G7574" t="str">
            <v>SPECIFY THICKNESS</v>
          </cell>
        </row>
        <row r="7575">
          <cell r="A7575" t="str">
            <v>844E10001</v>
          </cell>
          <cell r="B7575"/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  <cell r="G7575" t="str">
            <v>SPECIFY THICKNESS</v>
          </cell>
        </row>
        <row r="7576">
          <cell r="A7576" t="str">
            <v>845E60000</v>
          </cell>
          <cell r="B7576"/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B7577"/>
          <cell r="C7577" t="str">
            <v>LS</v>
          </cell>
          <cell r="D7577" t="str">
            <v>SURFACE PREPARATION OF EXISTING STRUCTURAL STEEL</v>
          </cell>
          <cell r="F7577">
            <v>0</v>
          </cell>
          <cell r="G7577" t="str">
            <v>SPECIFY THICKNESS</v>
          </cell>
        </row>
        <row r="7578">
          <cell r="A7578" t="str">
            <v>845E61000</v>
          </cell>
          <cell r="B7578"/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B7579"/>
          <cell r="C7579" t="str">
            <v>SF</v>
          </cell>
          <cell r="D7579" t="str">
            <v>FIELD METALLIZING OF EXISTING STRUCTURAL STEEL</v>
          </cell>
          <cell r="F7579">
            <v>0</v>
          </cell>
          <cell r="G7579">
            <v>1</v>
          </cell>
        </row>
        <row r="7580">
          <cell r="A7580" t="str">
            <v>845E62020</v>
          </cell>
          <cell r="B7580"/>
          <cell r="C7580" t="str">
            <v>LS</v>
          </cell>
          <cell r="D7580" t="str">
            <v>FIELD METALLIZING OF EXISTING STRUCTURAL STEEL</v>
          </cell>
          <cell r="F7580">
            <v>0</v>
          </cell>
          <cell r="G7580">
            <v>1</v>
          </cell>
        </row>
        <row r="7581">
          <cell r="A7581" t="str">
            <v>845E98000</v>
          </cell>
          <cell r="B7581" t="str">
            <v>Y</v>
          </cell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 t="str">
            <v>Y</v>
          </cell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 t="str">
            <v>DESIGN BUILD PROJECTS ONLY</v>
          </cell>
        </row>
        <row r="7583">
          <cell r="A7583" t="str">
            <v>846E00111</v>
          </cell>
          <cell r="B7583" t="str">
            <v>Y</v>
          </cell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  <cell r="G7583" t="str">
            <v>DESIGN BUILD PROJECTS ONLY</v>
          </cell>
        </row>
        <row r="7584">
          <cell r="A7584" t="str">
            <v>847E10000</v>
          </cell>
          <cell r="B7584" t="str">
            <v>Y</v>
          </cell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B7585"/>
          <cell r="C7585" t="str">
            <v>SY</v>
          </cell>
          <cell r="D7585" t="str">
            <v>MICRO SILICA MODIFIED CONCRETE OVERLAY, AS PER PLAN</v>
          </cell>
          <cell r="F7585">
            <v>0</v>
          </cell>
          <cell r="G7585"/>
        </row>
        <row r="7586">
          <cell r="A7586" t="str">
            <v>847E10100</v>
          </cell>
          <cell r="B7586"/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B7587"/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B7588"/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B7589"/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B7590"/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B7591"/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  <cell r="G7591" t="str">
            <v>SPECIFY THICKNESS</v>
          </cell>
        </row>
        <row r="7592">
          <cell r="A7592" t="str">
            <v>847E20100</v>
          </cell>
          <cell r="B7592"/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B7593"/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B7594"/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B7595"/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>
            <v>1</v>
          </cell>
        </row>
        <row r="7596">
          <cell r="A7596" t="str">
            <v>847E30000</v>
          </cell>
          <cell r="B7596"/>
          <cell r="C7596" t="str">
            <v>LS</v>
          </cell>
          <cell r="D7596" t="str">
            <v>TEST SLAB</v>
          </cell>
          <cell r="F7596">
            <v>0</v>
          </cell>
          <cell r="G7596">
            <v>1</v>
          </cell>
        </row>
        <row r="7597">
          <cell r="A7597" t="str">
            <v>847E30200</v>
          </cell>
          <cell r="B7597" t="str">
            <v>Y</v>
          </cell>
          <cell r="C7597" t="str">
            <v>CY</v>
          </cell>
          <cell r="D7597" t="str">
            <v>FULL DEPTH REPAIR</v>
          </cell>
          <cell r="F7597">
            <v>0</v>
          </cell>
          <cell r="G7597" t="str">
            <v>DESIGN BUILD PROJECTS ONLY</v>
          </cell>
        </row>
        <row r="7598">
          <cell r="A7598" t="str">
            <v>847E30201</v>
          </cell>
          <cell r="B7598" t="str">
            <v>Y</v>
          </cell>
          <cell r="C7598" t="str">
            <v>CY</v>
          </cell>
          <cell r="D7598" t="str">
            <v>FULL DEPTH REPAIR, AS PER PLAN</v>
          </cell>
          <cell r="F7598">
            <v>0</v>
          </cell>
          <cell r="G7598" t="str">
            <v>DESIGN BUILD PROJECTS ONLY</v>
          </cell>
        </row>
        <row r="7599">
          <cell r="A7599" t="str">
            <v>847E30300</v>
          </cell>
          <cell r="B7599"/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B7600"/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B7601"/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B7602"/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B7603"/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B7604"/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B7605"/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B7606"/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B7607"/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B7608"/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B7609"/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B7610"/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B7611"/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B7612"/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B7613"/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B7614"/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B7615"/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B7616"/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B7617"/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  <cell r="G7617"/>
        </row>
        <row r="7618">
          <cell r="A7618" t="str">
            <v>848E50000</v>
          </cell>
          <cell r="B7618"/>
          <cell r="C7618" t="str">
            <v>SY</v>
          </cell>
          <cell r="D7618" t="str">
            <v>HAND CHIPPING</v>
          </cell>
          <cell r="F7618">
            <v>0</v>
          </cell>
          <cell r="G7618"/>
        </row>
        <row r="7619">
          <cell r="A7619" t="str">
            <v>848E50001</v>
          </cell>
          <cell r="B7619"/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B7620"/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B7621"/>
          <cell r="C7621" t="str">
            <v>LS</v>
          </cell>
          <cell r="D7621" t="str">
            <v>TEST SLAB, AS PER PLAN</v>
          </cell>
          <cell r="F7621">
            <v>0</v>
          </cell>
        </row>
        <row r="7622">
          <cell r="A7622" t="str">
            <v>848E50200</v>
          </cell>
          <cell r="B7622"/>
          <cell r="C7622" t="str">
            <v>CY</v>
          </cell>
          <cell r="D7622" t="str">
            <v>FULL-DEPTH REPAIR</v>
          </cell>
          <cell r="F7622">
            <v>0</v>
          </cell>
        </row>
        <row r="7623">
          <cell r="A7623" t="str">
            <v>848E50201</v>
          </cell>
          <cell r="B7623" t="str">
            <v>Y</v>
          </cell>
          <cell r="C7623" t="str">
            <v>CY</v>
          </cell>
          <cell r="D7623" t="str">
            <v>FULL DEPTH REPAIR, AS PER PLAN</v>
          </cell>
          <cell r="F7623">
            <v>0</v>
          </cell>
          <cell r="G7623" t="str">
            <v>DESIGN BUILD PROJECTS ONLY</v>
          </cell>
        </row>
        <row r="7624">
          <cell r="A7624" t="str">
            <v>848E50300</v>
          </cell>
          <cell r="B7624" t="str">
            <v>Y</v>
          </cell>
          <cell r="C7624" t="str">
            <v>SY</v>
          </cell>
          <cell r="D7624" t="str">
            <v>WEARING COURSE REMOVED, ASPHALT</v>
          </cell>
          <cell r="F7624">
            <v>0</v>
          </cell>
          <cell r="G7624" t="str">
            <v>DESIGN BUILD PROJECTS ONLY</v>
          </cell>
        </row>
        <row r="7625">
          <cell r="A7625" t="str">
            <v>848E50301</v>
          </cell>
          <cell r="B7625"/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B7626"/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B7627"/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B7628"/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B7629"/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B7630"/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B7631"/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B7634"/>
          <cell r="C7634" t="str">
            <v>LS</v>
          </cell>
          <cell r="D7634" t="str">
            <v>DAMAGE ASSESSMENT</v>
          </cell>
          <cell r="F7634">
            <v>0</v>
          </cell>
          <cell r="G7634">
            <v>1</v>
          </cell>
        </row>
        <row r="7635">
          <cell r="A7635" t="str">
            <v>849E10001</v>
          </cell>
          <cell r="B7635"/>
          <cell r="C7635" t="str">
            <v>LS</v>
          </cell>
          <cell r="D7635" t="str">
            <v>DAMAGE ASSESSMENT, AS PER PLAN</v>
          </cell>
          <cell r="F7635">
            <v>0</v>
          </cell>
          <cell r="G7635"/>
        </row>
        <row r="7636">
          <cell r="A7636" t="str">
            <v>849E10500</v>
          </cell>
          <cell r="B7636"/>
          <cell r="C7636" t="str">
            <v>LS</v>
          </cell>
          <cell r="D7636" t="str">
            <v>SURFACE PREPARATION</v>
          </cell>
          <cell r="F7636">
            <v>0</v>
          </cell>
          <cell r="G7636"/>
        </row>
        <row r="7637">
          <cell r="A7637" t="str">
            <v>849E10600</v>
          </cell>
          <cell r="B7637"/>
          <cell r="C7637" t="str">
            <v>HOUR</v>
          </cell>
          <cell r="D7637" t="str">
            <v>REPAIRING DAMAGED MEMBERS BY GRINDING</v>
          </cell>
          <cell r="F7637">
            <v>0</v>
          </cell>
          <cell r="G7637">
            <v>1</v>
          </cell>
        </row>
        <row r="7638">
          <cell r="A7638" t="str">
            <v>849E10700</v>
          </cell>
          <cell r="B7638"/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B7639"/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B7640"/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B7641"/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B7642"/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B7643"/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B7644"/>
          <cell r="C7644" t="str">
            <v>MILE</v>
          </cell>
          <cell r="D7644" t="str">
            <v>GROOVING FOR 12" RECESSED PAVEMENT MARKING, (ASPHALT)</v>
          </cell>
          <cell r="F7644">
            <v>0</v>
          </cell>
          <cell r="G7644" t="str">
            <v>OBSOLETE 5/9/2022</v>
          </cell>
        </row>
        <row r="7645">
          <cell r="A7645" t="str">
            <v>850E10100</v>
          </cell>
          <cell r="B7645"/>
          <cell r="C7645" t="str">
            <v>FT</v>
          </cell>
          <cell r="D7645" t="str">
            <v>GROOVING FOR 4" RECESSED PAVEMENT MARKING, (ASPHALT)</v>
          </cell>
          <cell r="F7645">
            <v>0</v>
          </cell>
          <cell r="G7645" t="str">
            <v>OBSOLETE 5/9/2022</v>
          </cell>
        </row>
        <row r="7646">
          <cell r="A7646" t="str">
            <v>850E10110</v>
          </cell>
          <cell r="B7646"/>
          <cell r="C7646" t="str">
            <v>FT</v>
          </cell>
          <cell r="D7646" t="str">
            <v>GROOVING FOR 6" RECESSED PAVEMENT MARKING, (ASPHALT)</v>
          </cell>
          <cell r="F7646">
            <v>0</v>
          </cell>
          <cell r="G7646" t="str">
            <v>OBSOLETE 5/9/2022</v>
          </cell>
        </row>
        <row r="7647">
          <cell r="A7647" t="str">
            <v>850E10111</v>
          </cell>
          <cell r="B7647"/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  <cell r="G7647" t="str">
            <v>OBSOLETE 5/9/2022</v>
          </cell>
        </row>
        <row r="7648">
          <cell r="A7648" t="str">
            <v>850E10120</v>
          </cell>
          <cell r="B7648"/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 t="str">
            <v>OBSOLETE 5/9/2022</v>
          </cell>
        </row>
        <row r="7649">
          <cell r="A7649" t="str">
            <v>850E10130</v>
          </cell>
          <cell r="B7649"/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 t="str">
            <v>OBSOLETE 5/9/2022</v>
          </cell>
        </row>
        <row r="7650">
          <cell r="A7650" t="str">
            <v>850E10131</v>
          </cell>
          <cell r="B7650"/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 t="str">
            <v>OBSOLETE 5/9/2022</v>
          </cell>
        </row>
        <row r="7651">
          <cell r="A7651" t="str">
            <v>850E20000</v>
          </cell>
          <cell r="B7651"/>
          <cell r="C7651" t="str">
            <v>MILE</v>
          </cell>
          <cell r="D7651" t="str">
            <v>GROOVING FOR 4" RECESSED PAVEMENT MARKING, (CONCRETE)</v>
          </cell>
          <cell r="F7651">
            <v>0</v>
          </cell>
          <cell r="G7651" t="str">
            <v>OBSOLETE 5/9/2022</v>
          </cell>
        </row>
        <row r="7652">
          <cell r="A7652" t="str">
            <v>850E20010</v>
          </cell>
          <cell r="B7652"/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B7653"/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850E20020</v>
          </cell>
          <cell r="B7654"/>
          <cell r="C7654" t="str">
            <v>MILE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850E20030</v>
          </cell>
          <cell r="B7655"/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  <cell r="G7655">
            <v>1</v>
          </cell>
        </row>
        <row r="7656">
          <cell r="A7656" t="str">
            <v>850E20100</v>
          </cell>
          <cell r="B7656" t="str">
            <v>Y</v>
          </cell>
          <cell r="C7656" t="str">
            <v>FT</v>
          </cell>
          <cell r="D7656" t="str">
            <v>GROOVING FOR 4" RECESSED PAVEMENT MARKING, (CONCRETE)</v>
          </cell>
          <cell r="F7656">
            <v>0</v>
          </cell>
          <cell r="G7656" t="str">
            <v>DESIGN BUILD PROJECTS ONLY</v>
          </cell>
        </row>
        <row r="7657">
          <cell r="A7657" t="str">
            <v>850E20110</v>
          </cell>
          <cell r="B7657"/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B7658"/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>
            <v>1</v>
          </cell>
        </row>
        <row r="7659">
          <cell r="A7659" t="str">
            <v>850E20120</v>
          </cell>
          <cell r="B7659"/>
          <cell r="C7659" t="str">
            <v>FT</v>
          </cell>
          <cell r="D7659" t="str">
            <v>GROOVING FOR 8" RECESSED PAVEMENT MARKING, (CONCRETE)</v>
          </cell>
          <cell r="F7659">
            <v>0</v>
          </cell>
          <cell r="G7659"/>
        </row>
        <row r="7660">
          <cell r="A7660" t="str">
            <v>850E20130</v>
          </cell>
          <cell r="B7660"/>
          <cell r="C7660" t="str">
            <v>FT</v>
          </cell>
          <cell r="D7660" t="str">
            <v>GROOVING FOR 12" RECESSED PAVEMENT MARKING, (CONCRETE)</v>
          </cell>
          <cell r="F7660">
            <v>0</v>
          </cell>
          <cell r="G7660"/>
        </row>
        <row r="7661">
          <cell r="A7661" t="str">
            <v>850E20131</v>
          </cell>
          <cell r="B7661"/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  <cell r="G7661"/>
        </row>
        <row r="7662">
          <cell r="A7662" t="str">
            <v>852E10000</v>
          </cell>
          <cell r="B7662"/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B7663"/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B7664"/>
          <cell r="C7664" t="str">
            <v>LB</v>
          </cell>
          <cell r="D7664" t="str">
            <v>POST-TENSIONING BAR TENDON</v>
          </cell>
          <cell r="F7664">
            <v>0</v>
          </cell>
          <cell r="G7664"/>
        </row>
        <row r="7665">
          <cell r="A7665" t="str">
            <v>856E10000</v>
          </cell>
          <cell r="B7665"/>
          <cell r="C7665" t="str">
            <v>CY</v>
          </cell>
          <cell r="D7665" t="str">
            <v>BRIDGE DECK WATERPROOFING ASPHALT CONCRETE</v>
          </cell>
          <cell r="F7665">
            <v>0</v>
          </cell>
          <cell r="G7665"/>
        </row>
        <row r="7666">
          <cell r="A7666" t="str">
            <v>858E10000</v>
          </cell>
          <cell r="B7666"/>
          <cell r="C7666" t="str">
            <v>SY</v>
          </cell>
          <cell r="D7666" t="str">
            <v>THIN POLYMER EPOXY OVERLAY</v>
          </cell>
          <cell r="F7666">
            <v>0</v>
          </cell>
          <cell r="G7666"/>
        </row>
        <row r="7667">
          <cell r="A7667" t="str">
            <v>858E10001</v>
          </cell>
          <cell r="B7667"/>
          <cell r="C7667" t="str">
            <v>SY</v>
          </cell>
          <cell r="D7667" t="str">
            <v>THIN POLYMER EPOXY OVERLAY, AS PER PLAN</v>
          </cell>
          <cell r="F7667">
            <v>0</v>
          </cell>
          <cell r="G7667"/>
        </row>
        <row r="7668">
          <cell r="A7668" t="str">
            <v>859E10000</v>
          </cell>
          <cell r="B7668"/>
          <cell r="C7668" t="str">
            <v>CY</v>
          </cell>
          <cell r="D7668" t="str">
            <v>ASPHALT CONCRETE WITH VERGLIMIT</v>
          </cell>
          <cell r="F7668">
            <v>0</v>
          </cell>
          <cell r="G7668"/>
        </row>
        <row r="7669">
          <cell r="A7669" t="str">
            <v>859E10001</v>
          </cell>
          <cell r="B7669"/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 t="str">
            <v>SPECIFY ___ KIP MAX. TEST LOAD</v>
          </cell>
        </row>
        <row r="7670">
          <cell r="A7670" t="str">
            <v>860E10000</v>
          </cell>
          <cell r="B7670"/>
          <cell r="C7670" t="str">
            <v>CY</v>
          </cell>
          <cell r="D7670" t="str">
            <v>THINLAY ASPHALT CONCRETE, TYPE MED</v>
          </cell>
          <cell r="F7670">
            <v>0</v>
          </cell>
          <cell r="G7670" t="str">
            <v>SPECIFY ___ KIP MAX. TEST LOAD</v>
          </cell>
        </row>
        <row r="7671">
          <cell r="A7671" t="str">
            <v>860E10010</v>
          </cell>
          <cell r="B7671"/>
          <cell r="C7671" t="str">
            <v>CY</v>
          </cell>
          <cell r="D7671" t="str">
            <v>THINLAY ASPHALT CONCRETE, TYPE LT</v>
          </cell>
          <cell r="F7671">
            <v>0</v>
          </cell>
          <cell r="G7671" t="str">
            <v>SPECIFY ___ KIP MAX. TEST LOAD</v>
          </cell>
        </row>
        <row r="7672">
          <cell r="A7672" t="str">
            <v>861E11100</v>
          </cell>
          <cell r="B7672"/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  <cell r="G7672"/>
        </row>
        <row r="7673">
          <cell r="A7673" t="str">
            <v>861E11101</v>
          </cell>
          <cell r="B7673"/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  <cell r="G7673">
            <v>1</v>
          </cell>
        </row>
        <row r="7674">
          <cell r="A7674" t="str">
            <v>861E11150</v>
          </cell>
          <cell r="B7674"/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  <cell r="G7674">
            <v>1</v>
          </cell>
        </row>
        <row r="7675">
          <cell r="A7675" t="str">
            <v>861E11151</v>
          </cell>
          <cell r="B7675"/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  <cell r="G7675">
            <v>1</v>
          </cell>
        </row>
        <row r="7676">
          <cell r="A7676" t="str">
            <v>861E11300</v>
          </cell>
          <cell r="B7676"/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  <cell r="G7676"/>
        </row>
        <row r="7677">
          <cell r="A7677" t="str">
            <v>861E11301</v>
          </cell>
          <cell r="B7677"/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  <cell r="G7677"/>
        </row>
        <row r="7678">
          <cell r="A7678" t="str">
            <v>861E11350</v>
          </cell>
          <cell r="B7678"/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  <cell r="G7678"/>
        </row>
        <row r="7679">
          <cell r="A7679" t="str">
            <v>861E11351</v>
          </cell>
          <cell r="B7679"/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B7680"/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B7681"/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B7682"/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B7683"/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B7684"/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B7685"/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 t="str">
            <v>Y</v>
          </cell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 t="str">
            <v>Y</v>
          </cell>
          <cell r="C7687" t="str">
            <v>SY</v>
          </cell>
          <cell r="D7687" t="str">
            <v>GEOGRID, TYPE P1</v>
          </cell>
          <cell r="F7687">
            <v>0</v>
          </cell>
          <cell r="G7687" t="str">
            <v>DESIGN BUILD PROJECTS ONLY</v>
          </cell>
        </row>
        <row r="7688">
          <cell r="A7688" t="str">
            <v>863E00200</v>
          </cell>
          <cell r="B7688"/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B7689" t="str">
            <v>Y</v>
          </cell>
          <cell r="C7689" t="str">
            <v>SY</v>
          </cell>
          <cell r="D7689" t="str">
            <v>GEOGRID, TYPE P3</v>
          </cell>
          <cell r="F7689">
            <v>0</v>
          </cell>
          <cell r="G7689" t="str">
            <v>DESIGN BUILD PROJECTS ONLY</v>
          </cell>
        </row>
        <row r="7690">
          <cell r="A7690" t="str">
            <v>863E00400</v>
          </cell>
          <cell r="B7690" t="str">
            <v>Y</v>
          </cell>
          <cell r="C7690" t="str">
            <v>SY</v>
          </cell>
          <cell r="D7690" t="str">
            <v>GEOGRID, TYPE P4</v>
          </cell>
          <cell r="F7690">
            <v>0</v>
          </cell>
          <cell r="G7690" t="str">
            <v>DESIGN BUILD PROJECTS ONLY</v>
          </cell>
        </row>
        <row r="7691">
          <cell r="A7691" t="str">
            <v>863E00500</v>
          </cell>
          <cell r="B7691"/>
          <cell r="C7691" t="str">
            <v>SY</v>
          </cell>
          <cell r="D7691" t="str">
            <v>GEOGRID, TYPE P5</v>
          </cell>
          <cell r="F7691">
            <v>0</v>
          </cell>
          <cell r="G7691"/>
        </row>
        <row r="7692">
          <cell r="A7692" t="str">
            <v>863E00600</v>
          </cell>
          <cell r="B7692"/>
          <cell r="C7692" t="str">
            <v>SY</v>
          </cell>
          <cell r="D7692" t="str">
            <v>GEOGRID, TYPE S1</v>
          </cell>
          <cell r="F7692">
            <v>0</v>
          </cell>
          <cell r="G7692"/>
        </row>
        <row r="7693">
          <cell r="A7693" t="str">
            <v>863E00700</v>
          </cell>
          <cell r="B7693"/>
          <cell r="C7693" t="str">
            <v>SY</v>
          </cell>
          <cell r="D7693" t="str">
            <v>GEOGRID, TYPE S2</v>
          </cell>
          <cell r="F7693">
            <v>0</v>
          </cell>
          <cell r="G7693"/>
        </row>
        <row r="7694">
          <cell r="A7694" t="str">
            <v>863E00800</v>
          </cell>
          <cell r="B7694"/>
          <cell r="C7694" t="str">
            <v>CY</v>
          </cell>
          <cell r="D7694" t="str">
            <v>REINFORCED EMBANKMENT</v>
          </cell>
          <cell r="F7694">
            <v>0</v>
          </cell>
          <cell r="G7694"/>
        </row>
        <row r="7695">
          <cell r="A7695" t="str">
            <v>863E00801</v>
          </cell>
          <cell r="B7695"/>
          <cell r="C7695" t="str">
            <v>CY</v>
          </cell>
          <cell r="D7695" t="str">
            <v>REINFORCED EMBANKMENT, AS PER PLAN</v>
          </cell>
          <cell r="F7695">
            <v>0</v>
          </cell>
          <cell r="G7695"/>
        </row>
        <row r="7696">
          <cell r="A7696" t="str">
            <v>864E10000</v>
          </cell>
          <cell r="B7696"/>
          <cell r="C7696" t="str">
            <v>GAL</v>
          </cell>
          <cell r="D7696" t="str">
            <v>POLYURETHANE EXPANDING FOAM, PREMIXED</v>
          </cell>
          <cell r="F7696">
            <v>0</v>
          </cell>
          <cell r="G7696">
            <v>1</v>
          </cell>
        </row>
        <row r="7697">
          <cell r="A7697" t="str">
            <v>866E00100</v>
          </cell>
          <cell r="B7697"/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B7698"/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B7699"/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B7700"/>
          <cell r="C7700" t="str">
            <v>LS</v>
          </cell>
          <cell r="D7700" t="str">
            <v>INVESTIGATIVE ANCHOR PULLOUT TESTS</v>
          </cell>
          <cell r="F7700">
            <v>0</v>
          </cell>
          <cell r="G7700"/>
        </row>
        <row r="7701">
          <cell r="A7701" t="str">
            <v>866E00400</v>
          </cell>
          <cell r="B7701"/>
          <cell r="C7701" t="str">
            <v>EACH</v>
          </cell>
          <cell r="D7701" t="str">
            <v>PERFORMANCE TEST</v>
          </cell>
          <cell r="F7701">
            <v>0</v>
          </cell>
          <cell r="G7701"/>
        </row>
        <row r="7702">
          <cell r="A7702" t="str">
            <v>866E00500</v>
          </cell>
          <cell r="B7702"/>
          <cell r="C7702" t="str">
            <v>EACH</v>
          </cell>
          <cell r="D7702" t="str">
            <v>EXTENDED CREEP TEST</v>
          </cell>
          <cell r="F7702">
            <v>0</v>
          </cell>
          <cell r="G7702"/>
        </row>
        <row r="7703">
          <cell r="A7703" t="str">
            <v>866E01000</v>
          </cell>
          <cell r="B7703"/>
          <cell r="C7703" t="str">
            <v>CY</v>
          </cell>
          <cell r="D7703" t="str">
            <v>PRE-GROUTING IN ROCK</v>
          </cell>
          <cell r="F7703">
            <v>0</v>
          </cell>
          <cell r="G7703"/>
        </row>
        <row r="7704">
          <cell r="A7704" t="str">
            <v>866E01100</v>
          </cell>
          <cell r="B7704"/>
          <cell r="C7704" t="str">
            <v>EACH</v>
          </cell>
          <cell r="D7704" t="str">
            <v>REDRILLING PRE-GROUTED HOLES IN ROCK</v>
          </cell>
          <cell r="F7704">
            <v>0</v>
          </cell>
          <cell r="G7704">
            <v>1</v>
          </cell>
        </row>
        <row r="7705">
          <cell r="A7705" t="str">
            <v>867E00100</v>
          </cell>
          <cell r="B7705"/>
          <cell r="C7705" t="str">
            <v>LS</v>
          </cell>
          <cell r="D7705" t="str">
            <v>TEMPORARY WIRE FACED MECHANICALLY STABILIZED EARTH WALL</v>
          </cell>
          <cell r="F7705">
            <v>0</v>
          </cell>
          <cell r="G7705"/>
        </row>
        <row r="7706">
          <cell r="A7706" t="str">
            <v>867E00101</v>
          </cell>
          <cell r="B7706"/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  <cell r="G7706"/>
        </row>
        <row r="7707">
          <cell r="A7707" t="str">
            <v>869E00100</v>
          </cell>
          <cell r="B7707"/>
          <cell r="C7707" t="str">
            <v>EACH</v>
          </cell>
          <cell r="D7707" t="str">
            <v>HIGH LOAD MULTI-ROTATIONAL (HLMR) BEARINGS</v>
          </cell>
          <cell r="F7707">
            <v>0</v>
          </cell>
          <cell r="G7707"/>
        </row>
        <row r="7708">
          <cell r="A7708" t="str">
            <v>869E00101</v>
          </cell>
          <cell r="B7708"/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  <cell r="G7708"/>
        </row>
        <row r="7709">
          <cell r="A7709" t="str">
            <v>870E10000</v>
          </cell>
          <cell r="B7709"/>
          <cell r="C7709" t="str">
            <v>SF</v>
          </cell>
          <cell r="D7709" t="str">
            <v>PREFABRICATED MODULAR RETAINING WALL</v>
          </cell>
          <cell r="F7709">
            <v>0</v>
          </cell>
          <cell r="G7709"/>
        </row>
        <row r="7710">
          <cell r="A7710" t="str">
            <v>870E10001</v>
          </cell>
          <cell r="B7710" t="str">
            <v>Y</v>
          </cell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 t="str">
            <v>DESIGN BUILD PROJECTS ONLY</v>
          </cell>
        </row>
        <row r="7711">
          <cell r="A7711" t="str">
            <v>870E11000</v>
          </cell>
          <cell r="B7711" t="str">
            <v>Y</v>
          </cell>
          <cell r="C7711" t="str">
            <v>CY</v>
          </cell>
          <cell r="D7711" t="str">
            <v>WALL EXCAVATION</v>
          </cell>
          <cell r="F7711">
            <v>0</v>
          </cell>
          <cell r="G7711" t="str">
            <v>DESIGN BUILD PROJECTS ONLY</v>
          </cell>
        </row>
        <row r="7712">
          <cell r="A7712" t="str">
            <v>870E11100</v>
          </cell>
          <cell r="B7712"/>
          <cell r="C7712" t="str">
            <v>CY</v>
          </cell>
          <cell r="D7712" t="str">
            <v>NATURAL SOIL</v>
          </cell>
          <cell r="F7712">
            <v>0</v>
          </cell>
          <cell r="G7712"/>
        </row>
        <row r="7713">
          <cell r="A7713" t="str">
            <v>870E12000</v>
          </cell>
          <cell r="B7713"/>
          <cell r="C7713" t="str">
            <v>FT</v>
          </cell>
          <cell r="D7713" t="str">
            <v>6" DRAINAGE PIPE, PERFORATED</v>
          </cell>
          <cell r="F7713">
            <v>0</v>
          </cell>
          <cell r="G7713"/>
        </row>
        <row r="7714">
          <cell r="A7714" t="str">
            <v>870E12100</v>
          </cell>
          <cell r="B7714"/>
          <cell r="C7714" t="str">
            <v>FT</v>
          </cell>
          <cell r="D7714" t="str">
            <v>6" DRAINAGE PIPE, NON-PERFORATED</v>
          </cell>
          <cell r="F7714">
            <v>0</v>
          </cell>
          <cell r="G7714"/>
        </row>
        <row r="7715">
          <cell r="A7715" t="str">
            <v>870E12500</v>
          </cell>
          <cell r="B7715"/>
          <cell r="C7715" t="str">
            <v>FT</v>
          </cell>
          <cell r="D7715" t="str">
            <v>CONCRETE COPING</v>
          </cell>
          <cell r="F7715">
            <v>0</v>
          </cell>
          <cell r="G7715"/>
        </row>
        <row r="7716">
          <cell r="A7716" t="str">
            <v>870E14000</v>
          </cell>
          <cell r="B7716"/>
          <cell r="C7716" t="str">
            <v>DAY</v>
          </cell>
          <cell r="D7716" t="str">
            <v>ON-SITE ASSISTANCE</v>
          </cell>
          <cell r="F7716">
            <v>0</v>
          </cell>
          <cell r="G7716"/>
        </row>
        <row r="7717">
          <cell r="A7717" t="str">
            <v>870E15000</v>
          </cell>
          <cell r="B7717"/>
          <cell r="C7717" t="str">
            <v>LS</v>
          </cell>
          <cell r="D7717" t="str">
            <v>PMRW INSPECTION AND COMPACTION TESTING</v>
          </cell>
          <cell r="F7717">
            <v>0</v>
          </cell>
          <cell r="G7717"/>
        </row>
        <row r="7718">
          <cell r="A7718" t="str">
            <v>871E10000</v>
          </cell>
          <cell r="B7718"/>
          <cell r="C7718" t="str">
            <v>CY</v>
          </cell>
          <cell r="D7718" t="str">
            <v>EMBANKMENT USING FLY ASH</v>
          </cell>
          <cell r="F7718">
            <v>0</v>
          </cell>
          <cell r="G7718">
            <v>1</v>
          </cell>
        </row>
        <row r="7719">
          <cell r="A7719" t="str">
            <v>871E10020</v>
          </cell>
          <cell r="B7719" t="str">
            <v>Y</v>
          </cell>
          <cell r="C7719" t="str">
            <v>CY</v>
          </cell>
          <cell r="D7719" t="str">
            <v>EMBANKMENT USING BOTTOM ASH</v>
          </cell>
          <cell r="F7719">
            <v>0</v>
          </cell>
          <cell r="G7719" t="str">
            <v>DESIGN BUILD PROJECTS ONLY</v>
          </cell>
        </row>
        <row r="7720">
          <cell r="A7720" t="str">
            <v>871E10040</v>
          </cell>
          <cell r="B7720"/>
          <cell r="C7720" t="str">
            <v>CY</v>
          </cell>
          <cell r="D7720" t="str">
            <v>EMBANKMENT USING FOUNDRY SAND</v>
          </cell>
          <cell r="F7720">
            <v>0</v>
          </cell>
          <cell r="G7720">
            <v>1</v>
          </cell>
        </row>
        <row r="7721">
          <cell r="A7721" t="str">
            <v>871E10060</v>
          </cell>
          <cell r="B7721"/>
          <cell r="C7721" t="str">
            <v>CY</v>
          </cell>
          <cell r="D7721" t="str">
            <v>EMBANKMENT USING RECYCLED GLASS</v>
          </cell>
          <cell r="F7721">
            <v>0</v>
          </cell>
          <cell r="G7721">
            <v>1</v>
          </cell>
        </row>
        <row r="7722">
          <cell r="A7722" t="str">
            <v>871E10080</v>
          </cell>
          <cell r="B7722" t="str">
            <v>Y</v>
          </cell>
          <cell r="C7722" t="str">
            <v>CY</v>
          </cell>
          <cell r="D7722" t="str">
            <v>EMBANKMENT USING TIRE SHREDS</v>
          </cell>
          <cell r="F7722">
            <v>0</v>
          </cell>
          <cell r="G7722" t="str">
            <v>DESIGN BUILD PROJECTS ONLY</v>
          </cell>
        </row>
        <row r="7723">
          <cell r="A7723" t="str">
            <v>871E10090</v>
          </cell>
          <cell r="B7723"/>
          <cell r="C7723" t="str">
            <v>CY</v>
          </cell>
          <cell r="D7723" t="str">
            <v>EMBANKMENT USING PETROLEUM CONTAMINATED SOIL</v>
          </cell>
          <cell r="F7723">
            <v>0</v>
          </cell>
          <cell r="G7723" t="str">
            <v>SPECIFY DEPTH</v>
          </cell>
        </row>
        <row r="7724">
          <cell r="A7724" t="str">
            <v>871E10110</v>
          </cell>
          <cell r="B7724"/>
          <cell r="C7724" t="str">
            <v>CY</v>
          </cell>
          <cell r="D7724" t="str">
            <v>EMBANKMENT USING RECYCLED MATERIALS</v>
          </cell>
          <cell r="F7724">
            <v>0</v>
          </cell>
          <cell r="G7724" t="str">
            <v>SPECIFY DEPTH</v>
          </cell>
        </row>
        <row r="7725">
          <cell r="A7725" t="str">
            <v>871E30000</v>
          </cell>
          <cell r="B7725"/>
          <cell r="C7725" t="str">
            <v>LS</v>
          </cell>
          <cell r="D7725" t="str">
            <v>SOILS CONSULTANT ANALYSIS</v>
          </cell>
          <cell r="F7725">
            <v>0</v>
          </cell>
          <cell r="G7725"/>
        </row>
        <row r="7726">
          <cell r="A7726" t="str">
            <v>872E10000</v>
          </cell>
          <cell r="B7726"/>
          <cell r="C7726" t="str">
            <v>FT</v>
          </cell>
          <cell r="D7726" t="str">
            <v>VOID REDUCING ASPHALT MEMBRANE (VRAM)</v>
          </cell>
          <cell r="F7726">
            <v>0</v>
          </cell>
          <cell r="G7726"/>
        </row>
        <row r="7727">
          <cell r="A7727" t="str">
            <v>872E10001</v>
          </cell>
          <cell r="B7727"/>
          <cell r="C7727" t="str">
            <v>FT</v>
          </cell>
          <cell r="D7727" t="str">
            <v>VOID REDUCING ASPHALT MEMBRANE (VRAM), AS PER PLAN</v>
          </cell>
          <cell r="F7727">
            <v>0</v>
          </cell>
          <cell r="G7727" t="str">
            <v>SPECIFY SIZE (___" DIAMETER)</v>
          </cell>
        </row>
        <row r="7728">
          <cell r="A7728" t="str">
            <v>874E20000</v>
          </cell>
          <cell r="B7728"/>
          <cell r="C7728" t="str">
            <v>FT</v>
          </cell>
          <cell r="D7728" t="str">
            <v>LONGITUDINAL JOINT PREPARATION</v>
          </cell>
          <cell r="F7728">
            <v>0</v>
          </cell>
          <cell r="G7728" t="str">
            <v>SPECIFY SIZE (___" DIAMETER)</v>
          </cell>
        </row>
        <row r="7729">
          <cell r="A7729" t="str">
            <v>874E20001</v>
          </cell>
          <cell r="B7729" t="str">
            <v>Y</v>
          </cell>
          <cell r="C7729" t="str">
            <v>FT</v>
          </cell>
          <cell r="D7729" t="str">
            <v>LONGITUDINAL JOINT PREPARATION, AS PER PLAN</v>
          </cell>
          <cell r="F7729">
            <v>0</v>
          </cell>
          <cell r="G7729" t="str">
            <v>ADD SUPP DESC - RAIL ONLY</v>
          </cell>
        </row>
        <row r="7730">
          <cell r="A7730" t="str">
            <v>874E21000</v>
          </cell>
          <cell r="B7730" t="str">
            <v>Y</v>
          </cell>
          <cell r="C7730" t="str">
            <v>MILE</v>
          </cell>
          <cell r="D7730" t="str">
            <v>LONGITUDINAL JOINT PREPARATION</v>
          </cell>
          <cell r="F7730">
            <v>0</v>
          </cell>
          <cell r="G7730" t="str">
            <v>ADD SUPP DESC - RAIL ONLY</v>
          </cell>
        </row>
        <row r="7731">
          <cell r="A7731" t="str">
            <v>874E21001</v>
          </cell>
          <cell r="B7731" t="str">
            <v>Y</v>
          </cell>
          <cell r="C7731" t="str">
            <v>MILE</v>
          </cell>
          <cell r="D7731" t="str">
            <v>LONGITUDINAL JOINT PREPARATION, AS PER PLAN</v>
          </cell>
          <cell r="F7731">
            <v>0</v>
          </cell>
          <cell r="G7731" t="str">
            <v>ADD SUPP DESC - RAIL ONLY</v>
          </cell>
        </row>
        <row r="7732">
          <cell r="A7732" t="str">
            <v>875E10000</v>
          </cell>
          <cell r="B7732" t="str">
            <v>Y</v>
          </cell>
          <cell r="C7732" t="str">
            <v>LB</v>
          </cell>
          <cell r="D7732" t="str">
            <v>LONGITUDINAL JOINT ADHESIVE</v>
          </cell>
          <cell r="F7732">
            <v>0</v>
          </cell>
          <cell r="G7732" t="str">
            <v>ADD SUPP DESC - RAIL ONLY</v>
          </cell>
        </row>
        <row r="7733">
          <cell r="A7733" t="str">
            <v>878E25000</v>
          </cell>
          <cell r="B7733" t="str">
            <v>Y</v>
          </cell>
          <cell r="C7733" t="str">
            <v>LS</v>
          </cell>
          <cell r="D7733" t="str">
            <v>INSPECTION AND COMPACTION TESTING OF UNBOUND MATERIALS</v>
          </cell>
          <cell r="F7733">
            <v>0</v>
          </cell>
          <cell r="G7733" t="str">
            <v>ADD SUPP DESC - RAIL ONLY</v>
          </cell>
        </row>
        <row r="7734">
          <cell r="A7734" t="str">
            <v>880E10000</v>
          </cell>
          <cell r="B7734" t="str">
            <v>Y</v>
          </cell>
          <cell r="C7734" t="str">
            <v>CY</v>
          </cell>
          <cell r="D7734" t="str">
            <v>ASPHALT CONCRETE WITH WARRANTY (5 YEARS)</v>
          </cell>
          <cell r="F7734">
            <v>0</v>
          </cell>
          <cell r="G7734" t="str">
            <v>ADD SUPP DESC - RAIL ONLY</v>
          </cell>
        </row>
        <row r="7735">
          <cell r="A7735" t="str">
            <v>880E10001</v>
          </cell>
          <cell r="B7735" t="str">
            <v>Y</v>
          </cell>
          <cell r="C7735" t="str">
            <v>CY</v>
          </cell>
          <cell r="D7735" t="str">
            <v>ASPHALT CONCRETE WITH WARRANTY (5 YEARS), AS PER PLAN</v>
          </cell>
          <cell r="F7735">
            <v>0</v>
          </cell>
          <cell r="G7735" t="str">
            <v>ADD SUPP DESC - RAIL ONLY</v>
          </cell>
        </row>
        <row r="7736">
          <cell r="A7736" t="str">
            <v>880E15000</v>
          </cell>
          <cell r="B7736" t="str">
            <v>Y</v>
          </cell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>
            <v>1</v>
          </cell>
        </row>
        <row r="7737">
          <cell r="A7737" t="str">
            <v>880E15001</v>
          </cell>
          <cell r="B7737" t="str">
            <v>Y</v>
          </cell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>
            <v>1</v>
          </cell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B7740" t="str">
            <v>Y</v>
          </cell>
          <cell r="C7740" t="str">
            <v>SY</v>
          </cell>
          <cell r="D7740" t="str">
            <v>MICROSURFACING WITH WARRANTY, SINGLE COURSE</v>
          </cell>
          <cell r="F7740">
            <v>0</v>
          </cell>
          <cell r="G7740">
            <v>1</v>
          </cell>
        </row>
        <row r="7741">
          <cell r="A7741" t="str">
            <v>881E10001</v>
          </cell>
          <cell r="B7741" t="str">
            <v>Y</v>
          </cell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  <cell r="G7741">
            <v>1</v>
          </cell>
        </row>
        <row r="7742">
          <cell r="A7742" t="str">
            <v>881E20000</v>
          </cell>
          <cell r="B7742" t="str">
            <v>Y</v>
          </cell>
          <cell r="C7742" t="str">
            <v>SY</v>
          </cell>
          <cell r="D7742" t="str">
            <v>MICROSURFACING WITH WARRANTY, MULTIPLE COURSE</v>
          </cell>
          <cell r="F7742">
            <v>0</v>
          </cell>
          <cell r="G7742">
            <v>1</v>
          </cell>
        </row>
        <row r="7743">
          <cell r="A7743" t="str">
            <v>881E20001</v>
          </cell>
          <cell r="B7743" t="str">
            <v>Y</v>
          </cell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  <cell r="G7743" t="str">
            <v>DESIGN BUILD PROJECTS ONLY</v>
          </cell>
        </row>
        <row r="7744">
          <cell r="A7744" t="str">
            <v>882E10000</v>
          </cell>
          <cell r="B7744" t="str">
            <v>Y</v>
          </cell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B7745" t="str">
            <v>Y</v>
          </cell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B7746" t="str">
            <v>Y</v>
          </cell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B7747" t="str">
            <v>Y</v>
          </cell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B7748" t="str">
            <v>Y</v>
          </cell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B7749" t="str">
            <v>Y</v>
          </cell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B7750" t="str">
            <v>Y</v>
          </cell>
          <cell r="C7750" t="str">
            <v>LS</v>
          </cell>
          <cell r="D7750" t="str">
            <v>SURFACE PREPARATION OF STRUCTURAL STEEL, WITH WARRANTY</v>
          </cell>
          <cell r="F7750">
            <v>0</v>
          </cell>
        </row>
        <row r="7751">
          <cell r="A7751" t="str">
            <v>883E00200</v>
          </cell>
          <cell r="B7751" t="str">
            <v>Y</v>
          </cell>
          <cell r="C7751" t="str">
            <v>SF</v>
          </cell>
          <cell r="D7751" t="str">
            <v>FIELD METALLIZING OF STRUCTURAL STEEL, WITH WARRANTY</v>
          </cell>
          <cell r="F7751">
            <v>0</v>
          </cell>
        </row>
        <row r="7752">
          <cell r="A7752" t="str">
            <v>883E00210</v>
          </cell>
          <cell r="B7752" t="str">
            <v>Y</v>
          </cell>
          <cell r="C7752" t="str">
            <v>LS</v>
          </cell>
          <cell r="D7752" t="str">
            <v>FIELD METALLIZING OF STRUCTURAL STEEL, WITH WARRANTY</v>
          </cell>
          <cell r="F7752">
            <v>0</v>
          </cell>
          <cell r="G7752" t="str">
            <v>ADD SUPPLEMENTAL DESCRIPTION</v>
          </cell>
        </row>
        <row r="7753">
          <cell r="A7753" t="str">
            <v>883E00504</v>
          </cell>
          <cell r="B7753" t="str">
            <v>Y</v>
          </cell>
          <cell r="C7753" t="str">
            <v>MNHR</v>
          </cell>
          <cell r="D7753" t="str">
            <v>GRINDING FINS, TEARS, SLIVERS ON STRUCTURAL STEEL</v>
          </cell>
          <cell r="F7753">
            <v>0</v>
          </cell>
          <cell r="G7753" t="str">
            <v>ADD SUPPLEMENTAL DESCRIPTION</v>
          </cell>
        </row>
        <row r="7754">
          <cell r="A7754" t="str">
            <v>884E00500</v>
          </cell>
          <cell r="B7754"/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  <cell r="G7754" t="str">
            <v>ODOT INTERNAL USE ONLY</v>
          </cell>
        </row>
        <row r="7755">
          <cell r="A7755" t="str">
            <v>884E10000</v>
          </cell>
          <cell r="B7755"/>
          <cell r="C7755" t="str">
            <v>SY</v>
          </cell>
          <cell r="D7755" t="str">
            <v>8" PORTLAND CEMENT CONCRETE PAVEMENT (7 YEAR WARRANTY)</v>
          </cell>
          <cell r="F7755">
            <v>0</v>
          </cell>
          <cell r="G7755" t="str">
            <v>ODOT INTERNAL USE ONLY</v>
          </cell>
        </row>
        <row r="7756">
          <cell r="A7756" t="str">
            <v>884E10050</v>
          </cell>
          <cell r="B7756"/>
          <cell r="C7756" t="str">
            <v>SY</v>
          </cell>
          <cell r="D7756" t="str">
            <v>9" PORTLAND CEMENT CONCRETE PAVEMENT (7 YEAR WARRANTY)</v>
          </cell>
          <cell r="F7756">
            <v>0</v>
          </cell>
          <cell r="G7756" t="str">
            <v>ODOT INTERNAL USE ONLY</v>
          </cell>
        </row>
        <row r="7757">
          <cell r="A7757" t="str">
            <v>884E10051</v>
          </cell>
          <cell r="B7757"/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  <cell r="G7757" t="str">
            <v>ODOT INTERNAL USE ONLY</v>
          </cell>
        </row>
        <row r="7758">
          <cell r="A7758" t="str">
            <v>884E10080</v>
          </cell>
          <cell r="B7758"/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  <cell r="G7758" t="str">
            <v>ODOT INTERNAL USE ONLY</v>
          </cell>
        </row>
        <row r="7759">
          <cell r="A7759" t="str">
            <v>884E10100</v>
          </cell>
          <cell r="B7759"/>
          <cell r="C7759" t="str">
            <v>SY</v>
          </cell>
          <cell r="D7759" t="str">
            <v>10" PORTLAND CEMENT CONCRETE PAVEMENT (7 YEAR WARRANTY)</v>
          </cell>
          <cell r="F7759">
            <v>0</v>
          </cell>
          <cell r="G7759" t="str">
            <v>ODOT INTERNAL USE ONLY</v>
          </cell>
        </row>
        <row r="7760">
          <cell r="A7760" t="str">
            <v>884E10150</v>
          </cell>
          <cell r="B7760"/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>
            <v>1</v>
          </cell>
        </row>
        <row r="7761">
          <cell r="A7761" t="str">
            <v>884E10200</v>
          </cell>
          <cell r="B7761"/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>
            <v>1</v>
          </cell>
        </row>
        <row r="7762">
          <cell r="A7762" t="str">
            <v>884E10201</v>
          </cell>
          <cell r="B7762"/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>
            <v>1</v>
          </cell>
        </row>
        <row r="7763">
          <cell r="A7763" t="str">
            <v>884E10240</v>
          </cell>
          <cell r="B7763"/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  <cell r="G7763" t="str">
            <v>SITE MANAGER USE ONLY</v>
          </cell>
        </row>
        <row r="7764">
          <cell r="A7764" t="str">
            <v>884E10250</v>
          </cell>
          <cell r="B7764"/>
          <cell r="C7764" t="str">
            <v>SY</v>
          </cell>
          <cell r="D7764" t="str">
            <v>13" PORTLAND CEMENT CONCRETE PAVEMENT (7 YEAR WARRANTY)</v>
          </cell>
          <cell r="F7764">
            <v>0</v>
          </cell>
          <cell r="G7764" t="str">
            <v>SITE MANAGER USE ONLY</v>
          </cell>
        </row>
        <row r="7765">
          <cell r="A7765" t="str">
            <v>884E10270</v>
          </cell>
          <cell r="B7765"/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  <cell r="G7765" t="str">
            <v>SITE MANAGER USE ONLY</v>
          </cell>
        </row>
        <row r="7766">
          <cell r="A7766" t="str">
            <v>884E10300</v>
          </cell>
          <cell r="B7766"/>
          <cell r="C7766" t="str">
            <v>SY</v>
          </cell>
          <cell r="D7766" t="str">
            <v>14" PORTLAND CEMENT CONCRETE PAVEMENT (7 YEAR WARRANTY)</v>
          </cell>
          <cell r="F7766">
            <v>0</v>
          </cell>
          <cell r="G7766" t="str">
            <v>SITE MANAGER USE ONLY</v>
          </cell>
        </row>
        <row r="7767">
          <cell r="A7767" t="str">
            <v>884E10320</v>
          </cell>
          <cell r="B7767"/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>
            <v>1</v>
          </cell>
        </row>
        <row r="7768">
          <cell r="A7768" t="str">
            <v>884E10321</v>
          </cell>
          <cell r="B7768"/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  <cell r="G7768" t="str">
            <v>SITE MANAGER USE ONLY</v>
          </cell>
        </row>
        <row r="7769">
          <cell r="A7769" t="str">
            <v>884E10350</v>
          </cell>
          <cell r="B7769"/>
          <cell r="C7769" t="str">
            <v>SY</v>
          </cell>
          <cell r="D7769" t="str">
            <v>15" PORTLAND CEMENT CONCRETE PAVEMENT (7 YEAR WARRANTY)</v>
          </cell>
          <cell r="F7769">
            <v>0</v>
          </cell>
          <cell r="G7769" t="str">
            <v>SITE MANAGER USE ONLY</v>
          </cell>
        </row>
        <row r="7770">
          <cell r="A7770" t="str">
            <v>884E80000</v>
          </cell>
          <cell r="B7770"/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B7772"/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  <cell r="G7772" t="str">
            <v>SITE MANAGER USE ONLY</v>
          </cell>
        </row>
        <row r="7773">
          <cell r="A7773" t="str">
            <v>885E00051</v>
          </cell>
          <cell r="B7773"/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  <cell r="G7773" t="str">
            <v>SITE MANAGER USE ONLY</v>
          </cell>
        </row>
        <row r="7774">
          <cell r="A7774" t="str">
            <v>885E00056</v>
          </cell>
          <cell r="B7774"/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  <cell r="G7774" t="str">
            <v>SITE MANAGER USE ONLY</v>
          </cell>
        </row>
        <row r="7775">
          <cell r="A7775" t="str">
            <v>885E00057</v>
          </cell>
          <cell r="B7775"/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  <cell r="G7775" t="str">
            <v>SITE MANAGER USE ONLY</v>
          </cell>
        </row>
        <row r="7776">
          <cell r="A7776" t="str">
            <v>885E00060</v>
          </cell>
          <cell r="B7776"/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  <cell r="G7776" t="str">
            <v>SITE MANAGER USE ONLY</v>
          </cell>
        </row>
        <row r="7777">
          <cell r="A7777" t="str">
            <v>885E00061</v>
          </cell>
          <cell r="B7777"/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  <cell r="G7777" t="str">
            <v>SITE MANAGER USE ONLY</v>
          </cell>
        </row>
        <row r="7778">
          <cell r="A7778" t="str">
            <v>885E00066</v>
          </cell>
          <cell r="B7778"/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  <cell r="G7778" t="str">
            <v>SITE MANAGER USE ONLY</v>
          </cell>
        </row>
        <row r="7779">
          <cell r="A7779" t="str">
            <v>885E00067</v>
          </cell>
          <cell r="B7779"/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  <cell r="G7779" t="str">
            <v>SITE MANAGER USE ONLY</v>
          </cell>
        </row>
        <row r="7780">
          <cell r="A7780" t="str">
            <v>885E00100</v>
          </cell>
          <cell r="B7780"/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  <cell r="G7780" t="str">
            <v>SITE MANAGER USE ONLY</v>
          </cell>
        </row>
        <row r="7781">
          <cell r="A7781" t="str">
            <v>885E00200</v>
          </cell>
          <cell r="B7781"/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  <cell r="G7781" t="str">
            <v>SITE MANAGER USE ONLY</v>
          </cell>
        </row>
        <row r="7782">
          <cell r="A7782" t="str">
            <v>885E00300</v>
          </cell>
          <cell r="B7782"/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  <cell r="G7782" t="str">
            <v>SITE MANAGER USE ONLY</v>
          </cell>
        </row>
        <row r="7783">
          <cell r="A7783" t="str">
            <v>885E00400</v>
          </cell>
          <cell r="B7783"/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  <cell r="G7783" t="str">
            <v>SITE MANAGER USE ONLY</v>
          </cell>
        </row>
        <row r="7784">
          <cell r="A7784" t="str">
            <v>885E00504</v>
          </cell>
          <cell r="B7784"/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 t="str">
            <v>SPECIFY DEPTH</v>
          </cell>
        </row>
        <row r="7785">
          <cell r="A7785" t="str">
            <v>885E00800</v>
          </cell>
          <cell r="B7785"/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 t="str">
            <v>SPECIFY DEPTH</v>
          </cell>
        </row>
        <row r="7786">
          <cell r="A7786" t="str">
            <v>885E00850</v>
          </cell>
          <cell r="B7786"/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 t="str">
            <v>SPECIFY DEPTH</v>
          </cell>
        </row>
        <row r="7787">
          <cell r="A7787" t="str">
            <v>885E10000</v>
          </cell>
          <cell r="B7787"/>
          <cell r="C7787" t="str">
            <v>EACH</v>
          </cell>
          <cell r="D7787" t="str">
            <v>FINAL INSPECTION REPAIR</v>
          </cell>
          <cell r="F7787">
            <v>0</v>
          </cell>
          <cell r="G7787" t="str">
            <v>SPECIFY DEPTH</v>
          </cell>
        </row>
        <row r="7788">
          <cell r="A7788" t="str">
            <v>885E90000</v>
          </cell>
          <cell r="B7788"/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B7789"/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B7790"/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B7791"/>
          <cell r="C7791" t="str">
            <v>GAL</v>
          </cell>
          <cell r="D7791" t="str">
            <v>FOG SEAL</v>
          </cell>
          <cell r="F7791">
            <v>0</v>
          </cell>
          <cell r="G7791">
            <v>1</v>
          </cell>
        </row>
        <row r="7792">
          <cell r="A7792" t="str">
            <v>888E10000</v>
          </cell>
          <cell r="B7792"/>
          <cell r="C7792" t="str">
            <v>SY</v>
          </cell>
          <cell r="D7792" t="str">
            <v>HIGH FRICTION SURFACE TREATMENT, SINGLE LIFT</v>
          </cell>
          <cell r="F7792">
            <v>0</v>
          </cell>
          <cell r="G7792" t="str">
            <v>SITE MANAGER USE ONLY</v>
          </cell>
        </row>
        <row r="7793">
          <cell r="A7793" t="str">
            <v>888E10001</v>
          </cell>
          <cell r="B7793"/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 t="str">
            <v>SPECIFY SIZE (___" DIAMETER)</v>
          </cell>
        </row>
        <row r="7794">
          <cell r="A7794" t="str">
            <v>888E20000</v>
          </cell>
          <cell r="B7794"/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 t="str">
            <v>SPECIFY SIZE (___" DIAMETER)</v>
          </cell>
        </row>
        <row r="7795">
          <cell r="A7795" t="str">
            <v>888E20001</v>
          </cell>
          <cell r="B7795" t="str">
            <v>Y</v>
          </cell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 t="str">
            <v>ADD SUPP DESC - RAIL ONLY</v>
          </cell>
        </row>
        <row r="7796">
          <cell r="A7796" t="str">
            <v>892E10200</v>
          </cell>
          <cell r="B7796" t="str">
            <v>Y</v>
          </cell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 t="str">
            <v>ADD SUPP DESC - RAIL ONLY</v>
          </cell>
        </row>
        <row r="7797">
          <cell r="A7797" t="str">
            <v>892E10201</v>
          </cell>
          <cell r="B7797" t="str">
            <v>Y</v>
          </cell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 t="str">
            <v>ADD SUPP DESC - RAIL ONLY</v>
          </cell>
        </row>
        <row r="7798">
          <cell r="A7798" t="str">
            <v>892E10400</v>
          </cell>
          <cell r="B7798" t="str">
            <v>Y</v>
          </cell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 t="str">
            <v>ADD SUPP DESC - RAIL ONLY</v>
          </cell>
        </row>
        <row r="7799">
          <cell r="A7799" t="str">
            <v>892E10600</v>
          </cell>
          <cell r="B7799" t="str">
            <v>Y</v>
          </cell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 t="str">
            <v>ADD SUPP DESC - RAIL ONLY</v>
          </cell>
        </row>
        <row r="7800">
          <cell r="A7800" t="str">
            <v>892E10800</v>
          </cell>
          <cell r="B7800" t="str">
            <v>Y</v>
          </cell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 t="str">
            <v>ADD SUPP DESC - RAIL ONLY</v>
          </cell>
        </row>
        <row r="7801">
          <cell r="A7801" t="str">
            <v>893E10000</v>
          </cell>
          <cell r="B7801" t="str">
            <v>Y</v>
          </cell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 t="str">
            <v>ADD SUPP DESC - RAIL ONLY</v>
          </cell>
        </row>
        <row r="7802">
          <cell r="A7802" t="str">
            <v>893E10001</v>
          </cell>
          <cell r="B7802" t="str">
            <v>Y</v>
          </cell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 t="str">
            <v>ADD SUPP DESC - RAIL ONLY</v>
          </cell>
        </row>
        <row r="7803">
          <cell r="A7803" t="str">
            <v>893E10100</v>
          </cell>
          <cell r="B7803" t="str">
            <v>Y</v>
          </cell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 t="str">
            <v>ADD SUPP DESC - RAIL ONLY</v>
          </cell>
        </row>
        <row r="7804">
          <cell r="A7804" t="str">
            <v>893E10101</v>
          </cell>
          <cell r="B7804" t="str">
            <v>Y</v>
          </cell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 t="str">
            <v>ADD SUPP DESC - RAIL ONLY</v>
          </cell>
        </row>
        <row r="7805">
          <cell r="A7805" t="str">
            <v>893E10200</v>
          </cell>
          <cell r="B7805" t="str">
            <v>Y</v>
          </cell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 t="str">
            <v>ADD SUPP DESC - RAIL ONLY</v>
          </cell>
        </row>
        <row r="7806">
          <cell r="A7806" t="str">
            <v>893E10201</v>
          </cell>
          <cell r="B7806" t="str">
            <v>Y</v>
          </cell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 t="str">
            <v>ADD SUPP DESC - RAIL ONLY</v>
          </cell>
        </row>
        <row r="7807">
          <cell r="A7807" t="str">
            <v>893E10300</v>
          </cell>
          <cell r="B7807" t="str">
            <v>Y</v>
          </cell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 t="str">
            <v>ADD SUPP DESC - RAIL ONLY</v>
          </cell>
        </row>
        <row r="7808">
          <cell r="A7808" t="str">
            <v>893E10301</v>
          </cell>
          <cell r="B7808" t="str">
            <v>Y</v>
          </cell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 t="str">
            <v>SPECIFY DEPTH</v>
          </cell>
        </row>
        <row r="7809">
          <cell r="A7809" t="str">
            <v>893E10400</v>
          </cell>
          <cell r="B7809" t="str">
            <v>Y</v>
          </cell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 t="str">
            <v>SPECIFY DEPTH</v>
          </cell>
        </row>
        <row r="7810">
          <cell r="A7810" t="str">
            <v>893E10401</v>
          </cell>
          <cell r="B7810" t="str">
            <v>Y</v>
          </cell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 t="str">
            <v>SPECIFY DEPTH</v>
          </cell>
        </row>
        <row r="7811">
          <cell r="A7811" t="str">
            <v>893E10500</v>
          </cell>
          <cell r="B7811" t="str">
            <v>Y</v>
          </cell>
          <cell r="C7811" t="str">
            <v>FT</v>
          </cell>
          <cell r="D7811" t="str">
            <v>CONTINUOUS FLIGHT AUGER (CFA) PILES, 30” DIAMETER</v>
          </cell>
          <cell r="F7811">
            <v>0</v>
          </cell>
          <cell r="G7811" t="str">
            <v>SPECIFY DEPTH</v>
          </cell>
        </row>
        <row r="7812">
          <cell r="A7812" t="str">
            <v>893E10501</v>
          </cell>
          <cell r="B7812" t="str">
            <v>Y</v>
          </cell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 t="str">
            <v>Y</v>
          </cell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 t="str">
            <v>Y</v>
          </cell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 t="str">
            <v>Y</v>
          </cell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 t="str">
            <v>Y</v>
          </cell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 t="str">
            <v>Y</v>
          </cell>
          <cell r="C7817" t="str">
            <v>FT</v>
          </cell>
          <cell r="D7817" t="str">
            <v>CONTINUOUS FLIGHT AUGER (CFA) PILES, 48” DIAMETER</v>
          </cell>
          <cell r="F7817">
            <v>0</v>
          </cell>
          <cell r="G7817" t="str">
            <v>SPECIFY SIZE (___" DIAMETER)</v>
          </cell>
        </row>
        <row r="7818">
          <cell r="A7818" t="str">
            <v>893E10801</v>
          </cell>
          <cell r="B7818" t="str">
            <v>Y</v>
          </cell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  <cell r="G7818" t="str">
            <v>SPECIFY SIZE (___" DIAMETER)</v>
          </cell>
        </row>
        <row r="7819">
          <cell r="A7819" t="str">
            <v>893E19000</v>
          </cell>
          <cell r="B7819" t="str">
            <v>Y</v>
          </cell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 t="str">
            <v>Y</v>
          </cell>
          <cell r="C7820" t="str">
            <v>EACH</v>
          </cell>
          <cell r="D7820" t="str">
            <v>CONTINUOUS FLIGHT AUGER (CFA) PILES, INTEGRITY TEST</v>
          </cell>
          <cell r="F7820">
            <v>0</v>
          </cell>
          <cell r="G7820" t="str">
            <v>ADD SUPP DESC - RAIL ONLY</v>
          </cell>
        </row>
        <row r="7821">
          <cell r="A7821" t="str">
            <v>893E20100</v>
          </cell>
          <cell r="B7821" t="str">
            <v>Y</v>
          </cell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 t="str">
            <v>ADD SUPP DESC - RAIL ONLY</v>
          </cell>
        </row>
        <row r="7822">
          <cell r="A7822" t="str">
            <v>893E20200</v>
          </cell>
          <cell r="B7822" t="str">
            <v>Y</v>
          </cell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 t="str">
            <v>ADD SUPP DESC - RAIL ONLY</v>
          </cell>
        </row>
        <row r="7823">
          <cell r="A7823" t="str">
            <v>894E10000</v>
          </cell>
          <cell r="B7823" t="str">
            <v>Y</v>
          </cell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 t="str">
            <v>ADD SUPP DESC - RAIL ONLY</v>
          </cell>
        </row>
        <row r="7824">
          <cell r="A7824" t="str">
            <v>894E10100</v>
          </cell>
          <cell r="B7824" t="str">
            <v>Y</v>
          </cell>
          <cell r="C7824" t="str">
            <v>FT</v>
          </cell>
          <cell r="D7824" t="str">
            <v>CONCRETE CORE SAMPLING AND GROUTING</v>
          </cell>
          <cell r="F7824">
            <v>0</v>
          </cell>
          <cell r="G7824" t="str">
            <v>ADD SUPP DESC - RAIL ONLY</v>
          </cell>
        </row>
        <row r="7825">
          <cell r="A7825" t="str">
            <v>894E10200</v>
          </cell>
          <cell r="B7825" t="str">
            <v>Y</v>
          </cell>
          <cell r="C7825" t="str">
            <v>EACH</v>
          </cell>
          <cell r="D7825" t="str">
            <v>CONCRETE CORE STRENGTH TEST</v>
          </cell>
          <cell r="F7825">
            <v>0</v>
          </cell>
          <cell r="G7825" t="str">
            <v>ADD SUPP DESC - RAIL ONLY</v>
          </cell>
        </row>
        <row r="7826">
          <cell r="A7826" t="str">
            <v>895E10010</v>
          </cell>
          <cell r="B7826" t="str">
            <v>Y</v>
          </cell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 t="str">
            <v>ADD SUPP DESC - RAIL ONLY</v>
          </cell>
        </row>
        <row r="7827">
          <cell r="A7827" t="str">
            <v>895E10011</v>
          </cell>
          <cell r="B7827" t="str">
            <v>Y</v>
          </cell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 t="str">
            <v>ADD SUPP DESC - RAIL ONLY</v>
          </cell>
        </row>
        <row r="7828">
          <cell r="A7828" t="str">
            <v>895E10020</v>
          </cell>
          <cell r="B7828" t="str">
            <v>Y</v>
          </cell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 t="str">
            <v>ADD SUPP DESC - RAIL ONLY</v>
          </cell>
        </row>
        <row r="7829">
          <cell r="A7829" t="str">
            <v>895E10021</v>
          </cell>
          <cell r="B7829" t="str">
            <v>Y</v>
          </cell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 t="str">
            <v>ADD SUPP DESC - RAIL ONLY</v>
          </cell>
        </row>
        <row r="7830">
          <cell r="A7830" t="str">
            <v>895E10030</v>
          </cell>
          <cell r="B7830" t="str">
            <v>Y</v>
          </cell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 t="str">
            <v>ADD SUPP DESC - RAIL ONLY</v>
          </cell>
        </row>
        <row r="7831">
          <cell r="A7831" t="str">
            <v>895E10040</v>
          </cell>
          <cell r="B7831" t="str">
            <v>Y</v>
          </cell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 t="str">
            <v>ADD SUPP DESC - RAIL ONLY</v>
          </cell>
        </row>
        <row r="7832">
          <cell r="A7832" t="str">
            <v>896E00010</v>
          </cell>
          <cell r="B7832" t="str">
            <v>Y</v>
          </cell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 t="str">
            <v>SITE MANAGER USE ONLY</v>
          </cell>
        </row>
        <row r="7833">
          <cell r="A7833" t="str">
            <v>896E00012</v>
          </cell>
          <cell r="B7833" t="str">
            <v>Y</v>
          </cell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 t="str">
            <v>SITE MANAGER USE ONLY</v>
          </cell>
        </row>
        <row r="7834">
          <cell r="A7834" t="str">
            <v>896E00020</v>
          </cell>
          <cell r="B7834" t="str">
            <v>Y</v>
          </cell>
          <cell r="C7834" t="str">
            <v>SNMT</v>
          </cell>
          <cell r="D7834" t="str">
            <v>PORTABLE CHANGEABLE MESSAGE SIGN</v>
          </cell>
          <cell r="F7834">
            <v>0</v>
          </cell>
          <cell r="G7834" t="str">
            <v>SITE MANAGER USE ONLY</v>
          </cell>
        </row>
        <row r="7835">
          <cell r="A7835" t="str">
            <v>896E00021</v>
          </cell>
          <cell r="B7835" t="str">
            <v>Y</v>
          </cell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 t="str">
            <v>SITE MANAGER USE ONLY</v>
          </cell>
        </row>
        <row r="7836">
          <cell r="A7836" t="str">
            <v>897E01010</v>
          </cell>
          <cell r="B7836" t="str">
            <v>Y</v>
          </cell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 t="str">
            <v>Y</v>
          </cell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 t="str">
            <v>Y</v>
          </cell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 t="str">
            <v>Y</v>
          </cell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 t="str">
            <v>Y</v>
          </cell>
          <cell r="C7840" t="str">
            <v>SY</v>
          </cell>
          <cell r="D7840" t="str">
            <v>PATCHING PLANED SURFACE</v>
          </cell>
          <cell r="F7840">
            <v>0</v>
          </cell>
          <cell r="G7840" t="str">
            <v>SITE MANAGER USE ONLY</v>
          </cell>
        </row>
        <row r="7841">
          <cell r="A7841" t="str">
            <v>897E02001</v>
          </cell>
          <cell r="B7841" t="str">
            <v>Y</v>
          </cell>
          <cell r="C7841" t="str">
            <v>SY</v>
          </cell>
          <cell r="D7841" t="str">
            <v>PATCHING PLANED SURFACE, AS PER PLAN</v>
          </cell>
          <cell r="F7841">
            <v>0</v>
          </cell>
          <cell r="G7841" t="str">
            <v>SITE MANAGER USE ONLY</v>
          </cell>
        </row>
        <row r="7842">
          <cell r="A7842" t="str">
            <v>898E10000</v>
          </cell>
          <cell r="B7842" t="str">
            <v>Y</v>
          </cell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 t="str">
            <v>ADD SUPPLEMENTAL DESCRIPTION</v>
          </cell>
        </row>
        <row r="7843">
          <cell r="A7843" t="str">
            <v>898E10001</v>
          </cell>
          <cell r="B7843" t="str">
            <v>Y</v>
          </cell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 t="str">
            <v>ADD SUPPLEMENTAL DESCRIPTION</v>
          </cell>
        </row>
        <row r="7844">
          <cell r="A7844" t="str">
            <v>898E15000</v>
          </cell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 t="str">
            <v>ODOT INTERNAL USE ONLY</v>
          </cell>
        </row>
        <row r="7845">
          <cell r="A7845" t="str">
            <v>899E10000</v>
          </cell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 t="str">
            <v>SITE MANAGER USE ONLY</v>
          </cell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 t="str">
            <v>SITE MANAGER USE ONLY</v>
          </cell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 t="str">
            <v>SITE MANAGER USE ONLY</v>
          </cell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 t="str">
            <v>SITE MANAGER USE ONLY</v>
          </cell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 t="str">
            <v>SITE MANAGER USE ONLY</v>
          </cell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 t="str">
            <v>SITE MANAGER USE ONLY</v>
          </cell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 t="str">
            <v>SITE MANAGER USE ONLY</v>
          </cell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  <cell r="G7867" t="str">
            <v>SITE MANAGER USE ONLY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  <cell r="G7868" t="str">
            <v>SITE MANAGER USE ONLY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  <cell r="G7869" t="str">
            <v>SITE MANAGER USE ONLY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R854"/>
  <sheetViews>
    <sheetView showGridLines="0" tabSelected="1" topLeftCell="D63" zoomScaleNormal="100" workbookViewId="0">
      <selection activeCell="D10" sqref="D10:AK81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6.7109375" style="5" customWidth="1"/>
    <col min="6" max="7" width="8.7109375" style="5" customWidth="1"/>
    <col min="8" max="10" width="6.7109375" style="6" customWidth="1"/>
    <col min="11" max="16" width="7.7109375" style="6" customWidth="1"/>
    <col min="17" max="18" width="6.7109375" style="5" customWidth="1"/>
    <col min="19" max="19" width="7.7109375" style="5" customWidth="1"/>
    <col min="20" max="21" width="6.7109375" style="5" customWidth="1"/>
    <col min="22" max="22" width="7.7109375" style="5" customWidth="1"/>
    <col min="23" max="24" width="7.5703125" style="5" customWidth="1"/>
    <col min="25" max="26" width="6.7109375" style="5" customWidth="1"/>
    <col min="27" max="27" width="7.7109375" style="5" customWidth="1"/>
    <col min="28" max="29" width="6.7109375" style="5" customWidth="1"/>
    <col min="30" max="31" width="7.5703125" style="5" customWidth="1"/>
    <col min="32" max="32" width="6.7109375" style="5" customWidth="1"/>
    <col min="33" max="34" width="7.7109375" style="5" customWidth="1"/>
    <col min="35" max="36" width="6.7109375" style="5" customWidth="1"/>
    <col min="37" max="37" width="40.7109375" style="5" customWidth="1"/>
    <col min="38" max="38" width="2.7109375" style="5" customWidth="1"/>
    <col min="39" max="16384" width="9.140625" style="5"/>
  </cols>
  <sheetData>
    <row r="1" spans="1:44" ht="12.75" customHeight="1" x14ac:dyDescent="0.2">
      <c r="A1" s="5">
        <v>1</v>
      </c>
      <c r="D1" s="2"/>
      <c r="E1" s="2"/>
      <c r="F1" s="3" t="s">
        <v>4</v>
      </c>
      <c r="G1" s="2" t="s">
        <v>67</v>
      </c>
      <c r="H1" s="1"/>
      <c r="I1" s="1"/>
      <c r="J1" s="1"/>
      <c r="K1" s="1"/>
      <c r="L1" s="1"/>
      <c r="M1" s="1"/>
      <c r="N1" s="1"/>
      <c r="O1" s="1"/>
      <c r="P1" s="1"/>
      <c r="Q1" s="1"/>
      <c r="R1" s="19"/>
      <c r="S1" s="1"/>
      <c r="T1" s="1"/>
      <c r="U1" s="1"/>
      <c r="V1" s="19"/>
      <c r="W1" s="19"/>
      <c r="X1" s="19"/>
      <c r="Y1" s="19"/>
      <c r="Z1" s="19"/>
      <c r="AA1" s="19"/>
      <c r="AB1" s="19"/>
      <c r="AC1" s="19"/>
      <c r="AD1" s="1"/>
      <c r="AE1" s="1"/>
      <c r="AF1" s="1"/>
      <c r="AG1" s="1"/>
      <c r="AH1" s="1"/>
      <c r="AI1" s="21"/>
      <c r="AJ1" s="21"/>
      <c r="AK1" s="21"/>
    </row>
    <row r="2" spans="1:44" ht="12.75" customHeight="1" x14ac:dyDescent="0.2">
      <c r="D2" s="2"/>
      <c r="E2" s="2"/>
      <c r="F2" s="3" t="s">
        <v>3</v>
      </c>
      <c r="G2" s="2" t="s">
        <v>68</v>
      </c>
      <c r="H2" s="1"/>
      <c r="I2" s="1"/>
      <c r="J2" s="1"/>
      <c r="K2" s="1"/>
      <c r="L2" s="1"/>
      <c r="M2" s="1"/>
      <c r="N2" s="1"/>
      <c r="O2" s="1"/>
      <c r="P2" s="1"/>
      <c r="Q2" s="1"/>
      <c r="R2" s="19"/>
      <c r="S2" s="1"/>
      <c r="T2" s="1"/>
      <c r="U2" s="1"/>
      <c r="V2" s="19"/>
      <c r="W2" s="19"/>
      <c r="X2" s="19"/>
      <c r="Y2" s="19"/>
      <c r="Z2" s="19"/>
      <c r="AA2" s="19"/>
      <c r="AB2" s="19"/>
      <c r="AC2" s="19"/>
      <c r="AD2" s="1"/>
      <c r="AE2" s="1"/>
      <c r="AF2" s="1"/>
      <c r="AG2" s="1"/>
      <c r="AH2" s="1"/>
      <c r="AI2" s="21"/>
      <c r="AJ2" s="21"/>
      <c r="AK2" s="21"/>
    </row>
    <row r="3" spans="1:44" ht="12.75" customHeight="1" x14ac:dyDescent="0.2">
      <c r="D3" s="2"/>
      <c r="E3" s="3"/>
      <c r="F3" s="3"/>
      <c r="G3" s="2" t="s">
        <v>69</v>
      </c>
      <c r="H3" s="1"/>
      <c r="I3" s="1"/>
      <c r="J3" s="1"/>
      <c r="K3" s="1"/>
      <c r="L3" s="1"/>
      <c r="M3" s="1"/>
      <c r="N3" s="1"/>
      <c r="O3" s="1"/>
      <c r="P3" s="1"/>
      <c r="Q3" s="1"/>
      <c r="R3" s="2"/>
      <c r="S3" s="1"/>
      <c r="T3" s="1"/>
      <c r="U3" s="1"/>
      <c r="V3" s="2"/>
      <c r="W3" s="2"/>
      <c r="X3" s="2"/>
      <c r="Y3" s="2"/>
      <c r="Z3" s="2"/>
      <c r="AA3" s="2"/>
      <c r="AB3" s="2"/>
      <c r="AC3" s="2"/>
      <c r="AD3" s="1"/>
      <c r="AE3" s="1"/>
      <c r="AF3" s="1"/>
      <c r="AG3" s="1"/>
      <c r="AH3" s="1"/>
      <c r="AI3" s="21"/>
      <c r="AJ3" s="21"/>
      <c r="AK3" s="21"/>
    </row>
    <row r="4" spans="1:44" ht="12.75" customHeight="1" x14ac:dyDescent="0.2">
      <c r="D4" s="2"/>
      <c r="E4" s="3"/>
      <c r="F4" s="4"/>
      <c r="G4" s="2" t="s">
        <v>70</v>
      </c>
      <c r="H4" s="1"/>
      <c r="I4" s="1"/>
      <c r="J4" s="1"/>
      <c r="K4" s="1"/>
      <c r="L4" s="1"/>
      <c r="M4" s="1"/>
      <c r="N4" s="1"/>
      <c r="O4" s="1"/>
      <c r="P4" s="1"/>
      <c r="Q4" s="1"/>
      <c r="R4" s="2"/>
      <c r="S4" s="1"/>
      <c r="T4" s="1"/>
      <c r="U4" s="1"/>
      <c r="V4" s="2"/>
      <c r="W4" s="2"/>
      <c r="X4" s="2"/>
      <c r="Y4" s="2"/>
      <c r="Z4" s="2"/>
      <c r="AA4" s="2"/>
      <c r="AB4" s="2"/>
      <c r="AC4" s="2"/>
      <c r="AD4" s="1"/>
      <c r="AE4" s="1"/>
      <c r="AF4" s="1"/>
      <c r="AG4" s="1"/>
      <c r="AH4" s="1"/>
      <c r="AI4" s="21"/>
      <c r="AJ4" s="21"/>
      <c r="AK4" s="21"/>
    </row>
    <row r="5" spans="1:44" ht="12.75" customHeight="1" x14ac:dyDescent="0.2">
      <c r="D5" s="2"/>
      <c r="E5" s="3"/>
      <c r="F5" s="4"/>
      <c r="G5" s="2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20"/>
      <c r="AE5" s="20"/>
      <c r="AF5" s="1"/>
      <c r="AG5" s="1"/>
      <c r="AH5" s="20"/>
      <c r="AI5" s="21"/>
      <c r="AJ5" s="21"/>
      <c r="AK5" s="21"/>
    </row>
    <row r="6" spans="1:44" ht="12.75" customHeight="1" thickBot="1" x14ac:dyDescent="0.25"/>
    <row r="7" spans="1:44" ht="12.75" customHeight="1" thickBot="1" x14ac:dyDescent="0.25">
      <c r="B7" s="23" t="s">
        <v>7</v>
      </c>
      <c r="D7" s="196">
        <f>AM7</f>
        <v>1</v>
      </c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6"/>
      <c r="AK7" s="196"/>
      <c r="AM7" s="16">
        <v>1</v>
      </c>
      <c r="AN7" s="17" t="s">
        <v>2</v>
      </c>
      <c r="AO7" s="18"/>
      <c r="AP7" s="18"/>
      <c r="AQ7" s="18"/>
      <c r="AR7" s="18"/>
    </row>
    <row r="8" spans="1:44" ht="12.75" customHeight="1" thickBot="1" x14ac:dyDescent="0.25">
      <c r="B8" s="27">
        <v>1</v>
      </c>
      <c r="D8" s="197" t="s">
        <v>5</v>
      </c>
      <c r="E8" s="197"/>
      <c r="F8" s="197"/>
      <c r="G8" s="197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</row>
    <row r="9" spans="1:44" ht="12.75" customHeight="1" thickBot="1" x14ac:dyDescent="0.25">
      <c r="D9" s="197" t="s">
        <v>6</v>
      </c>
      <c r="E9" s="197"/>
      <c r="F9" s="197"/>
      <c r="G9" s="197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</row>
    <row r="10" spans="1:44" ht="12.75" customHeight="1" x14ac:dyDescent="0.2">
      <c r="B10" s="229" t="s">
        <v>8</v>
      </c>
      <c r="D10" s="244" t="s">
        <v>11</v>
      </c>
      <c r="E10" s="271" t="s">
        <v>10</v>
      </c>
      <c r="F10" s="184" t="s">
        <v>0</v>
      </c>
      <c r="G10" s="185"/>
      <c r="H10" s="247" t="s">
        <v>12</v>
      </c>
      <c r="I10" s="172">
        <v>202</v>
      </c>
      <c r="J10" s="173"/>
      <c r="K10" s="173"/>
      <c r="L10" s="173"/>
      <c r="M10" s="173"/>
      <c r="N10" s="173"/>
      <c r="O10" s="173"/>
      <c r="P10" s="174"/>
      <c r="Q10" s="172">
        <v>209</v>
      </c>
      <c r="R10" s="174"/>
      <c r="S10" s="84">
        <v>517</v>
      </c>
      <c r="T10" s="172">
        <v>606</v>
      </c>
      <c r="U10" s="173"/>
      <c r="V10" s="173"/>
      <c r="W10" s="173"/>
      <c r="X10" s="173"/>
      <c r="Y10" s="173"/>
      <c r="Z10" s="173"/>
      <c r="AA10" s="173"/>
      <c r="AB10" s="173"/>
      <c r="AC10" s="173"/>
      <c r="AD10" s="84">
        <v>626</v>
      </c>
      <c r="AE10" s="172">
        <v>690</v>
      </c>
      <c r="AF10" s="173"/>
      <c r="AG10" s="183" t="s">
        <v>19</v>
      </c>
      <c r="AH10" s="173"/>
      <c r="AI10" s="173"/>
      <c r="AJ10" s="174"/>
      <c r="AK10" s="85"/>
    </row>
    <row r="11" spans="1:44" ht="12.75" customHeight="1" x14ac:dyDescent="0.2">
      <c r="B11" s="230"/>
      <c r="D11" s="245"/>
      <c r="E11" s="272"/>
      <c r="F11" s="186"/>
      <c r="G11" s="187"/>
      <c r="H11" s="248"/>
      <c r="I11" s="169" t="s">
        <v>13</v>
      </c>
      <c r="J11" s="169" t="s">
        <v>113</v>
      </c>
      <c r="K11" s="169" t="s">
        <v>46</v>
      </c>
      <c r="L11" s="169" t="s">
        <v>14</v>
      </c>
      <c r="M11" s="169" t="s">
        <v>97</v>
      </c>
      <c r="N11" s="169" t="s">
        <v>15</v>
      </c>
      <c r="O11" s="169" t="s">
        <v>99</v>
      </c>
      <c r="P11" s="169" t="s">
        <v>25</v>
      </c>
      <c r="Q11" s="169" t="s">
        <v>26</v>
      </c>
      <c r="R11" s="168" t="s">
        <v>17</v>
      </c>
      <c r="S11" s="168" t="s">
        <v>24</v>
      </c>
      <c r="T11" s="169" t="s">
        <v>18</v>
      </c>
      <c r="U11" s="168" t="s">
        <v>58</v>
      </c>
      <c r="V11" s="168" t="s">
        <v>75</v>
      </c>
      <c r="W11" s="168" t="s">
        <v>77</v>
      </c>
      <c r="X11" s="169" t="s">
        <v>114</v>
      </c>
      <c r="Y11" s="168" t="s">
        <v>74</v>
      </c>
      <c r="Z11" s="169" t="s">
        <v>65</v>
      </c>
      <c r="AA11" s="168" t="s">
        <v>78</v>
      </c>
      <c r="AB11" s="168" t="s">
        <v>64</v>
      </c>
      <c r="AC11" s="169" t="s">
        <v>32</v>
      </c>
      <c r="AD11" s="168" t="s">
        <v>79</v>
      </c>
      <c r="AE11" s="168" t="s">
        <v>76</v>
      </c>
      <c r="AF11" s="264" t="s">
        <v>73</v>
      </c>
      <c r="AG11" s="233" t="s">
        <v>80</v>
      </c>
      <c r="AH11" s="168" t="s">
        <v>81</v>
      </c>
      <c r="AI11" s="168" t="s">
        <v>22</v>
      </c>
      <c r="AJ11" s="168" t="s">
        <v>23</v>
      </c>
      <c r="AK11" s="250" t="s">
        <v>66</v>
      </c>
    </row>
    <row r="12" spans="1:44" ht="12.75" customHeight="1" x14ac:dyDescent="0.2">
      <c r="B12" s="230"/>
      <c r="D12" s="245"/>
      <c r="E12" s="272"/>
      <c r="F12" s="186"/>
      <c r="G12" s="187"/>
      <c r="H12" s="248"/>
      <c r="I12" s="170"/>
      <c r="J12" s="170"/>
      <c r="K12" s="170"/>
      <c r="L12" s="170"/>
      <c r="M12" s="170"/>
      <c r="N12" s="170"/>
      <c r="O12" s="170"/>
      <c r="P12" s="170"/>
      <c r="Q12" s="170"/>
      <c r="R12" s="168"/>
      <c r="S12" s="168"/>
      <c r="T12" s="170"/>
      <c r="U12" s="168"/>
      <c r="V12" s="168"/>
      <c r="W12" s="168"/>
      <c r="X12" s="170"/>
      <c r="Y12" s="168"/>
      <c r="Z12" s="170"/>
      <c r="AA12" s="168"/>
      <c r="AB12" s="168"/>
      <c r="AC12" s="170"/>
      <c r="AD12" s="168"/>
      <c r="AE12" s="168"/>
      <c r="AF12" s="265"/>
      <c r="AG12" s="233"/>
      <c r="AH12" s="168"/>
      <c r="AI12" s="168"/>
      <c r="AJ12" s="168"/>
      <c r="AK12" s="251"/>
    </row>
    <row r="13" spans="1:44" ht="12.75" customHeight="1" x14ac:dyDescent="0.2">
      <c r="B13" s="230"/>
      <c r="D13" s="245"/>
      <c r="E13" s="272"/>
      <c r="F13" s="186"/>
      <c r="G13" s="187"/>
      <c r="H13" s="248"/>
      <c r="I13" s="170"/>
      <c r="J13" s="170"/>
      <c r="K13" s="170"/>
      <c r="L13" s="170"/>
      <c r="M13" s="170"/>
      <c r="N13" s="170"/>
      <c r="O13" s="170"/>
      <c r="P13" s="170"/>
      <c r="Q13" s="170"/>
      <c r="R13" s="168"/>
      <c r="S13" s="168"/>
      <c r="T13" s="170"/>
      <c r="U13" s="168"/>
      <c r="V13" s="168"/>
      <c r="W13" s="168"/>
      <c r="X13" s="170"/>
      <c r="Y13" s="168"/>
      <c r="Z13" s="170"/>
      <c r="AA13" s="168"/>
      <c r="AB13" s="168"/>
      <c r="AC13" s="170"/>
      <c r="AD13" s="168"/>
      <c r="AE13" s="168"/>
      <c r="AF13" s="265"/>
      <c r="AG13" s="233"/>
      <c r="AH13" s="168"/>
      <c r="AI13" s="168"/>
      <c r="AJ13" s="168"/>
      <c r="AK13" s="251"/>
    </row>
    <row r="14" spans="1:44" ht="12.75" customHeight="1" x14ac:dyDescent="0.2">
      <c r="B14" s="230"/>
      <c r="D14" s="245"/>
      <c r="E14" s="272"/>
      <c r="F14" s="186"/>
      <c r="G14" s="187"/>
      <c r="H14" s="248"/>
      <c r="I14" s="170"/>
      <c r="J14" s="170"/>
      <c r="K14" s="170"/>
      <c r="L14" s="170"/>
      <c r="M14" s="170"/>
      <c r="N14" s="170"/>
      <c r="O14" s="170"/>
      <c r="P14" s="170"/>
      <c r="Q14" s="170"/>
      <c r="R14" s="168"/>
      <c r="S14" s="168"/>
      <c r="T14" s="170"/>
      <c r="U14" s="168"/>
      <c r="V14" s="168"/>
      <c r="W14" s="168"/>
      <c r="X14" s="170"/>
      <c r="Y14" s="168"/>
      <c r="Z14" s="170"/>
      <c r="AA14" s="168"/>
      <c r="AB14" s="168"/>
      <c r="AC14" s="170"/>
      <c r="AD14" s="168"/>
      <c r="AE14" s="168"/>
      <c r="AF14" s="265"/>
      <c r="AG14" s="233"/>
      <c r="AH14" s="168"/>
      <c r="AI14" s="168"/>
      <c r="AJ14" s="168"/>
      <c r="AK14" s="251"/>
    </row>
    <row r="15" spans="1:44" ht="12.75" customHeight="1" x14ac:dyDescent="0.2">
      <c r="B15" s="230"/>
      <c r="D15" s="245"/>
      <c r="E15" s="272"/>
      <c r="F15" s="186"/>
      <c r="G15" s="187"/>
      <c r="H15" s="248"/>
      <c r="I15" s="170"/>
      <c r="J15" s="170"/>
      <c r="K15" s="170"/>
      <c r="L15" s="170"/>
      <c r="M15" s="170"/>
      <c r="N15" s="170"/>
      <c r="O15" s="170"/>
      <c r="P15" s="170"/>
      <c r="Q15" s="170"/>
      <c r="R15" s="168"/>
      <c r="S15" s="168"/>
      <c r="T15" s="170"/>
      <c r="U15" s="168"/>
      <c r="V15" s="168"/>
      <c r="W15" s="168"/>
      <c r="X15" s="170"/>
      <c r="Y15" s="168"/>
      <c r="Z15" s="170"/>
      <c r="AA15" s="168"/>
      <c r="AB15" s="168"/>
      <c r="AC15" s="170"/>
      <c r="AD15" s="168"/>
      <c r="AE15" s="168"/>
      <c r="AF15" s="265"/>
      <c r="AG15" s="233"/>
      <c r="AH15" s="168"/>
      <c r="AI15" s="168"/>
      <c r="AJ15" s="168"/>
      <c r="AK15" s="251"/>
    </row>
    <row r="16" spans="1:44" ht="12.75" customHeight="1" x14ac:dyDescent="0.2">
      <c r="B16" s="230"/>
      <c r="D16" s="245"/>
      <c r="E16" s="272"/>
      <c r="F16" s="186"/>
      <c r="G16" s="187"/>
      <c r="H16" s="248"/>
      <c r="I16" s="170"/>
      <c r="J16" s="170"/>
      <c r="K16" s="170"/>
      <c r="L16" s="170"/>
      <c r="M16" s="170"/>
      <c r="N16" s="170"/>
      <c r="O16" s="170"/>
      <c r="P16" s="170"/>
      <c r="Q16" s="170"/>
      <c r="R16" s="168"/>
      <c r="S16" s="168"/>
      <c r="T16" s="170"/>
      <c r="U16" s="168"/>
      <c r="V16" s="168"/>
      <c r="W16" s="168"/>
      <c r="X16" s="170"/>
      <c r="Y16" s="168"/>
      <c r="Z16" s="170"/>
      <c r="AA16" s="168"/>
      <c r="AB16" s="168"/>
      <c r="AC16" s="170"/>
      <c r="AD16" s="168"/>
      <c r="AE16" s="168"/>
      <c r="AF16" s="265"/>
      <c r="AG16" s="233"/>
      <c r="AH16" s="168"/>
      <c r="AI16" s="168"/>
      <c r="AJ16" s="168"/>
      <c r="AK16" s="251"/>
    </row>
    <row r="17" spans="2:43" ht="12.75" customHeight="1" x14ac:dyDescent="0.2">
      <c r="B17" s="230"/>
      <c r="D17" s="245"/>
      <c r="E17" s="272"/>
      <c r="F17" s="186"/>
      <c r="G17" s="187"/>
      <c r="H17" s="248"/>
      <c r="I17" s="170"/>
      <c r="J17" s="170"/>
      <c r="K17" s="170"/>
      <c r="L17" s="170"/>
      <c r="M17" s="170"/>
      <c r="N17" s="170"/>
      <c r="O17" s="170"/>
      <c r="P17" s="170"/>
      <c r="Q17" s="170"/>
      <c r="R17" s="168"/>
      <c r="S17" s="168"/>
      <c r="T17" s="170"/>
      <c r="U17" s="168"/>
      <c r="V17" s="168"/>
      <c r="W17" s="168"/>
      <c r="X17" s="170"/>
      <c r="Y17" s="168"/>
      <c r="Z17" s="170"/>
      <c r="AA17" s="168"/>
      <c r="AB17" s="168"/>
      <c r="AC17" s="170"/>
      <c r="AD17" s="168"/>
      <c r="AE17" s="168"/>
      <c r="AF17" s="265"/>
      <c r="AG17" s="233"/>
      <c r="AH17" s="168"/>
      <c r="AI17" s="168"/>
      <c r="AJ17" s="168"/>
      <c r="AK17" s="251"/>
    </row>
    <row r="18" spans="2:43" ht="12.75" customHeight="1" x14ac:dyDescent="0.2">
      <c r="B18" s="230"/>
      <c r="D18" s="245"/>
      <c r="E18" s="272"/>
      <c r="F18" s="186"/>
      <c r="G18" s="187"/>
      <c r="H18" s="248"/>
      <c r="I18" s="170"/>
      <c r="J18" s="170"/>
      <c r="K18" s="170"/>
      <c r="L18" s="170"/>
      <c r="M18" s="170"/>
      <c r="N18" s="170"/>
      <c r="O18" s="170"/>
      <c r="P18" s="170"/>
      <c r="Q18" s="170"/>
      <c r="R18" s="168"/>
      <c r="S18" s="168"/>
      <c r="T18" s="170"/>
      <c r="U18" s="168"/>
      <c r="V18" s="168"/>
      <c r="W18" s="168"/>
      <c r="X18" s="170"/>
      <c r="Y18" s="168"/>
      <c r="Z18" s="170"/>
      <c r="AA18" s="168"/>
      <c r="AB18" s="168"/>
      <c r="AC18" s="170"/>
      <c r="AD18" s="168"/>
      <c r="AE18" s="168"/>
      <c r="AF18" s="265"/>
      <c r="AG18" s="233"/>
      <c r="AH18" s="168"/>
      <c r="AI18" s="168"/>
      <c r="AJ18" s="168"/>
      <c r="AK18" s="251"/>
    </row>
    <row r="19" spans="2:43" ht="12.75" customHeight="1" x14ac:dyDescent="0.2">
      <c r="B19" s="230"/>
      <c r="D19" s="245"/>
      <c r="E19" s="272"/>
      <c r="F19" s="186"/>
      <c r="G19" s="187"/>
      <c r="H19" s="248"/>
      <c r="I19" s="170"/>
      <c r="J19" s="170"/>
      <c r="K19" s="170"/>
      <c r="L19" s="170"/>
      <c r="M19" s="170"/>
      <c r="N19" s="170"/>
      <c r="O19" s="170"/>
      <c r="P19" s="170"/>
      <c r="Q19" s="170"/>
      <c r="R19" s="168"/>
      <c r="S19" s="168"/>
      <c r="T19" s="170"/>
      <c r="U19" s="168"/>
      <c r="V19" s="168"/>
      <c r="W19" s="168"/>
      <c r="X19" s="170"/>
      <c r="Y19" s="168"/>
      <c r="Z19" s="170"/>
      <c r="AA19" s="168"/>
      <c r="AB19" s="168"/>
      <c r="AC19" s="170"/>
      <c r="AD19" s="168"/>
      <c r="AE19" s="168"/>
      <c r="AF19" s="265"/>
      <c r="AG19" s="233"/>
      <c r="AH19" s="168"/>
      <c r="AI19" s="168"/>
      <c r="AJ19" s="168"/>
      <c r="AK19" s="251"/>
    </row>
    <row r="20" spans="2:43" ht="12.75" customHeight="1" x14ac:dyDescent="0.2">
      <c r="B20" s="230"/>
      <c r="D20" s="245"/>
      <c r="E20" s="272"/>
      <c r="F20" s="186"/>
      <c r="G20" s="187"/>
      <c r="H20" s="248"/>
      <c r="I20" s="170"/>
      <c r="J20" s="170"/>
      <c r="K20" s="170"/>
      <c r="L20" s="170"/>
      <c r="M20" s="170"/>
      <c r="N20" s="170"/>
      <c r="O20" s="170"/>
      <c r="P20" s="170"/>
      <c r="Q20" s="170"/>
      <c r="R20" s="168"/>
      <c r="S20" s="168"/>
      <c r="T20" s="170"/>
      <c r="U20" s="168"/>
      <c r="V20" s="168"/>
      <c r="W20" s="168"/>
      <c r="X20" s="170"/>
      <c r="Y20" s="168"/>
      <c r="Z20" s="170"/>
      <c r="AA20" s="168"/>
      <c r="AB20" s="168"/>
      <c r="AC20" s="170"/>
      <c r="AD20" s="168"/>
      <c r="AE20" s="168"/>
      <c r="AF20" s="265"/>
      <c r="AG20" s="233"/>
      <c r="AH20" s="168"/>
      <c r="AI20" s="168"/>
      <c r="AJ20" s="168"/>
      <c r="AK20" s="251"/>
    </row>
    <row r="21" spans="2:43" ht="12.75" customHeight="1" x14ac:dyDescent="0.2">
      <c r="B21" s="230"/>
      <c r="D21" s="245"/>
      <c r="E21" s="272"/>
      <c r="F21" s="186"/>
      <c r="G21" s="187"/>
      <c r="H21" s="248"/>
      <c r="I21" s="170"/>
      <c r="J21" s="170"/>
      <c r="K21" s="170"/>
      <c r="L21" s="170"/>
      <c r="M21" s="170"/>
      <c r="N21" s="170"/>
      <c r="O21" s="170"/>
      <c r="P21" s="170"/>
      <c r="Q21" s="170"/>
      <c r="R21" s="168"/>
      <c r="S21" s="168"/>
      <c r="T21" s="170"/>
      <c r="U21" s="168"/>
      <c r="V21" s="168"/>
      <c r="W21" s="168"/>
      <c r="X21" s="170"/>
      <c r="Y21" s="168"/>
      <c r="Z21" s="170"/>
      <c r="AA21" s="168"/>
      <c r="AB21" s="168"/>
      <c r="AC21" s="170"/>
      <c r="AD21" s="168"/>
      <c r="AE21" s="168"/>
      <c r="AF21" s="265"/>
      <c r="AG21" s="233"/>
      <c r="AH21" s="168"/>
      <c r="AI21" s="168"/>
      <c r="AJ21" s="168"/>
      <c r="AK21" s="251"/>
    </row>
    <row r="22" spans="2:43" ht="12.75" customHeight="1" x14ac:dyDescent="0.2">
      <c r="B22" s="230"/>
      <c r="D22" s="245"/>
      <c r="E22" s="272"/>
      <c r="F22" s="188"/>
      <c r="G22" s="189"/>
      <c r="H22" s="248"/>
      <c r="I22" s="171"/>
      <c r="J22" s="171"/>
      <c r="K22" s="171"/>
      <c r="L22" s="171"/>
      <c r="M22" s="171"/>
      <c r="N22" s="171"/>
      <c r="O22" s="171"/>
      <c r="P22" s="171"/>
      <c r="Q22" s="171"/>
      <c r="R22" s="168"/>
      <c r="S22" s="168"/>
      <c r="T22" s="171"/>
      <c r="U22" s="168"/>
      <c r="V22" s="168"/>
      <c r="W22" s="168"/>
      <c r="X22" s="171"/>
      <c r="Y22" s="168"/>
      <c r="Z22" s="171"/>
      <c r="AA22" s="168"/>
      <c r="AB22" s="168"/>
      <c r="AC22" s="171"/>
      <c r="AD22" s="168"/>
      <c r="AE22" s="168"/>
      <c r="AF22" s="266"/>
      <c r="AG22" s="233"/>
      <c r="AH22" s="168"/>
      <c r="AI22" s="168"/>
      <c r="AJ22" s="168"/>
      <c r="AK22" s="252"/>
    </row>
    <row r="23" spans="2:43" ht="12.75" customHeight="1" thickBot="1" x14ac:dyDescent="0.25">
      <c r="B23" s="231"/>
      <c r="D23" s="246"/>
      <c r="E23" s="273"/>
      <c r="F23" s="190" t="s">
        <v>71</v>
      </c>
      <c r="G23" s="191"/>
      <c r="H23" s="249"/>
      <c r="I23" s="69" t="s">
        <v>36</v>
      </c>
      <c r="J23" s="118" t="s">
        <v>36</v>
      </c>
      <c r="K23" s="69" t="s">
        <v>36</v>
      </c>
      <c r="L23" s="69" t="s">
        <v>37</v>
      </c>
      <c r="M23" s="69" t="s">
        <v>37</v>
      </c>
      <c r="N23" s="69" t="s">
        <v>37</v>
      </c>
      <c r="O23" s="69" t="s">
        <v>37</v>
      </c>
      <c r="P23" s="69" t="s">
        <v>37</v>
      </c>
      <c r="Q23" s="167" t="s">
        <v>38</v>
      </c>
      <c r="R23" s="69" t="s">
        <v>39</v>
      </c>
      <c r="S23" s="69" t="s">
        <v>36</v>
      </c>
      <c r="T23" s="69" t="s">
        <v>36</v>
      </c>
      <c r="U23" s="69" t="s">
        <v>36</v>
      </c>
      <c r="V23" s="69" t="s">
        <v>36</v>
      </c>
      <c r="W23" s="69" t="s">
        <v>36</v>
      </c>
      <c r="X23" s="69" t="s">
        <v>37</v>
      </c>
      <c r="Y23" s="69" t="s">
        <v>37</v>
      </c>
      <c r="Z23" s="69" t="s">
        <v>37</v>
      </c>
      <c r="AA23" s="69" t="s">
        <v>37</v>
      </c>
      <c r="AB23" s="69" t="s">
        <v>37</v>
      </c>
      <c r="AC23" s="69" t="s">
        <v>37</v>
      </c>
      <c r="AD23" s="69" t="s">
        <v>37</v>
      </c>
      <c r="AE23" s="69" t="s">
        <v>37</v>
      </c>
      <c r="AF23" s="87" t="s">
        <v>37</v>
      </c>
      <c r="AG23" s="89" t="s">
        <v>36</v>
      </c>
      <c r="AH23" s="69" t="s">
        <v>36</v>
      </c>
      <c r="AI23" s="69" t="s">
        <v>63</v>
      </c>
      <c r="AJ23" s="69" t="s">
        <v>63</v>
      </c>
      <c r="AK23" s="86"/>
    </row>
    <row r="24" spans="2:43" ht="12.75" customHeight="1" x14ac:dyDescent="0.2">
      <c r="B24" s="24"/>
      <c r="D24" s="70"/>
      <c r="E24" s="71"/>
      <c r="F24" s="72"/>
      <c r="G24" s="72"/>
      <c r="H24" s="82"/>
      <c r="I24" s="71"/>
      <c r="J24" s="73"/>
      <c r="K24" s="73"/>
      <c r="L24" s="73"/>
      <c r="M24" s="73"/>
      <c r="N24" s="73"/>
      <c r="O24" s="73"/>
      <c r="P24" s="73"/>
      <c r="Q24" s="74"/>
      <c r="R24" s="75"/>
      <c r="S24" s="74"/>
      <c r="T24" s="74"/>
      <c r="U24" s="74"/>
      <c r="V24" s="74"/>
      <c r="W24" s="74"/>
      <c r="X24" s="74"/>
      <c r="Y24" s="75"/>
      <c r="Z24" s="75"/>
      <c r="AA24" s="75"/>
      <c r="AB24" s="75"/>
      <c r="AC24" s="75"/>
      <c r="AD24" s="75"/>
      <c r="AE24" s="75"/>
      <c r="AF24" s="88"/>
      <c r="AG24" s="90"/>
      <c r="AH24" s="75"/>
      <c r="AI24" s="75"/>
      <c r="AJ24" s="75"/>
      <c r="AK24" s="93"/>
    </row>
    <row r="25" spans="2:43" ht="12.75" customHeight="1" x14ac:dyDescent="0.2">
      <c r="B25" s="25"/>
      <c r="D25" s="76" t="s">
        <v>82</v>
      </c>
      <c r="E25" s="77" t="s">
        <v>83</v>
      </c>
      <c r="F25" s="78">
        <v>23.856999999999999</v>
      </c>
      <c r="G25" s="78">
        <v>24.623999999999999</v>
      </c>
      <c r="H25" s="83" t="s">
        <v>53</v>
      </c>
      <c r="I25" s="79">
        <v>4075</v>
      </c>
      <c r="J25" s="134"/>
      <c r="K25" s="79"/>
      <c r="L25" s="77"/>
      <c r="M25" s="77">
        <v>1</v>
      </c>
      <c r="N25" s="77">
        <v>2</v>
      </c>
      <c r="O25" s="77"/>
      <c r="P25" s="77"/>
      <c r="Q25" s="79">
        <f t="shared" ref="Q25:Q75" si="0">ROUNDUP(((T25-S25)+U25+V25+(37.5*(X25+Y25))+(50*(Z25+AA25))+(12.5*AB25)+(25*AC25))/100,1)</f>
        <v>41.5</v>
      </c>
      <c r="R25" s="77">
        <f t="shared" ref="R25:R75" si="1">Q25*10</f>
        <v>415</v>
      </c>
      <c r="S25" s="79"/>
      <c r="T25" s="79"/>
      <c r="U25" s="79">
        <v>3075</v>
      </c>
      <c r="V25" s="79">
        <v>1000</v>
      </c>
      <c r="W25" s="79"/>
      <c r="X25" s="79"/>
      <c r="Y25" s="77"/>
      <c r="Z25" s="77"/>
      <c r="AA25" s="77">
        <v>1</v>
      </c>
      <c r="AB25" s="77">
        <v>2</v>
      </c>
      <c r="AC25" s="77"/>
      <c r="AD25" s="77">
        <v>82</v>
      </c>
      <c r="AE25" s="77"/>
      <c r="AF25" s="96"/>
      <c r="AG25" s="91"/>
      <c r="AH25" s="79">
        <v>25</v>
      </c>
      <c r="AI25" s="77" t="s">
        <v>103</v>
      </c>
      <c r="AJ25" s="77" t="s">
        <v>115</v>
      </c>
      <c r="AK25" s="94" t="s">
        <v>106</v>
      </c>
      <c r="AQ25" s="5">
        <f>SUM(S24:S80)</f>
        <v>600</v>
      </c>
    </row>
    <row r="26" spans="2:43" ht="12.75" customHeight="1" x14ac:dyDescent="0.2">
      <c r="B26" s="25"/>
      <c r="D26" s="76" t="s">
        <v>82</v>
      </c>
      <c r="E26" s="77" t="s">
        <v>84</v>
      </c>
      <c r="F26" s="78">
        <v>24.623999999999999</v>
      </c>
      <c r="G26" s="78">
        <v>24.207999999999998</v>
      </c>
      <c r="H26" s="83" t="s">
        <v>53</v>
      </c>
      <c r="I26" s="79">
        <v>2825</v>
      </c>
      <c r="J26" s="134"/>
      <c r="K26" s="79"/>
      <c r="L26" s="77"/>
      <c r="M26" s="77"/>
      <c r="N26" s="77">
        <v>3</v>
      </c>
      <c r="O26" s="77"/>
      <c r="P26" s="77"/>
      <c r="Q26" s="79">
        <f t="shared" si="0"/>
        <v>29.200000000000003</v>
      </c>
      <c r="R26" s="77">
        <f t="shared" si="1"/>
        <v>292</v>
      </c>
      <c r="S26" s="79"/>
      <c r="T26" s="79"/>
      <c r="U26" s="79">
        <v>2825</v>
      </c>
      <c r="V26" s="79"/>
      <c r="W26" s="79"/>
      <c r="X26" s="79"/>
      <c r="Y26" s="77"/>
      <c r="Z26" s="77"/>
      <c r="AA26" s="77">
        <v>1</v>
      </c>
      <c r="AB26" s="77">
        <v>3</v>
      </c>
      <c r="AC26" s="77"/>
      <c r="AD26" s="77">
        <v>57</v>
      </c>
      <c r="AE26" s="77"/>
      <c r="AF26" s="96"/>
      <c r="AG26" s="128">
        <v>25</v>
      </c>
      <c r="AH26" s="77"/>
      <c r="AI26" s="77" t="s">
        <v>115</v>
      </c>
      <c r="AJ26" s="77" t="s">
        <v>116</v>
      </c>
      <c r="AK26" s="94" t="s">
        <v>107</v>
      </c>
      <c r="AQ26" s="5">
        <f>SUM(T24:T80)</f>
        <v>600</v>
      </c>
    </row>
    <row r="27" spans="2:43" ht="12.75" customHeight="1" x14ac:dyDescent="0.2">
      <c r="B27" s="25"/>
      <c r="D27" s="76" t="s">
        <v>82</v>
      </c>
      <c r="E27" s="77" t="s">
        <v>84</v>
      </c>
      <c r="F27" s="78">
        <v>24.437000000000001</v>
      </c>
      <c r="G27" s="78">
        <v>24.288</v>
      </c>
      <c r="H27" s="83" t="s">
        <v>54</v>
      </c>
      <c r="I27" s="149">
        <v>750</v>
      </c>
      <c r="J27" s="147"/>
      <c r="K27" s="79"/>
      <c r="L27" s="77"/>
      <c r="M27" s="77"/>
      <c r="N27" s="77">
        <v>1</v>
      </c>
      <c r="O27" s="77">
        <v>1</v>
      </c>
      <c r="P27" s="77"/>
      <c r="Q27" s="79">
        <f t="shared" si="0"/>
        <v>8.4</v>
      </c>
      <c r="R27" s="77">
        <f t="shared" si="1"/>
        <v>84</v>
      </c>
      <c r="S27" s="79"/>
      <c r="T27" s="98"/>
      <c r="U27" s="79">
        <v>750</v>
      </c>
      <c r="V27" s="79"/>
      <c r="W27" s="79"/>
      <c r="X27" s="79"/>
      <c r="Y27" s="77">
        <v>1</v>
      </c>
      <c r="Z27" s="77"/>
      <c r="AA27" s="77">
        <v>1</v>
      </c>
      <c r="AB27" s="77"/>
      <c r="AC27" s="77"/>
      <c r="AD27" s="77">
        <v>15</v>
      </c>
      <c r="AE27" s="77"/>
      <c r="AF27" s="96"/>
      <c r="AG27" s="91"/>
      <c r="AH27" s="77"/>
      <c r="AI27" s="77" t="s">
        <v>105</v>
      </c>
      <c r="AJ27" s="77" t="s">
        <v>116</v>
      </c>
      <c r="AK27" s="94"/>
    </row>
    <row r="28" spans="2:43" ht="12.75" customHeight="1" x14ac:dyDescent="0.2">
      <c r="B28" s="25"/>
      <c r="D28" s="76"/>
      <c r="E28" s="77"/>
      <c r="F28" s="78"/>
      <c r="G28" s="78"/>
      <c r="H28" s="83"/>
      <c r="I28" s="79"/>
      <c r="J28" s="134"/>
      <c r="K28" s="79"/>
      <c r="L28" s="77"/>
      <c r="M28" s="77"/>
      <c r="N28" s="77"/>
      <c r="O28" s="77"/>
      <c r="P28" s="77"/>
      <c r="Q28" s="79"/>
      <c r="R28" s="77"/>
      <c r="S28" s="79"/>
      <c r="T28" s="98"/>
      <c r="U28" s="79"/>
      <c r="V28" s="79"/>
      <c r="W28" s="79"/>
      <c r="X28" s="79"/>
      <c r="Y28" s="77"/>
      <c r="Z28" s="77"/>
      <c r="AA28" s="77"/>
      <c r="AB28" s="77"/>
      <c r="AC28" s="77"/>
      <c r="AD28" s="77"/>
      <c r="AE28" s="77"/>
      <c r="AF28" s="96"/>
      <c r="AG28" s="91"/>
      <c r="AH28" s="77"/>
      <c r="AI28" s="77"/>
      <c r="AJ28" s="77"/>
      <c r="AK28" s="94"/>
    </row>
    <row r="29" spans="2:43" ht="12.75" customHeight="1" x14ac:dyDescent="0.2">
      <c r="B29" s="25"/>
      <c r="D29" s="76" t="s">
        <v>35</v>
      </c>
      <c r="E29" s="77">
        <v>68</v>
      </c>
      <c r="F29" s="78">
        <v>45.036000000000001</v>
      </c>
      <c r="G29" s="78">
        <v>45.107999999999997</v>
      </c>
      <c r="H29" s="83" t="s">
        <v>54</v>
      </c>
      <c r="I29" s="79"/>
      <c r="J29" s="134"/>
      <c r="K29" s="79">
        <v>325</v>
      </c>
      <c r="L29" s="77">
        <v>2</v>
      </c>
      <c r="M29" s="77"/>
      <c r="N29" s="77"/>
      <c r="O29" s="77"/>
      <c r="P29" s="77"/>
      <c r="Q29" s="79">
        <f t="shared" si="0"/>
        <v>4.3</v>
      </c>
      <c r="R29" s="77">
        <f t="shared" si="1"/>
        <v>43</v>
      </c>
      <c r="S29" s="79"/>
      <c r="T29" s="98"/>
      <c r="U29" s="79">
        <v>325</v>
      </c>
      <c r="V29" s="79"/>
      <c r="W29" s="79"/>
      <c r="X29" s="79"/>
      <c r="Y29" s="77"/>
      <c r="Z29" s="77"/>
      <c r="AA29" s="77">
        <v>2</v>
      </c>
      <c r="AB29" s="77"/>
      <c r="AC29" s="77"/>
      <c r="AD29" s="77">
        <v>6</v>
      </c>
      <c r="AE29" s="77"/>
      <c r="AF29" s="96"/>
      <c r="AG29" s="91"/>
      <c r="AH29" s="77"/>
      <c r="AI29" s="77" t="s">
        <v>55</v>
      </c>
      <c r="AJ29" s="77" t="s">
        <v>55</v>
      </c>
      <c r="AK29" s="94"/>
    </row>
    <row r="30" spans="2:43" ht="12.75" customHeight="1" x14ac:dyDescent="0.2">
      <c r="B30" s="25"/>
      <c r="D30" s="76" t="s">
        <v>35</v>
      </c>
      <c r="E30" s="77">
        <v>68</v>
      </c>
      <c r="F30" s="78">
        <v>45.033000000000001</v>
      </c>
      <c r="G30" s="78">
        <v>45.110999999999997</v>
      </c>
      <c r="H30" s="83" t="s">
        <v>53</v>
      </c>
      <c r="I30" s="79"/>
      <c r="J30" s="134"/>
      <c r="K30" s="79">
        <v>362.5</v>
      </c>
      <c r="L30" s="77">
        <v>2</v>
      </c>
      <c r="M30" s="77"/>
      <c r="N30" s="77"/>
      <c r="O30" s="77"/>
      <c r="P30" s="77"/>
      <c r="Q30" s="79">
        <f t="shared" si="0"/>
        <v>4.6999999999999993</v>
      </c>
      <c r="R30" s="77">
        <f t="shared" si="1"/>
        <v>46.999999999999993</v>
      </c>
      <c r="S30" s="79"/>
      <c r="T30" s="98"/>
      <c r="U30" s="79">
        <v>362.5</v>
      </c>
      <c r="V30" s="81"/>
      <c r="W30" s="98"/>
      <c r="X30" s="98"/>
      <c r="Y30" s="77"/>
      <c r="Z30" s="77"/>
      <c r="AA30" s="77">
        <v>2</v>
      </c>
      <c r="AB30" s="77"/>
      <c r="AC30" s="77"/>
      <c r="AD30" s="77">
        <v>7</v>
      </c>
      <c r="AE30" s="77"/>
      <c r="AF30" s="96"/>
      <c r="AG30" s="91"/>
      <c r="AH30" s="77"/>
      <c r="AI30" s="77" t="s">
        <v>55</v>
      </c>
      <c r="AJ30" s="77" t="s">
        <v>55</v>
      </c>
      <c r="AK30" s="94"/>
    </row>
    <row r="31" spans="2:43" ht="12.75" customHeight="1" x14ac:dyDescent="0.2">
      <c r="B31" s="25"/>
      <c r="D31" s="76" t="s">
        <v>35</v>
      </c>
      <c r="E31" s="77">
        <v>68</v>
      </c>
      <c r="F31" s="78">
        <v>45.323999999999998</v>
      </c>
      <c r="G31" s="78">
        <v>45.365000000000002</v>
      </c>
      <c r="H31" s="83" t="s">
        <v>54</v>
      </c>
      <c r="I31" s="79"/>
      <c r="J31" s="134"/>
      <c r="K31" s="79">
        <v>162.5</v>
      </c>
      <c r="L31" s="77">
        <v>2</v>
      </c>
      <c r="M31" s="77"/>
      <c r="N31" s="77"/>
      <c r="O31" s="77"/>
      <c r="P31" s="77"/>
      <c r="Q31" s="79">
        <f t="shared" si="0"/>
        <v>2.7</v>
      </c>
      <c r="R31" s="77">
        <f t="shared" si="1"/>
        <v>27</v>
      </c>
      <c r="S31" s="79"/>
      <c r="T31" s="98"/>
      <c r="U31" s="79">
        <v>62.5</v>
      </c>
      <c r="V31" s="79">
        <v>100</v>
      </c>
      <c r="W31" s="79"/>
      <c r="X31" s="79"/>
      <c r="Y31" s="77"/>
      <c r="Z31" s="77"/>
      <c r="AA31" s="77">
        <v>2</v>
      </c>
      <c r="AB31" s="77"/>
      <c r="AC31" s="77"/>
      <c r="AD31" s="77">
        <v>3</v>
      </c>
      <c r="AE31" s="77"/>
      <c r="AF31" s="96"/>
      <c r="AG31" s="91"/>
      <c r="AH31" s="77"/>
      <c r="AI31" s="77" t="s">
        <v>55</v>
      </c>
      <c r="AJ31" s="77" t="s">
        <v>55</v>
      </c>
      <c r="AK31" s="94"/>
    </row>
    <row r="32" spans="2:43" ht="12.75" customHeight="1" x14ac:dyDescent="0.2">
      <c r="B32" s="25"/>
      <c r="D32" s="76" t="s">
        <v>35</v>
      </c>
      <c r="E32" s="77">
        <v>68</v>
      </c>
      <c r="F32" s="78">
        <v>45.323999999999998</v>
      </c>
      <c r="G32" s="78">
        <v>45.363999999999997</v>
      </c>
      <c r="H32" s="83" t="s">
        <v>53</v>
      </c>
      <c r="I32" s="79"/>
      <c r="J32" s="134"/>
      <c r="K32" s="79">
        <v>162.5</v>
      </c>
      <c r="L32" s="77">
        <v>2</v>
      </c>
      <c r="M32" s="77"/>
      <c r="N32" s="77"/>
      <c r="O32" s="77"/>
      <c r="P32" s="77"/>
      <c r="Q32" s="79">
        <f t="shared" si="0"/>
        <v>2.7</v>
      </c>
      <c r="R32" s="77">
        <f t="shared" si="1"/>
        <v>27</v>
      </c>
      <c r="S32" s="79"/>
      <c r="T32" s="98"/>
      <c r="U32" s="79">
        <v>137.5</v>
      </c>
      <c r="V32" s="79">
        <v>25</v>
      </c>
      <c r="W32" s="79"/>
      <c r="X32" s="79"/>
      <c r="Y32" s="77"/>
      <c r="Z32" s="77"/>
      <c r="AA32" s="77">
        <v>2</v>
      </c>
      <c r="AB32" s="77"/>
      <c r="AC32" s="77"/>
      <c r="AD32" s="77">
        <v>3</v>
      </c>
      <c r="AE32" s="77"/>
      <c r="AF32" s="96"/>
      <c r="AG32" s="91"/>
      <c r="AH32" s="77"/>
      <c r="AI32" s="77" t="s">
        <v>55</v>
      </c>
      <c r="AJ32" s="77" t="s">
        <v>55</v>
      </c>
      <c r="AK32" s="94"/>
    </row>
    <row r="33" spans="2:37" ht="12.75" customHeight="1" x14ac:dyDescent="0.2">
      <c r="B33" s="25"/>
      <c r="D33" s="76" t="s">
        <v>35</v>
      </c>
      <c r="E33" s="77">
        <v>68</v>
      </c>
      <c r="F33" s="78">
        <v>45.648000000000003</v>
      </c>
      <c r="G33" s="78">
        <v>45.69</v>
      </c>
      <c r="H33" s="83" t="s">
        <v>54</v>
      </c>
      <c r="I33" s="79"/>
      <c r="J33" s="134"/>
      <c r="K33" s="79">
        <v>162.5</v>
      </c>
      <c r="L33" s="77">
        <v>2</v>
      </c>
      <c r="M33" s="77"/>
      <c r="N33" s="77"/>
      <c r="O33" s="77"/>
      <c r="P33" s="77"/>
      <c r="Q33" s="79">
        <f t="shared" si="0"/>
        <v>2.5</v>
      </c>
      <c r="R33" s="77">
        <f t="shared" si="1"/>
        <v>25</v>
      </c>
      <c r="S33" s="79"/>
      <c r="T33" s="98"/>
      <c r="U33" s="79">
        <v>100</v>
      </c>
      <c r="V33" s="81">
        <v>87.5</v>
      </c>
      <c r="W33" s="79"/>
      <c r="X33" s="79"/>
      <c r="Y33" s="77"/>
      <c r="Z33" s="77"/>
      <c r="AA33" s="77">
        <v>1</v>
      </c>
      <c r="AB33" s="77">
        <v>1</v>
      </c>
      <c r="AC33" s="77"/>
      <c r="AD33" s="77">
        <v>4</v>
      </c>
      <c r="AE33" s="77"/>
      <c r="AF33" s="96"/>
      <c r="AG33" s="128">
        <v>8</v>
      </c>
      <c r="AH33" s="77"/>
      <c r="AI33" s="77" t="s">
        <v>93</v>
      </c>
      <c r="AJ33" s="77" t="s">
        <v>55</v>
      </c>
      <c r="AK33" s="94"/>
    </row>
    <row r="34" spans="2:37" ht="12.75" customHeight="1" x14ac:dyDescent="0.2">
      <c r="B34" s="25"/>
      <c r="D34" s="76" t="s">
        <v>35</v>
      </c>
      <c r="E34" s="77">
        <v>68</v>
      </c>
      <c r="F34" s="78">
        <v>45.65</v>
      </c>
      <c r="G34" s="78">
        <v>45.686999999999998</v>
      </c>
      <c r="H34" s="83" t="s">
        <v>53</v>
      </c>
      <c r="I34" s="79"/>
      <c r="J34" s="134"/>
      <c r="K34" s="149">
        <v>137.5</v>
      </c>
      <c r="L34" s="77">
        <v>2</v>
      </c>
      <c r="M34" s="77"/>
      <c r="N34" s="77"/>
      <c r="O34" s="77"/>
      <c r="P34" s="77"/>
      <c r="Q34" s="79">
        <f t="shared" si="0"/>
        <v>2.3000000000000003</v>
      </c>
      <c r="R34" s="77">
        <f t="shared" si="1"/>
        <v>23.000000000000004</v>
      </c>
      <c r="S34" s="79"/>
      <c r="T34" s="98"/>
      <c r="U34" s="79">
        <v>162.5</v>
      </c>
      <c r="V34" s="79"/>
      <c r="W34" s="79"/>
      <c r="X34" s="79"/>
      <c r="Y34" s="77"/>
      <c r="Z34" s="77"/>
      <c r="AA34" s="77">
        <v>1</v>
      </c>
      <c r="AB34" s="77">
        <v>1</v>
      </c>
      <c r="AC34" s="77"/>
      <c r="AD34" s="77">
        <v>3</v>
      </c>
      <c r="AE34" s="77"/>
      <c r="AF34" s="96"/>
      <c r="AG34" s="91"/>
      <c r="AH34" s="79">
        <v>8</v>
      </c>
      <c r="AI34" s="77" t="s">
        <v>55</v>
      </c>
      <c r="AJ34" s="77" t="s">
        <v>93</v>
      </c>
      <c r="AK34" s="94"/>
    </row>
    <row r="35" spans="2:37" ht="12.75" customHeight="1" x14ac:dyDescent="0.2">
      <c r="B35" s="25"/>
      <c r="D35" s="76"/>
      <c r="E35" s="77"/>
      <c r="F35" s="78"/>
      <c r="G35" s="78"/>
      <c r="H35" s="83"/>
      <c r="I35" s="79"/>
      <c r="J35" s="134"/>
      <c r="K35" s="79"/>
      <c r="L35" s="77"/>
      <c r="M35" s="77"/>
      <c r="N35" s="77"/>
      <c r="O35" s="77"/>
      <c r="P35" s="77"/>
      <c r="Q35" s="79"/>
      <c r="R35" s="77"/>
      <c r="S35" s="79"/>
      <c r="T35" s="98"/>
      <c r="U35" s="79"/>
      <c r="V35" s="81"/>
      <c r="W35" s="79"/>
      <c r="X35" s="79"/>
      <c r="Y35" s="77"/>
      <c r="Z35" s="77"/>
      <c r="AA35" s="77"/>
      <c r="AB35" s="77"/>
      <c r="AC35" s="77"/>
      <c r="AD35" s="77"/>
      <c r="AE35" s="77"/>
      <c r="AF35" s="96"/>
      <c r="AG35" s="91"/>
      <c r="AH35" s="77"/>
      <c r="AI35" s="77"/>
      <c r="AJ35" s="77"/>
      <c r="AK35" s="94"/>
    </row>
    <row r="36" spans="2:37" ht="12.75" customHeight="1" x14ac:dyDescent="0.2">
      <c r="B36" s="25"/>
      <c r="D36" s="76" t="s">
        <v>35</v>
      </c>
      <c r="E36" s="77">
        <v>50</v>
      </c>
      <c r="F36" s="78">
        <v>5.5730000000000004</v>
      </c>
      <c r="G36" s="78">
        <v>5.601</v>
      </c>
      <c r="H36" s="83" t="s">
        <v>54</v>
      </c>
      <c r="I36" s="79"/>
      <c r="J36" s="134"/>
      <c r="K36" s="79">
        <v>100</v>
      </c>
      <c r="L36" s="77">
        <v>2</v>
      </c>
      <c r="M36" s="77"/>
      <c r="N36" s="77"/>
      <c r="O36" s="77"/>
      <c r="P36" s="77"/>
      <c r="Q36" s="79">
        <f t="shared" si="0"/>
        <v>2</v>
      </c>
      <c r="R36" s="77">
        <f t="shared" si="1"/>
        <v>20</v>
      </c>
      <c r="S36" s="79"/>
      <c r="T36" s="98"/>
      <c r="U36" s="79">
        <v>100</v>
      </c>
      <c r="V36" s="81"/>
      <c r="W36" s="79"/>
      <c r="X36" s="79"/>
      <c r="Y36" s="77"/>
      <c r="Z36" s="77"/>
      <c r="AA36" s="77">
        <v>2</v>
      </c>
      <c r="AB36" s="77"/>
      <c r="AC36" s="77"/>
      <c r="AD36" s="77">
        <v>3</v>
      </c>
      <c r="AE36" s="77"/>
      <c r="AF36" s="96"/>
      <c r="AG36" s="91"/>
      <c r="AH36" s="77"/>
      <c r="AI36" s="77" t="s">
        <v>55</v>
      </c>
      <c r="AJ36" s="77" t="s">
        <v>55</v>
      </c>
      <c r="AK36" s="94"/>
    </row>
    <row r="37" spans="2:37" ht="12.75" customHeight="1" x14ac:dyDescent="0.2">
      <c r="B37" s="25"/>
      <c r="D37" s="76" t="s">
        <v>35</v>
      </c>
      <c r="E37" s="77">
        <v>50</v>
      </c>
      <c r="F37" s="78">
        <v>5.7839999999999998</v>
      </c>
      <c r="G37" s="78">
        <v>5.9329999999999998</v>
      </c>
      <c r="H37" s="83" t="s">
        <v>54</v>
      </c>
      <c r="I37" s="79"/>
      <c r="J37" s="134"/>
      <c r="K37" s="79">
        <v>737.5</v>
      </c>
      <c r="L37" s="77">
        <v>2</v>
      </c>
      <c r="M37" s="77"/>
      <c r="N37" s="77"/>
      <c r="O37" s="77"/>
      <c r="P37" s="77"/>
      <c r="Q37" s="79">
        <f t="shared" si="0"/>
        <v>8.4</v>
      </c>
      <c r="R37" s="77">
        <f t="shared" si="1"/>
        <v>84</v>
      </c>
      <c r="S37" s="79"/>
      <c r="T37" s="98"/>
      <c r="U37" s="79">
        <v>700</v>
      </c>
      <c r="V37" s="81">
        <v>37.5</v>
      </c>
      <c r="W37" s="79"/>
      <c r="X37" s="79"/>
      <c r="Y37" s="77"/>
      <c r="Z37" s="77"/>
      <c r="AA37" s="77">
        <v>2</v>
      </c>
      <c r="AB37" s="77"/>
      <c r="AC37" s="77"/>
      <c r="AD37" s="77">
        <v>14</v>
      </c>
      <c r="AE37" s="77">
        <v>1</v>
      </c>
      <c r="AF37" s="96">
        <v>1</v>
      </c>
      <c r="AG37" s="91"/>
      <c r="AH37" s="77"/>
      <c r="AI37" s="77" t="s">
        <v>55</v>
      </c>
      <c r="AJ37" s="77" t="s">
        <v>55</v>
      </c>
      <c r="AK37" s="95"/>
    </row>
    <row r="38" spans="2:37" ht="12.75" customHeight="1" x14ac:dyDescent="0.2">
      <c r="B38" s="25"/>
      <c r="D38" s="76" t="s">
        <v>35</v>
      </c>
      <c r="E38" s="77">
        <v>50</v>
      </c>
      <c r="F38" s="78">
        <v>5.7919999999999998</v>
      </c>
      <c r="G38" s="78">
        <v>5.82</v>
      </c>
      <c r="H38" s="83" t="s">
        <v>53</v>
      </c>
      <c r="I38" s="79"/>
      <c r="J38" s="134"/>
      <c r="K38" s="79">
        <v>100</v>
      </c>
      <c r="L38" s="77">
        <v>2</v>
      </c>
      <c r="M38" s="77"/>
      <c r="N38" s="77"/>
      <c r="O38" s="77"/>
      <c r="P38" s="77"/>
      <c r="Q38" s="79">
        <f t="shared" si="0"/>
        <v>2</v>
      </c>
      <c r="R38" s="77">
        <f t="shared" si="1"/>
        <v>20</v>
      </c>
      <c r="S38" s="79"/>
      <c r="T38" s="98"/>
      <c r="U38" s="79">
        <v>12.5</v>
      </c>
      <c r="V38" s="81">
        <v>87.5</v>
      </c>
      <c r="W38" s="79"/>
      <c r="X38" s="79"/>
      <c r="Y38" s="77"/>
      <c r="Z38" s="77"/>
      <c r="AA38" s="77">
        <v>2</v>
      </c>
      <c r="AB38" s="77"/>
      <c r="AC38" s="77"/>
      <c r="AD38" s="77">
        <v>3</v>
      </c>
      <c r="AE38" s="77"/>
      <c r="AF38" s="96"/>
      <c r="AG38" s="91"/>
      <c r="AH38" s="77"/>
      <c r="AI38" s="77" t="s">
        <v>55</v>
      </c>
      <c r="AJ38" s="77" t="s">
        <v>55</v>
      </c>
      <c r="AK38" s="94"/>
    </row>
    <row r="39" spans="2:37" ht="12.75" customHeight="1" x14ac:dyDescent="0.2">
      <c r="B39" s="25"/>
      <c r="D39" s="76" t="s">
        <v>35</v>
      </c>
      <c r="E39" s="77">
        <v>50</v>
      </c>
      <c r="F39" s="78">
        <v>6.718</v>
      </c>
      <c r="G39" s="78">
        <v>6.7549999999999999</v>
      </c>
      <c r="H39" s="83" t="s">
        <v>53</v>
      </c>
      <c r="I39" s="79"/>
      <c r="J39" s="134"/>
      <c r="K39" s="79">
        <v>137.5</v>
      </c>
      <c r="L39" s="77">
        <v>2</v>
      </c>
      <c r="M39" s="77"/>
      <c r="N39" s="77"/>
      <c r="O39" s="77"/>
      <c r="P39" s="77"/>
      <c r="Q39" s="79">
        <f t="shared" si="0"/>
        <v>2.2000000000000002</v>
      </c>
      <c r="R39" s="77">
        <f t="shared" si="1"/>
        <v>22</v>
      </c>
      <c r="S39" s="79"/>
      <c r="T39" s="98"/>
      <c r="U39" s="79">
        <v>62.5</v>
      </c>
      <c r="V39" s="81">
        <v>50</v>
      </c>
      <c r="W39" s="79"/>
      <c r="X39" s="79"/>
      <c r="Y39" s="77"/>
      <c r="Z39" s="77"/>
      <c r="AA39" s="77">
        <v>2</v>
      </c>
      <c r="AB39" s="77"/>
      <c r="AC39" s="77"/>
      <c r="AD39" s="77">
        <v>3</v>
      </c>
      <c r="AE39" s="77"/>
      <c r="AF39" s="96"/>
      <c r="AG39" s="91"/>
      <c r="AH39" s="77"/>
      <c r="AI39" s="77" t="s">
        <v>94</v>
      </c>
      <c r="AJ39" s="77" t="s">
        <v>55</v>
      </c>
      <c r="AK39" s="94" t="s">
        <v>95</v>
      </c>
    </row>
    <row r="40" spans="2:37" ht="12.75" customHeight="1" x14ac:dyDescent="0.2">
      <c r="B40" s="25"/>
      <c r="D40" s="76" t="s">
        <v>35</v>
      </c>
      <c r="E40" s="77">
        <v>50</v>
      </c>
      <c r="F40" s="78">
        <v>6.9859999999999998</v>
      </c>
      <c r="G40" s="78">
        <v>7.0279999999999996</v>
      </c>
      <c r="H40" s="83" t="s">
        <v>54</v>
      </c>
      <c r="I40" s="79"/>
      <c r="J40" s="134"/>
      <c r="K40" s="79">
        <v>187.5</v>
      </c>
      <c r="L40" s="77">
        <v>1</v>
      </c>
      <c r="M40" s="77"/>
      <c r="N40" s="77">
        <v>1</v>
      </c>
      <c r="O40" s="77"/>
      <c r="P40" s="77"/>
      <c r="Q40" s="79">
        <f t="shared" si="0"/>
        <v>2.3000000000000003</v>
      </c>
      <c r="R40" s="77">
        <f t="shared" si="1"/>
        <v>23.000000000000004</v>
      </c>
      <c r="S40" s="79"/>
      <c r="T40" s="98"/>
      <c r="U40" s="79">
        <v>162.5</v>
      </c>
      <c r="V40" s="81"/>
      <c r="W40" s="79"/>
      <c r="X40" s="79"/>
      <c r="Y40" s="77"/>
      <c r="Z40" s="77"/>
      <c r="AA40" s="77">
        <v>1</v>
      </c>
      <c r="AB40" s="77">
        <v>1</v>
      </c>
      <c r="AC40" s="77"/>
      <c r="AD40" s="77">
        <v>3</v>
      </c>
      <c r="AE40" s="77">
        <v>1</v>
      </c>
      <c r="AF40" s="96">
        <v>1</v>
      </c>
      <c r="AG40" s="91"/>
      <c r="AH40" s="129">
        <v>8</v>
      </c>
      <c r="AI40" s="77" t="s">
        <v>94</v>
      </c>
      <c r="AJ40" s="77" t="s">
        <v>104</v>
      </c>
      <c r="AK40" s="94" t="s">
        <v>95</v>
      </c>
    </row>
    <row r="41" spans="2:37" ht="12.75" customHeight="1" x14ac:dyDescent="0.2">
      <c r="B41" s="25"/>
      <c r="D41" s="76" t="s">
        <v>35</v>
      </c>
      <c r="E41" s="77">
        <v>50</v>
      </c>
      <c r="F41" s="78">
        <v>7.5090000000000003</v>
      </c>
      <c r="G41" s="78">
        <v>7.5350000000000001</v>
      </c>
      <c r="H41" s="83" t="s">
        <v>53</v>
      </c>
      <c r="I41" s="79"/>
      <c r="J41" s="134"/>
      <c r="K41" s="79">
        <v>87.5</v>
      </c>
      <c r="L41" s="77">
        <v>2</v>
      </c>
      <c r="M41" s="77"/>
      <c r="N41" s="77"/>
      <c r="O41" s="77"/>
      <c r="P41" s="77"/>
      <c r="Q41" s="79">
        <f t="shared" si="0"/>
        <v>1.9000000000000001</v>
      </c>
      <c r="R41" s="77">
        <f t="shared" si="1"/>
        <v>19</v>
      </c>
      <c r="S41" s="79"/>
      <c r="T41" s="98"/>
      <c r="U41" s="79">
        <v>87.5</v>
      </c>
      <c r="V41" s="81">
        <v>37.5</v>
      </c>
      <c r="W41" s="79"/>
      <c r="X41" s="79"/>
      <c r="Y41" s="77"/>
      <c r="Z41" s="77"/>
      <c r="AA41" s="77">
        <v>1</v>
      </c>
      <c r="AB41" s="77">
        <v>1</v>
      </c>
      <c r="AC41" s="77"/>
      <c r="AD41" s="77">
        <v>3</v>
      </c>
      <c r="AE41" s="77"/>
      <c r="AF41" s="96"/>
      <c r="AG41" s="91"/>
      <c r="AH41" s="77"/>
      <c r="AI41" s="77" t="s">
        <v>55</v>
      </c>
      <c r="AJ41" s="77" t="s">
        <v>96</v>
      </c>
      <c r="AK41" s="94" t="s">
        <v>118</v>
      </c>
    </row>
    <row r="42" spans="2:37" ht="12.75" customHeight="1" x14ac:dyDescent="0.2">
      <c r="B42" s="25"/>
      <c r="D42" s="76" t="s">
        <v>35</v>
      </c>
      <c r="E42" s="77">
        <v>50</v>
      </c>
      <c r="F42" s="78">
        <v>7.649</v>
      </c>
      <c r="G42" s="78">
        <v>7.6779999999999999</v>
      </c>
      <c r="H42" s="83" t="s">
        <v>54</v>
      </c>
      <c r="I42" s="79"/>
      <c r="J42" s="134"/>
      <c r="K42" s="79">
        <v>100</v>
      </c>
      <c r="L42" s="77">
        <v>2</v>
      </c>
      <c r="M42" s="77"/>
      <c r="N42" s="77"/>
      <c r="O42" s="77"/>
      <c r="P42" s="77"/>
      <c r="Q42" s="79">
        <f t="shared" si="0"/>
        <v>2</v>
      </c>
      <c r="R42" s="77">
        <f t="shared" si="1"/>
        <v>20</v>
      </c>
      <c r="S42" s="79"/>
      <c r="T42" s="98"/>
      <c r="U42" s="79">
        <v>100</v>
      </c>
      <c r="V42" s="79"/>
      <c r="W42" s="79"/>
      <c r="X42" s="79"/>
      <c r="Y42" s="77"/>
      <c r="Z42" s="77"/>
      <c r="AA42" s="77">
        <v>2</v>
      </c>
      <c r="AB42" s="77"/>
      <c r="AC42" s="77"/>
      <c r="AD42" s="77">
        <v>3</v>
      </c>
      <c r="AE42" s="77"/>
      <c r="AF42" s="96"/>
      <c r="AG42" s="91"/>
      <c r="AH42" s="77"/>
      <c r="AI42" s="77" t="s">
        <v>55</v>
      </c>
      <c r="AJ42" s="77" t="s">
        <v>55</v>
      </c>
      <c r="AK42" s="94"/>
    </row>
    <row r="43" spans="2:37" ht="12.75" customHeight="1" x14ac:dyDescent="0.2">
      <c r="B43" s="25"/>
      <c r="D43" s="76" t="s">
        <v>35</v>
      </c>
      <c r="E43" s="77">
        <v>50</v>
      </c>
      <c r="F43" s="78">
        <v>7.657</v>
      </c>
      <c r="G43" s="78">
        <v>7.69</v>
      </c>
      <c r="H43" s="83" t="s">
        <v>53</v>
      </c>
      <c r="I43" s="79"/>
      <c r="J43" s="134"/>
      <c r="K43" s="79">
        <v>112.5</v>
      </c>
      <c r="L43" s="77">
        <v>2</v>
      </c>
      <c r="M43" s="77"/>
      <c r="N43" s="77"/>
      <c r="O43" s="77"/>
      <c r="P43" s="77"/>
      <c r="Q43" s="79">
        <f t="shared" si="0"/>
        <v>2.2000000000000002</v>
      </c>
      <c r="R43" s="77">
        <f t="shared" si="1"/>
        <v>22</v>
      </c>
      <c r="S43" s="79"/>
      <c r="T43" s="98"/>
      <c r="U43" s="79">
        <v>112.5</v>
      </c>
      <c r="V43" s="81"/>
      <c r="W43" s="79"/>
      <c r="X43" s="79"/>
      <c r="Y43" s="77"/>
      <c r="Z43" s="77"/>
      <c r="AA43" s="77">
        <v>2</v>
      </c>
      <c r="AB43" s="77"/>
      <c r="AC43" s="77"/>
      <c r="AD43" s="77">
        <v>3</v>
      </c>
      <c r="AE43" s="77"/>
      <c r="AF43" s="96"/>
      <c r="AG43" s="91"/>
      <c r="AH43" s="77"/>
      <c r="AI43" s="77" t="s">
        <v>55</v>
      </c>
      <c r="AJ43" s="77" t="s">
        <v>55</v>
      </c>
      <c r="AK43" s="94"/>
    </row>
    <row r="44" spans="2:37" ht="12.75" customHeight="1" x14ac:dyDescent="0.2">
      <c r="B44" s="25"/>
      <c r="D44" s="76" t="s">
        <v>35</v>
      </c>
      <c r="E44" s="77">
        <v>50</v>
      </c>
      <c r="F44" s="78">
        <v>8.0969999999999995</v>
      </c>
      <c r="G44" s="78">
        <v>8.1229999999999993</v>
      </c>
      <c r="H44" s="83" t="s">
        <v>54</v>
      </c>
      <c r="I44" s="79"/>
      <c r="J44" s="134"/>
      <c r="K44" s="79">
        <v>87.5</v>
      </c>
      <c r="L44" s="77">
        <v>2</v>
      </c>
      <c r="M44" s="77"/>
      <c r="N44" s="77"/>
      <c r="O44" s="77"/>
      <c r="P44" s="77"/>
      <c r="Q44" s="79">
        <f t="shared" si="0"/>
        <v>1.3</v>
      </c>
      <c r="R44" s="77">
        <f t="shared" si="1"/>
        <v>13</v>
      </c>
      <c r="S44" s="79"/>
      <c r="T44" s="98"/>
      <c r="U44" s="79">
        <v>37.5</v>
      </c>
      <c r="V44" s="130">
        <v>25</v>
      </c>
      <c r="W44" s="79"/>
      <c r="X44" s="79"/>
      <c r="Y44" s="77"/>
      <c r="Z44" s="77"/>
      <c r="AA44" s="77">
        <v>1</v>
      </c>
      <c r="AB44" s="77">
        <v>1</v>
      </c>
      <c r="AC44" s="77"/>
      <c r="AD44" s="77">
        <v>3</v>
      </c>
      <c r="AE44" s="77"/>
      <c r="AF44" s="96"/>
      <c r="AG44" s="128">
        <v>10</v>
      </c>
      <c r="AH44" s="77"/>
      <c r="AI44" s="77" t="s">
        <v>93</v>
      </c>
      <c r="AJ44" s="77" t="s">
        <v>94</v>
      </c>
      <c r="AK44" s="94" t="s">
        <v>95</v>
      </c>
    </row>
    <row r="45" spans="2:37" ht="12.75" customHeight="1" x14ac:dyDescent="0.2">
      <c r="B45" s="25"/>
      <c r="D45" s="76" t="s">
        <v>35</v>
      </c>
      <c r="E45" s="77">
        <v>50</v>
      </c>
      <c r="F45" s="78">
        <v>8.1080000000000005</v>
      </c>
      <c r="G45" s="78">
        <v>8.1479999999999997</v>
      </c>
      <c r="H45" s="83" t="s">
        <v>53</v>
      </c>
      <c r="I45" s="79"/>
      <c r="J45" s="134"/>
      <c r="K45" s="79">
        <v>162.5</v>
      </c>
      <c r="L45" s="77">
        <v>2</v>
      </c>
      <c r="M45" s="77"/>
      <c r="N45" s="77"/>
      <c r="O45" s="77"/>
      <c r="P45" s="77"/>
      <c r="Q45" s="79">
        <f t="shared" si="0"/>
        <v>2.7</v>
      </c>
      <c r="R45" s="77">
        <f t="shared" si="1"/>
        <v>27</v>
      </c>
      <c r="S45" s="79"/>
      <c r="T45" s="98"/>
      <c r="U45" s="79">
        <v>37.5</v>
      </c>
      <c r="V45" s="81">
        <v>125</v>
      </c>
      <c r="W45" s="79"/>
      <c r="X45" s="79"/>
      <c r="Y45" s="77"/>
      <c r="Z45" s="77"/>
      <c r="AA45" s="77">
        <v>2</v>
      </c>
      <c r="AB45" s="77"/>
      <c r="AC45" s="77"/>
      <c r="AD45" s="77">
        <v>3</v>
      </c>
      <c r="AE45" s="77"/>
      <c r="AF45" s="96"/>
      <c r="AG45" s="91"/>
      <c r="AH45" s="77"/>
      <c r="AI45" s="77" t="s">
        <v>55</v>
      </c>
      <c r="AJ45" s="77" t="s">
        <v>55</v>
      </c>
      <c r="AK45" s="94"/>
    </row>
    <row r="46" spans="2:37" ht="12.75" customHeight="1" x14ac:dyDescent="0.2">
      <c r="B46" s="25"/>
      <c r="D46" s="76" t="s">
        <v>35</v>
      </c>
      <c r="E46" s="77">
        <v>50</v>
      </c>
      <c r="F46" s="78">
        <v>8.1280000000000001</v>
      </c>
      <c r="G46" s="78">
        <v>8.1560000000000006</v>
      </c>
      <c r="H46" s="83" t="s">
        <v>54</v>
      </c>
      <c r="I46" s="79"/>
      <c r="J46" s="134"/>
      <c r="K46" s="79">
        <v>100</v>
      </c>
      <c r="L46" s="77">
        <v>2</v>
      </c>
      <c r="M46" s="77"/>
      <c r="N46" s="77"/>
      <c r="O46" s="77"/>
      <c r="P46" s="77"/>
      <c r="Q46" s="79">
        <f t="shared" si="0"/>
        <v>1.8</v>
      </c>
      <c r="R46" s="77">
        <f t="shared" si="1"/>
        <v>18</v>
      </c>
      <c r="S46" s="79"/>
      <c r="T46" s="98"/>
      <c r="U46" s="79">
        <v>50</v>
      </c>
      <c r="V46" s="79">
        <v>25</v>
      </c>
      <c r="W46" s="79"/>
      <c r="X46" s="79"/>
      <c r="Y46" s="77"/>
      <c r="Z46" s="77"/>
      <c r="AA46" s="77">
        <v>2</v>
      </c>
      <c r="AB46" s="77"/>
      <c r="AC46" s="77"/>
      <c r="AD46" s="77">
        <v>3</v>
      </c>
      <c r="AE46" s="77">
        <v>2</v>
      </c>
      <c r="AF46" s="96">
        <v>2</v>
      </c>
      <c r="AG46" s="91"/>
      <c r="AH46" s="77"/>
      <c r="AI46" s="77" t="s">
        <v>94</v>
      </c>
      <c r="AJ46" s="77" t="s">
        <v>55</v>
      </c>
      <c r="AK46" s="94" t="s">
        <v>95</v>
      </c>
    </row>
    <row r="47" spans="2:37" ht="12.75" customHeight="1" x14ac:dyDescent="0.2">
      <c r="B47" s="25"/>
      <c r="D47" s="76"/>
      <c r="E47" s="77"/>
      <c r="F47" s="78"/>
      <c r="G47" s="78"/>
      <c r="H47" s="83"/>
      <c r="I47" s="79"/>
      <c r="J47" s="134"/>
      <c r="K47" s="79"/>
      <c r="L47" s="77"/>
      <c r="M47" s="77"/>
      <c r="N47" s="77"/>
      <c r="O47" s="77"/>
      <c r="P47" s="77"/>
      <c r="Q47" s="79"/>
      <c r="R47" s="77"/>
      <c r="S47" s="79"/>
      <c r="T47" s="98"/>
      <c r="U47" s="79"/>
      <c r="V47" s="79"/>
      <c r="W47" s="79"/>
      <c r="X47" s="79"/>
      <c r="Y47" s="77"/>
      <c r="Z47" s="77"/>
      <c r="AA47" s="77"/>
      <c r="AB47" s="77"/>
      <c r="AC47" s="77"/>
      <c r="AD47" s="77"/>
      <c r="AE47" s="77"/>
      <c r="AF47" s="96"/>
      <c r="AG47" s="91"/>
      <c r="AH47" s="77"/>
      <c r="AI47" s="77"/>
      <c r="AJ47" s="77"/>
      <c r="AK47" s="94"/>
    </row>
    <row r="48" spans="2:37" ht="12.75" customHeight="1" x14ac:dyDescent="0.2">
      <c r="B48" s="25"/>
      <c r="D48" s="76" t="s">
        <v>61</v>
      </c>
      <c r="E48" s="77">
        <v>73</v>
      </c>
      <c r="F48" s="78">
        <v>19.709</v>
      </c>
      <c r="G48" s="78">
        <v>19.782</v>
      </c>
      <c r="H48" s="83" t="s">
        <v>54</v>
      </c>
      <c r="I48" s="79">
        <v>362.5</v>
      </c>
      <c r="J48" s="134"/>
      <c r="K48" s="79"/>
      <c r="L48" s="77">
        <v>2</v>
      </c>
      <c r="M48" s="77"/>
      <c r="N48" s="77"/>
      <c r="O48" s="77"/>
      <c r="P48" s="77"/>
      <c r="Q48" s="79">
        <f t="shared" si="0"/>
        <v>4.8999999999999995</v>
      </c>
      <c r="R48" s="77">
        <f t="shared" si="1"/>
        <v>48.999999999999993</v>
      </c>
      <c r="S48" s="79"/>
      <c r="T48" s="98"/>
      <c r="U48" s="79">
        <v>462.5</v>
      </c>
      <c r="V48" s="81"/>
      <c r="W48" s="79"/>
      <c r="X48" s="79"/>
      <c r="Y48" s="77"/>
      <c r="Z48" s="77"/>
      <c r="AA48" s="77"/>
      <c r="AB48" s="77">
        <v>2</v>
      </c>
      <c r="AC48" s="77"/>
      <c r="AD48" s="77">
        <v>7</v>
      </c>
      <c r="AE48" s="77"/>
      <c r="AF48" s="96"/>
      <c r="AG48" s="128">
        <v>10</v>
      </c>
      <c r="AH48" s="79">
        <v>25</v>
      </c>
      <c r="AI48" s="77" t="s">
        <v>96</v>
      </c>
      <c r="AJ48" s="77" t="s">
        <v>96</v>
      </c>
      <c r="AK48" s="94" t="s">
        <v>119</v>
      </c>
    </row>
    <row r="49" spans="2:37" ht="12.75" customHeight="1" x14ac:dyDescent="0.2">
      <c r="B49" s="25"/>
      <c r="D49" s="76"/>
      <c r="E49" s="77"/>
      <c r="F49" s="78"/>
      <c r="G49" s="78"/>
      <c r="H49" s="83"/>
      <c r="I49" s="79"/>
      <c r="J49" s="134"/>
      <c r="K49" s="79"/>
      <c r="L49" s="77"/>
      <c r="M49" s="77"/>
      <c r="N49" s="77"/>
      <c r="O49" s="77"/>
      <c r="P49" s="77"/>
      <c r="Q49" s="79"/>
      <c r="R49" s="77"/>
      <c r="S49" s="79"/>
      <c r="T49" s="98"/>
      <c r="U49" s="79"/>
      <c r="V49" s="79"/>
      <c r="W49" s="79"/>
      <c r="X49" s="79"/>
      <c r="Y49" s="77"/>
      <c r="Z49" s="77"/>
      <c r="AA49" s="77"/>
      <c r="AB49" s="77"/>
      <c r="AC49" s="77"/>
      <c r="AD49" s="77"/>
      <c r="AE49" s="77"/>
      <c r="AF49" s="96"/>
      <c r="AG49" s="91"/>
      <c r="AH49" s="77"/>
      <c r="AI49" s="77"/>
      <c r="AJ49" s="77"/>
      <c r="AK49" s="94"/>
    </row>
    <row r="50" spans="2:37" ht="12.75" customHeight="1" x14ac:dyDescent="0.2">
      <c r="B50" s="25"/>
      <c r="D50" s="76" t="s">
        <v>61</v>
      </c>
      <c r="E50" s="77">
        <v>28</v>
      </c>
      <c r="F50" s="78">
        <v>7.5010000000000003</v>
      </c>
      <c r="G50" s="78">
        <v>7.6040000000000001</v>
      </c>
      <c r="H50" s="83" t="s">
        <v>54</v>
      </c>
      <c r="I50" s="79">
        <v>350</v>
      </c>
      <c r="J50" s="134">
        <v>175</v>
      </c>
      <c r="K50" s="79"/>
      <c r="L50" s="77">
        <v>2</v>
      </c>
      <c r="M50" s="77"/>
      <c r="N50" s="77"/>
      <c r="O50" s="77"/>
      <c r="P50" s="77"/>
      <c r="Q50" s="79">
        <f t="shared" si="0"/>
        <v>4.5</v>
      </c>
      <c r="R50" s="77">
        <f t="shared" si="1"/>
        <v>45</v>
      </c>
      <c r="S50" s="79">
        <v>175</v>
      </c>
      <c r="T50" s="98">
        <v>175</v>
      </c>
      <c r="U50" s="79">
        <v>300</v>
      </c>
      <c r="V50" s="79"/>
      <c r="W50" s="79"/>
      <c r="X50" s="79"/>
      <c r="Y50" s="77"/>
      <c r="Z50" s="77"/>
      <c r="AA50" s="77">
        <v>2</v>
      </c>
      <c r="AB50" s="77"/>
      <c r="AC50" s="77">
        <v>2</v>
      </c>
      <c r="AD50" s="77">
        <v>6</v>
      </c>
      <c r="AE50" s="77"/>
      <c r="AF50" s="96"/>
      <c r="AG50" s="91"/>
      <c r="AH50" s="77"/>
      <c r="AI50" s="77" t="s">
        <v>55</v>
      </c>
      <c r="AJ50" s="77" t="s">
        <v>55</v>
      </c>
      <c r="AK50" s="94" t="s">
        <v>120</v>
      </c>
    </row>
    <row r="51" spans="2:37" ht="12.75" customHeight="1" x14ac:dyDescent="0.2">
      <c r="B51" s="25"/>
      <c r="D51" s="76"/>
      <c r="E51" s="77"/>
      <c r="F51" s="77"/>
      <c r="G51" s="77"/>
      <c r="H51" s="83"/>
      <c r="I51" s="79"/>
      <c r="J51" s="134"/>
      <c r="K51" s="79"/>
      <c r="L51" s="77"/>
      <c r="M51" s="77"/>
      <c r="N51" s="77"/>
      <c r="O51" s="77"/>
      <c r="P51" s="77"/>
      <c r="Q51" s="79"/>
      <c r="R51" s="77"/>
      <c r="S51" s="79"/>
      <c r="T51" s="98"/>
      <c r="U51" s="79"/>
      <c r="V51" s="79"/>
      <c r="W51" s="79"/>
      <c r="X51" s="79"/>
      <c r="Y51" s="77"/>
      <c r="Z51" s="77"/>
      <c r="AA51" s="77"/>
      <c r="AB51" s="77"/>
      <c r="AC51" s="77"/>
      <c r="AD51" s="77"/>
      <c r="AE51" s="77"/>
      <c r="AF51" s="96"/>
      <c r="AG51" s="91"/>
      <c r="AH51" s="77"/>
      <c r="AI51" s="77"/>
      <c r="AJ51" s="77"/>
      <c r="AK51" s="94"/>
    </row>
    <row r="52" spans="2:37" ht="12.75" customHeight="1" x14ac:dyDescent="0.2">
      <c r="B52" s="25"/>
      <c r="D52" s="76" t="s">
        <v>61</v>
      </c>
      <c r="E52" s="77">
        <v>138</v>
      </c>
      <c r="F52" s="77">
        <v>27.192</v>
      </c>
      <c r="G52" s="78">
        <v>27.247</v>
      </c>
      <c r="H52" s="83" t="s">
        <v>54</v>
      </c>
      <c r="I52" s="79">
        <v>275</v>
      </c>
      <c r="J52" s="134"/>
      <c r="K52" s="79"/>
      <c r="L52" s="77">
        <v>1</v>
      </c>
      <c r="M52" s="77"/>
      <c r="N52" s="77"/>
      <c r="O52" s="77"/>
      <c r="P52" s="77"/>
      <c r="Q52" s="79">
        <f t="shared" si="0"/>
        <v>3.3000000000000003</v>
      </c>
      <c r="R52" s="77">
        <f t="shared" si="1"/>
        <v>33</v>
      </c>
      <c r="S52" s="79"/>
      <c r="T52" s="98"/>
      <c r="U52" s="79">
        <v>275</v>
      </c>
      <c r="V52" s="79"/>
      <c r="W52" s="79"/>
      <c r="X52" s="79"/>
      <c r="Y52" s="77"/>
      <c r="Z52" s="77"/>
      <c r="AA52" s="77">
        <v>1</v>
      </c>
      <c r="AB52" s="77"/>
      <c r="AC52" s="77"/>
      <c r="AD52" s="77">
        <v>5</v>
      </c>
      <c r="AE52" s="77"/>
      <c r="AF52" s="96"/>
      <c r="AG52" s="91"/>
      <c r="AH52" s="77"/>
      <c r="AI52" s="77" t="s">
        <v>55</v>
      </c>
      <c r="AJ52" s="77" t="s">
        <v>102</v>
      </c>
      <c r="AK52" s="94" t="s">
        <v>121</v>
      </c>
    </row>
    <row r="53" spans="2:37" ht="12.75" customHeight="1" x14ac:dyDescent="0.2">
      <c r="B53" s="25"/>
      <c r="D53" s="76" t="s">
        <v>61</v>
      </c>
      <c r="E53" s="77">
        <v>138</v>
      </c>
      <c r="F53" s="78">
        <v>27.376999999999999</v>
      </c>
      <c r="G53" s="78">
        <v>27.542999999999999</v>
      </c>
      <c r="H53" s="83" t="s">
        <v>100</v>
      </c>
      <c r="I53" s="79">
        <v>850</v>
      </c>
      <c r="J53" s="134"/>
      <c r="K53" s="79"/>
      <c r="L53" s="77">
        <v>1</v>
      </c>
      <c r="M53" s="77"/>
      <c r="N53" s="77"/>
      <c r="O53" s="77"/>
      <c r="P53" s="77"/>
      <c r="Q53" s="79">
        <f t="shared" si="0"/>
        <v>9</v>
      </c>
      <c r="R53" s="77">
        <f t="shared" si="1"/>
        <v>90</v>
      </c>
      <c r="S53" s="79"/>
      <c r="T53" s="98"/>
      <c r="U53" s="79">
        <v>850</v>
      </c>
      <c r="V53" s="79"/>
      <c r="W53" s="79"/>
      <c r="X53" s="79"/>
      <c r="Y53" s="77"/>
      <c r="Z53" s="77"/>
      <c r="AA53" s="77">
        <v>1</v>
      </c>
      <c r="AB53" s="77"/>
      <c r="AC53" s="77"/>
      <c r="AD53" s="77">
        <v>17</v>
      </c>
      <c r="AE53" s="77"/>
      <c r="AF53" s="96"/>
      <c r="AG53" s="91"/>
      <c r="AH53" s="77"/>
      <c r="AI53" s="77" t="s">
        <v>102</v>
      </c>
      <c r="AJ53" s="77" t="s">
        <v>55</v>
      </c>
      <c r="AK53" s="94" t="s">
        <v>121</v>
      </c>
    </row>
    <row r="54" spans="2:37" ht="12.75" customHeight="1" x14ac:dyDescent="0.2">
      <c r="B54" s="25"/>
      <c r="D54" s="76" t="s">
        <v>61</v>
      </c>
      <c r="E54" s="77">
        <v>138</v>
      </c>
      <c r="F54" s="78">
        <v>27.146999999999998</v>
      </c>
      <c r="G54" s="78">
        <v>27.247</v>
      </c>
      <c r="H54" s="83" t="s">
        <v>101</v>
      </c>
      <c r="I54" s="79">
        <v>525</v>
      </c>
      <c r="J54" s="134"/>
      <c r="K54" s="79"/>
      <c r="L54" s="77">
        <v>1</v>
      </c>
      <c r="M54" s="77"/>
      <c r="N54" s="77"/>
      <c r="O54" s="77"/>
      <c r="P54" s="77"/>
      <c r="Q54" s="79">
        <f t="shared" si="0"/>
        <v>5.8</v>
      </c>
      <c r="R54" s="77">
        <f t="shared" si="1"/>
        <v>58</v>
      </c>
      <c r="S54" s="79"/>
      <c r="T54" s="98"/>
      <c r="U54" s="79">
        <v>525</v>
      </c>
      <c r="V54" s="79"/>
      <c r="W54" s="79"/>
      <c r="X54" s="79"/>
      <c r="Y54" s="77"/>
      <c r="Z54" s="77"/>
      <c r="AA54" s="77">
        <v>1</v>
      </c>
      <c r="AB54" s="77"/>
      <c r="AC54" s="77"/>
      <c r="AD54" s="77">
        <v>10</v>
      </c>
      <c r="AE54" s="77"/>
      <c r="AF54" s="96"/>
      <c r="AG54" s="91"/>
      <c r="AH54" s="77"/>
      <c r="AI54" s="77" t="s">
        <v>55</v>
      </c>
      <c r="AJ54" s="77" t="s">
        <v>102</v>
      </c>
      <c r="AK54" s="94" t="s">
        <v>121</v>
      </c>
    </row>
    <row r="55" spans="2:37" ht="12.75" customHeight="1" x14ac:dyDescent="0.2">
      <c r="B55" s="25"/>
      <c r="D55" s="76" t="s">
        <v>61</v>
      </c>
      <c r="E55" s="77">
        <v>138</v>
      </c>
      <c r="F55" s="78">
        <v>27.376999999999999</v>
      </c>
      <c r="G55" s="78">
        <v>27.567</v>
      </c>
      <c r="H55" s="83" t="s">
        <v>101</v>
      </c>
      <c r="I55" s="79">
        <v>975</v>
      </c>
      <c r="J55" s="134"/>
      <c r="K55" s="79"/>
      <c r="L55" s="77">
        <v>1</v>
      </c>
      <c r="M55" s="77"/>
      <c r="N55" s="77"/>
      <c r="O55" s="77"/>
      <c r="P55" s="77"/>
      <c r="Q55" s="79">
        <f t="shared" si="0"/>
        <v>10.299999999999999</v>
      </c>
      <c r="R55" s="77">
        <f t="shared" si="1"/>
        <v>102.99999999999999</v>
      </c>
      <c r="S55" s="79"/>
      <c r="T55" s="98"/>
      <c r="U55" s="79">
        <v>975</v>
      </c>
      <c r="V55" s="79"/>
      <c r="W55" s="79"/>
      <c r="X55" s="79"/>
      <c r="Y55" s="77"/>
      <c r="Z55" s="77"/>
      <c r="AA55" s="77">
        <v>1</v>
      </c>
      <c r="AB55" s="77"/>
      <c r="AC55" s="77"/>
      <c r="AD55" s="77">
        <v>19</v>
      </c>
      <c r="AE55" s="77"/>
      <c r="AF55" s="96"/>
      <c r="AG55" s="91"/>
      <c r="AH55" s="77"/>
      <c r="AI55" s="77" t="s">
        <v>102</v>
      </c>
      <c r="AJ55" s="77" t="s">
        <v>55</v>
      </c>
      <c r="AK55" s="94" t="s">
        <v>121</v>
      </c>
    </row>
    <row r="56" spans="2:37" ht="12.75" customHeight="1" x14ac:dyDescent="0.2">
      <c r="B56" s="25"/>
      <c r="D56" s="76"/>
      <c r="E56" s="77"/>
      <c r="F56" s="78"/>
      <c r="G56" s="78"/>
      <c r="H56" s="83"/>
      <c r="I56" s="79"/>
      <c r="J56" s="134"/>
      <c r="K56" s="79"/>
      <c r="L56" s="77"/>
      <c r="M56" s="77"/>
      <c r="N56" s="77"/>
      <c r="O56" s="77"/>
      <c r="P56" s="77"/>
      <c r="Q56" s="79"/>
      <c r="R56" s="77"/>
      <c r="S56" s="79"/>
      <c r="T56" s="98"/>
      <c r="U56" s="79"/>
      <c r="V56" s="79"/>
      <c r="W56" s="79"/>
      <c r="X56" s="79"/>
      <c r="Y56" s="77"/>
      <c r="Z56" s="77"/>
      <c r="AA56" s="77"/>
      <c r="AB56" s="77"/>
      <c r="AC56" s="77"/>
      <c r="AD56" s="77"/>
      <c r="AE56" s="77"/>
      <c r="AF56" s="96"/>
      <c r="AG56" s="91"/>
      <c r="AH56" s="77"/>
      <c r="AI56" s="77"/>
      <c r="AJ56" s="77"/>
      <c r="AK56" s="94"/>
    </row>
    <row r="57" spans="2:37" ht="12.75" customHeight="1" x14ac:dyDescent="0.2">
      <c r="B57" s="25"/>
      <c r="D57" s="76" t="s">
        <v>61</v>
      </c>
      <c r="E57" s="77">
        <v>785</v>
      </c>
      <c r="F57" s="78">
        <v>0.60499999999999998</v>
      </c>
      <c r="G57" s="78">
        <v>0.70799999999999996</v>
      </c>
      <c r="H57" s="83" t="s">
        <v>53</v>
      </c>
      <c r="I57" s="79">
        <v>500</v>
      </c>
      <c r="J57" s="147"/>
      <c r="K57" s="79"/>
      <c r="L57" s="77">
        <v>2</v>
      </c>
      <c r="M57" s="77"/>
      <c r="N57" s="77"/>
      <c r="O57" s="77"/>
      <c r="P57" s="77"/>
      <c r="Q57" s="79">
        <f t="shared" si="0"/>
        <v>5.8999999999999995</v>
      </c>
      <c r="R57" s="77">
        <v>118</v>
      </c>
      <c r="S57" s="79"/>
      <c r="T57" s="98"/>
      <c r="U57" s="79"/>
      <c r="V57" s="79">
        <v>525</v>
      </c>
      <c r="W57" s="79"/>
      <c r="X57" s="79"/>
      <c r="Y57" s="77"/>
      <c r="Z57" s="77"/>
      <c r="AA57" s="77">
        <v>1</v>
      </c>
      <c r="AB57" s="77">
        <v>1</v>
      </c>
      <c r="AC57" s="77"/>
      <c r="AD57" s="77">
        <v>10</v>
      </c>
      <c r="AE57" s="77">
        <v>1</v>
      </c>
      <c r="AF57" s="96">
        <v>1</v>
      </c>
      <c r="AG57" s="91"/>
      <c r="AH57" s="79">
        <v>8</v>
      </c>
      <c r="AI57" s="77" t="s">
        <v>55</v>
      </c>
      <c r="AJ57" s="77" t="s">
        <v>93</v>
      </c>
      <c r="AK57" s="94"/>
    </row>
    <row r="58" spans="2:37" ht="12.75" customHeight="1" x14ac:dyDescent="0.2">
      <c r="B58" s="25"/>
      <c r="D58" s="76"/>
      <c r="E58" s="77"/>
      <c r="F58" s="77"/>
      <c r="G58" s="77"/>
      <c r="H58" s="83"/>
      <c r="I58" s="79"/>
      <c r="J58" s="134"/>
      <c r="K58" s="79"/>
      <c r="L58" s="77"/>
      <c r="M58" s="77"/>
      <c r="N58" s="77"/>
      <c r="O58" s="77"/>
      <c r="P58" s="77"/>
      <c r="Q58" s="79"/>
      <c r="R58" s="77"/>
      <c r="S58" s="79"/>
      <c r="T58" s="98"/>
      <c r="U58" s="79"/>
      <c r="V58" s="79"/>
      <c r="W58" s="79"/>
      <c r="X58" s="79"/>
      <c r="Y58" s="77"/>
      <c r="Z58" s="77"/>
      <c r="AA58" s="77"/>
      <c r="AB58" s="77"/>
      <c r="AC58" s="77"/>
      <c r="AD58" s="77"/>
      <c r="AE58" s="77"/>
      <c r="AF58" s="96"/>
      <c r="AG58" s="91"/>
      <c r="AH58" s="77"/>
      <c r="AI58" s="77"/>
      <c r="AJ58" s="77"/>
      <c r="AK58" s="94"/>
    </row>
    <row r="59" spans="2:37" ht="12.75" customHeight="1" x14ac:dyDescent="0.2">
      <c r="B59" s="25"/>
      <c r="D59" s="76" t="s">
        <v>85</v>
      </c>
      <c r="E59" s="77">
        <v>207</v>
      </c>
      <c r="F59" s="77">
        <v>5.8540000000000001</v>
      </c>
      <c r="G59" s="77">
        <v>5.8840000000000003</v>
      </c>
      <c r="H59" s="83" t="s">
        <v>54</v>
      </c>
      <c r="I59" s="149">
        <v>112.5</v>
      </c>
      <c r="J59" s="147"/>
      <c r="K59" s="79"/>
      <c r="L59" s="77">
        <v>2</v>
      </c>
      <c r="M59" s="77"/>
      <c r="N59" s="77"/>
      <c r="O59" s="77"/>
      <c r="P59" s="77"/>
      <c r="Q59" s="79">
        <f t="shared" si="0"/>
        <v>2.2000000000000002</v>
      </c>
      <c r="R59" s="77">
        <f t="shared" si="1"/>
        <v>22</v>
      </c>
      <c r="S59" s="79"/>
      <c r="T59" s="98"/>
      <c r="U59" s="79">
        <v>112.5</v>
      </c>
      <c r="V59" s="79"/>
      <c r="W59" s="79"/>
      <c r="X59" s="79"/>
      <c r="Y59" s="77"/>
      <c r="Z59" s="77"/>
      <c r="AA59" s="77">
        <v>2</v>
      </c>
      <c r="AB59" s="77"/>
      <c r="AC59" s="77"/>
      <c r="AD59" s="77">
        <v>3</v>
      </c>
      <c r="AE59" s="77"/>
      <c r="AF59" s="96"/>
      <c r="AG59" s="91"/>
      <c r="AH59" s="77"/>
      <c r="AI59" s="77" t="s">
        <v>55</v>
      </c>
      <c r="AJ59" s="77" t="s">
        <v>55</v>
      </c>
      <c r="AK59" s="94"/>
    </row>
    <row r="60" spans="2:37" ht="12.75" customHeight="1" x14ac:dyDescent="0.2">
      <c r="B60" s="25"/>
      <c r="D60" s="76" t="s">
        <v>85</v>
      </c>
      <c r="E60" s="77">
        <v>207</v>
      </c>
      <c r="F60" s="77">
        <v>5.8559999999999999</v>
      </c>
      <c r="G60" s="77">
        <v>5.8739999999999997</v>
      </c>
      <c r="H60" s="83" t="s">
        <v>53</v>
      </c>
      <c r="I60" s="79">
        <v>50</v>
      </c>
      <c r="J60" s="147"/>
      <c r="K60" s="79"/>
      <c r="L60" s="77">
        <v>2</v>
      </c>
      <c r="M60" s="77"/>
      <c r="N60" s="77"/>
      <c r="O60" s="77"/>
      <c r="P60" s="77"/>
      <c r="Q60" s="79">
        <f t="shared" si="0"/>
        <v>1.5</v>
      </c>
      <c r="R60" s="77">
        <f t="shared" si="1"/>
        <v>15</v>
      </c>
      <c r="S60" s="79"/>
      <c r="T60" s="81"/>
      <c r="U60" s="79">
        <v>50</v>
      </c>
      <c r="V60" s="79"/>
      <c r="W60" s="79"/>
      <c r="X60" s="79"/>
      <c r="Y60" s="77"/>
      <c r="Z60" s="77"/>
      <c r="AA60" s="77">
        <v>2</v>
      </c>
      <c r="AB60" s="77"/>
      <c r="AC60" s="77"/>
      <c r="AD60" s="77">
        <v>3</v>
      </c>
      <c r="AE60" s="77"/>
      <c r="AF60" s="96"/>
      <c r="AG60" s="91"/>
      <c r="AH60" s="77"/>
      <c r="AI60" s="77" t="s">
        <v>55</v>
      </c>
      <c r="AJ60" s="77" t="s">
        <v>55</v>
      </c>
      <c r="AK60" s="94"/>
    </row>
    <row r="61" spans="2:37" ht="12.75" customHeight="1" x14ac:dyDescent="0.2">
      <c r="B61" s="25"/>
      <c r="D61" s="76" t="s">
        <v>85</v>
      </c>
      <c r="E61" s="77">
        <v>207</v>
      </c>
      <c r="F61" s="78">
        <v>6.0529999999999999</v>
      </c>
      <c r="G61" s="78">
        <v>6.0780000000000003</v>
      </c>
      <c r="H61" s="83" t="s">
        <v>54</v>
      </c>
      <c r="I61" s="79">
        <v>87.5</v>
      </c>
      <c r="J61" s="147"/>
      <c r="K61" s="79"/>
      <c r="L61" s="77">
        <v>2</v>
      </c>
      <c r="M61" s="77"/>
      <c r="N61" s="77"/>
      <c r="O61" s="77"/>
      <c r="P61" s="77"/>
      <c r="Q61" s="79">
        <f t="shared" si="0"/>
        <v>1.9000000000000001</v>
      </c>
      <c r="R61" s="77">
        <f t="shared" si="1"/>
        <v>19</v>
      </c>
      <c r="S61" s="79"/>
      <c r="T61" s="81"/>
      <c r="U61" s="79">
        <v>87.5</v>
      </c>
      <c r="V61" s="79"/>
      <c r="W61" s="79"/>
      <c r="X61" s="79"/>
      <c r="Y61" s="77"/>
      <c r="Z61" s="77"/>
      <c r="AA61" s="77">
        <v>2</v>
      </c>
      <c r="AB61" s="77"/>
      <c r="AC61" s="77"/>
      <c r="AD61" s="77">
        <v>3</v>
      </c>
      <c r="AE61" s="77">
        <v>1</v>
      </c>
      <c r="AF61" s="96">
        <v>1</v>
      </c>
      <c r="AG61" s="91"/>
      <c r="AH61" s="77"/>
      <c r="AI61" s="77" t="s">
        <v>55</v>
      </c>
      <c r="AJ61" s="77" t="s">
        <v>55</v>
      </c>
      <c r="AK61" s="94"/>
    </row>
    <row r="62" spans="2:37" ht="12.75" customHeight="1" x14ac:dyDescent="0.2">
      <c r="B62" s="25"/>
      <c r="D62" s="76" t="s">
        <v>85</v>
      </c>
      <c r="E62" s="77">
        <v>207</v>
      </c>
      <c r="F62" s="78">
        <v>6.0590000000000002</v>
      </c>
      <c r="G62" s="67">
        <v>6.0750000000000002</v>
      </c>
      <c r="H62" s="83" t="s">
        <v>53</v>
      </c>
      <c r="I62" s="79">
        <v>37.5</v>
      </c>
      <c r="J62" s="147"/>
      <c r="K62" s="79"/>
      <c r="L62" s="77">
        <v>2</v>
      </c>
      <c r="M62" s="77"/>
      <c r="N62" s="77"/>
      <c r="O62" s="77"/>
      <c r="P62" s="77"/>
      <c r="Q62" s="79">
        <f t="shared" si="0"/>
        <v>1.4000000000000001</v>
      </c>
      <c r="R62" s="77">
        <f t="shared" si="1"/>
        <v>14.000000000000002</v>
      </c>
      <c r="S62" s="79"/>
      <c r="T62" s="81"/>
      <c r="U62" s="79">
        <v>75</v>
      </c>
      <c r="V62" s="79"/>
      <c r="W62" s="79"/>
      <c r="X62" s="79"/>
      <c r="Y62" s="77"/>
      <c r="Z62" s="77"/>
      <c r="AA62" s="77">
        <v>1</v>
      </c>
      <c r="AB62" s="77">
        <v>1</v>
      </c>
      <c r="AC62" s="77"/>
      <c r="AD62" s="77">
        <v>3</v>
      </c>
      <c r="AE62" s="77"/>
      <c r="AF62" s="96"/>
      <c r="AG62" s="91"/>
      <c r="AH62" s="77"/>
      <c r="AI62" s="77" t="s">
        <v>55</v>
      </c>
      <c r="AJ62" s="77" t="s">
        <v>96</v>
      </c>
      <c r="AK62" s="94" t="s">
        <v>108</v>
      </c>
    </row>
    <row r="63" spans="2:37" ht="12.75" customHeight="1" x14ac:dyDescent="0.2">
      <c r="B63" s="25"/>
      <c r="D63" s="76" t="s">
        <v>85</v>
      </c>
      <c r="E63" s="77">
        <v>207</v>
      </c>
      <c r="F63" s="78">
        <v>6.41</v>
      </c>
      <c r="G63" s="78">
        <v>6.46</v>
      </c>
      <c r="H63" s="83" t="s">
        <v>54</v>
      </c>
      <c r="I63" s="79"/>
      <c r="J63" s="134"/>
      <c r="K63" s="79"/>
      <c r="L63" s="77"/>
      <c r="M63" s="77"/>
      <c r="N63" s="77"/>
      <c r="O63" s="77"/>
      <c r="P63" s="77"/>
      <c r="Q63" s="79"/>
      <c r="R63" s="77"/>
      <c r="S63" s="79"/>
      <c r="T63" s="98"/>
      <c r="U63" s="79"/>
      <c r="V63" s="79"/>
      <c r="W63" s="79"/>
      <c r="X63" s="79"/>
      <c r="Y63" s="77"/>
      <c r="Z63" s="77"/>
      <c r="AA63" s="77"/>
      <c r="AB63" s="77"/>
      <c r="AC63" s="77"/>
      <c r="AD63" s="77"/>
      <c r="AE63" s="77"/>
      <c r="AF63" s="96"/>
      <c r="AG63" s="91"/>
      <c r="AH63" s="77"/>
      <c r="AI63" s="77"/>
      <c r="AJ63" s="77"/>
      <c r="AK63" s="158" t="s">
        <v>122</v>
      </c>
    </row>
    <row r="64" spans="2:37" ht="12.75" customHeight="1" x14ac:dyDescent="0.2">
      <c r="B64" s="25"/>
      <c r="D64" s="76" t="s">
        <v>85</v>
      </c>
      <c r="E64" s="77">
        <v>207</v>
      </c>
      <c r="F64" s="78">
        <v>6.43</v>
      </c>
      <c r="G64" s="78">
        <v>6.44</v>
      </c>
      <c r="H64" s="83" t="s">
        <v>53</v>
      </c>
      <c r="I64" s="149"/>
      <c r="J64" s="147"/>
      <c r="K64" s="79"/>
      <c r="L64" s="77"/>
      <c r="M64" s="77"/>
      <c r="N64" s="77"/>
      <c r="O64" s="77"/>
      <c r="P64" s="77"/>
      <c r="Q64" s="79"/>
      <c r="R64" s="77"/>
      <c r="S64" s="79"/>
      <c r="T64" s="98"/>
      <c r="U64" s="149"/>
      <c r="V64" s="79"/>
      <c r="W64" s="79"/>
      <c r="X64" s="79"/>
      <c r="Y64" s="77"/>
      <c r="Z64" s="77"/>
      <c r="AA64" s="77"/>
      <c r="AB64" s="77"/>
      <c r="AC64" s="77"/>
      <c r="AD64" s="77"/>
      <c r="AE64" s="77"/>
      <c r="AF64" s="96"/>
      <c r="AG64" s="128"/>
      <c r="AH64" s="79"/>
      <c r="AI64" s="77"/>
      <c r="AJ64" s="77"/>
      <c r="AK64" s="94" t="s">
        <v>122</v>
      </c>
    </row>
    <row r="65" spans="2:37" ht="12.75" customHeight="1" x14ac:dyDescent="0.2">
      <c r="B65" s="25"/>
      <c r="D65" s="76" t="s">
        <v>85</v>
      </c>
      <c r="E65" s="77">
        <v>207</v>
      </c>
      <c r="F65" s="77">
        <v>6.532</v>
      </c>
      <c r="G65" s="77">
        <v>6.5490000000000004</v>
      </c>
      <c r="H65" s="83" t="s">
        <v>54</v>
      </c>
      <c r="I65" s="79">
        <v>50</v>
      </c>
      <c r="J65" s="134"/>
      <c r="K65" s="79"/>
      <c r="L65" s="77">
        <v>2</v>
      </c>
      <c r="M65" s="77"/>
      <c r="N65" s="77"/>
      <c r="O65" s="77"/>
      <c r="P65" s="77"/>
      <c r="Q65" s="79">
        <f t="shared" si="0"/>
        <v>1.5</v>
      </c>
      <c r="R65" s="77">
        <f t="shared" si="1"/>
        <v>15</v>
      </c>
      <c r="S65" s="79"/>
      <c r="T65" s="98"/>
      <c r="U65" s="79">
        <v>50</v>
      </c>
      <c r="V65" s="79"/>
      <c r="W65" s="79"/>
      <c r="X65" s="79"/>
      <c r="Y65" s="77"/>
      <c r="Z65" s="77"/>
      <c r="AA65" s="77">
        <v>2</v>
      </c>
      <c r="AB65" s="77"/>
      <c r="AC65" s="77"/>
      <c r="AD65" s="77">
        <v>3</v>
      </c>
      <c r="AE65" s="77"/>
      <c r="AF65" s="96"/>
      <c r="AG65" s="91"/>
      <c r="AH65" s="77"/>
      <c r="AI65" s="77" t="s">
        <v>55</v>
      </c>
      <c r="AJ65" s="77" t="s">
        <v>55</v>
      </c>
      <c r="AK65" s="94"/>
    </row>
    <row r="66" spans="2:37" ht="12.75" customHeight="1" x14ac:dyDescent="0.2">
      <c r="B66" s="25"/>
      <c r="D66" s="76" t="s">
        <v>85</v>
      </c>
      <c r="E66" s="77">
        <v>207</v>
      </c>
      <c r="F66" s="77">
        <v>6.5359999999999996</v>
      </c>
      <c r="G66" s="77">
        <v>6.5510000000000002</v>
      </c>
      <c r="H66" s="83" t="s">
        <v>53</v>
      </c>
      <c r="I66" s="79">
        <v>50</v>
      </c>
      <c r="J66" s="147"/>
      <c r="K66" s="79"/>
      <c r="L66" s="77">
        <v>2</v>
      </c>
      <c r="M66" s="77"/>
      <c r="N66" s="77"/>
      <c r="O66" s="77"/>
      <c r="P66" s="77"/>
      <c r="Q66" s="79">
        <f t="shared" si="0"/>
        <v>1.5</v>
      </c>
      <c r="R66" s="77">
        <f t="shared" si="1"/>
        <v>15</v>
      </c>
      <c r="S66" s="79"/>
      <c r="T66" s="98"/>
      <c r="U66" s="79">
        <v>50</v>
      </c>
      <c r="V66" s="79"/>
      <c r="W66" s="79"/>
      <c r="X66" s="79"/>
      <c r="Y66" s="77"/>
      <c r="Z66" s="77"/>
      <c r="AA66" s="77">
        <v>2</v>
      </c>
      <c r="AB66" s="77"/>
      <c r="AC66" s="77"/>
      <c r="AD66" s="77">
        <v>3</v>
      </c>
      <c r="AE66" s="77"/>
      <c r="AF66" s="96"/>
      <c r="AG66" s="91"/>
      <c r="AH66" s="77"/>
      <c r="AI66" s="77" t="s">
        <v>55</v>
      </c>
      <c r="AJ66" s="77" t="s">
        <v>55</v>
      </c>
      <c r="AK66" s="94"/>
    </row>
    <row r="67" spans="2:37" ht="12.75" customHeight="1" x14ac:dyDescent="0.2">
      <c r="B67" s="25"/>
      <c r="D67" s="76" t="s">
        <v>85</v>
      </c>
      <c r="E67" s="77">
        <v>207</v>
      </c>
      <c r="F67" s="77">
        <v>6.6719999999999997</v>
      </c>
      <c r="G67" s="77">
        <v>6.7409999999999997</v>
      </c>
      <c r="H67" s="83" t="s">
        <v>54</v>
      </c>
      <c r="I67" s="79">
        <v>200</v>
      </c>
      <c r="J67" s="134">
        <v>62.5</v>
      </c>
      <c r="K67" s="79"/>
      <c r="L67" s="77">
        <v>2</v>
      </c>
      <c r="M67" s="77"/>
      <c r="N67" s="77"/>
      <c r="O67" s="77"/>
      <c r="P67" s="77">
        <v>2</v>
      </c>
      <c r="Q67" s="79">
        <f t="shared" si="0"/>
        <v>3.5</v>
      </c>
      <c r="R67" s="77">
        <f t="shared" si="1"/>
        <v>35</v>
      </c>
      <c r="S67" s="79">
        <v>62.5</v>
      </c>
      <c r="T67" s="81">
        <v>62.5</v>
      </c>
      <c r="U67" s="79">
        <v>200</v>
      </c>
      <c r="V67" s="79"/>
      <c r="W67" s="79"/>
      <c r="X67" s="79"/>
      <c r="Y67" s="77"/>
      <c r="Z67" s="77"/>
      <c r="AA67" s="77">
        <v>2</v>
      </c>
      <c r="AB67" s="77"/>
      <c r="AC67" s="77">
        <v>2</v>
      </c>
      <c r="AD67" s="77">
        <v>6</v>
      </c>
      <c r="AE67" s="77"/>
      <c r="AF67" s="96"/>
      <c r="AG67" s="91"/>
      <c r="AH67" s="77"/>
      <c r="AI67" s="77" t="s">
        <v>55</v>
      </c>
      <c r="AJ67" s="77" t="s">
        <v>55</v>
      </c>
      <c r="AK67" s="94"/>
    </row>
    <row r="68" spans="2:37" ht="12.75" customHeight="1" x14ac:dyDescent="0.2">
      <c r="B68" s="25"/>
      <c r="D68" s="76" t="s">
        <v>85</v>
      </c>
      <c r="E68" s="77">
        <v>207</v>
      </c>
      <c r="F68" s="78">
        <v>6.71</v>
      </c>
      <c r="G68" s="77">
        <v>6.7359999999999998</v>
      </c>
      <c r="H68" s="83" t="s">
        <v>53</v>
      </c>
      <c r="I68" s="79">
        <v>75</v>
      </c>
      <c r="J68" s="134">
        <v>62.5</v>
      </c>
      <c r="K68" s="79"/>
      <c r="L68" s="77">
        <v>2</v>
      </c>
      <c r="M68" s="77"/>
      <c r="N68" s="77"/>
      <c r="O68" s="77"/>
      <c r="P68" s="77"/>
      <c r="Q68" s="79">
        <f t="shared" si="0"/>
        <v>1.6</v>
      </c>
      <c r="R68" s="77">
        <f t="shared" si="1"/>
        <v>16</v>
      </c>
      <c r="S68" s="79">
        <v>62.5</v>
      </c>
      <c r="T68" s="81">
        <v>62.5</v>
      </c>
      <c r="U68" s="149">
        <v>18.75</v>
      </c>
      <c r="V68" s="79"/>
      <c r="W68" s="79"/>
      <c r="X68" s="157">
        <v>1</v>
      </c>
      <c r="Y68" s="77"/>
      <c r="Z68" s="77"/>
      <c r="AA68" s="77">
        <v>1</v>
      </c>
      <c r="AB68" s="77"/>
      <c r="AC68" s="77">
        <v>2</v>
      </c>
      <c r="AD68" s="77">
        <v>4</v>
      </c>
      <c r="AE68" s="77"/>
      <c r="AF68" s="96"/>
      <c r="AG68" s="128"/>
      <c r="AH68" s="77"/>
      <c r="AI68" s="77" t="s">
        <v>117</v>
      </c>
      <c r="AJ68" s="77" t="s">
        <v>55</v>
      </c>
      <c r="AK68" s="94"/>
    </row>
    <row r="69" spans="2:37" ht="12.75" customHeight="1" x14ac:dyDescent="0.2">
      <c r="B69" s="25"/>
      <c r="D69" s="76" t="s">
        <v>85</v>
      </c>
      <c r="E69" s="77">
        <v>207</v>
      </c>
      <c r="F69" s="78">
        <v>7.2830000000000004</v>
      </c>
      <c r="G69" s="77">
        <v>7.2990000000000004</v>
      </c>
      <c r="H69" s="83" t="s">
        <v>54</v>
      </c>
      <c r="I69" s="79">
        <v>50</v>
      </c>
      <c r="J69" s="134"/>
      <c r="K69" s="79"/>
      <c r="L69" s="77">
        <v>2</v>
      </c>
      <c r="M69" s="77"/>
      <c r="N69" s="77"/>
      <c r="O69" s="77"/>
      <c r="P69" s="77"/>
      <c r="Q69" s="79">
        <f t="shared" si="0"/>
        <v>1.5</v>
      </c>
      <c r="R69" s="77">
        <f t="shared" si="1"/>
        <v>15</v>
      </c>
      <c r="S69" s="79"/>
      <c r="T69" s="98"/>
      <c r="U69" s="79">
        <v>25</v>
      </c>
      <c r="V69" s="79">
        <v>25</v>
      </c>
      <c r="W69" s="79"/>
      <c r="X69" s="79"/>
      <c r="Y69" s="77"/>
      <c r="Z69" s="77"/>
      <c r="AA69" s="77">
        <v>2</v>
      </c>
      <c r="AB69" s="77"/>
      <c r="AC69" s="77"/>
      <c r="AD69" s="77">
        <v>3</v>
      </c>
      <c r="AE69" s="77"/>
      <c r="AF69" s="96"/>
      <c r="AG69" s="91"/>
      <c r="AH69" s="77"/>
      <c r="AI69" s="77" t="s">
        <v>55</v>
      </c>
      <c r="AJ69" s="77" t="s">
        <v>55</v>
      </c>
      <c r="AK69" s="94"/>
    </row>
    <row r="70" spans="2:37" ht="12.75" customHeight="1" x14ac:dyDescent="0.2">
      <c r="B70" s="25"/>
      <c r="D70" s="76" t="s">
        <v>85</v>
      </c>
      <c r="E70" s="77">
        <v>207</v>
      </c>
      <c r="F70" s="78">
        <v>7.4340000000000002</v>
      </c>
      <c r="G70" s="77">
        <v>7.4640000000000004</v>
      </c>
      <c r="H70" s="83" t="s">
        <v>54</v>
      </c>
      <c r="I70" s="79">
        <v>137.5</v>
      </c>
      <c r="J70" s="134"/>
      <c r="K70" s="79"/>
      <c r="L70" s="77">
        <v>2</v>
      </c>
      <c r="M70" s="77"/>
      <c r="N70" s="77"/>
      <c r="O70" s="77"/>
      <c r="P70" s="77"/>
      <c r="Q70" s="79">
        <f t="shared" si="0"/>
        <v>2.4</v>
      </c>
      <c r="R70" s="77">
        <f t="shared" si="1"/>
        <v>24</v>
      </c>
      <c r="S70" s="79"/>
      <c r="T70" s="98"/>
      <c r="U70" s="79">
        <v>137.5</v>
      </c>
      <c r="V70" s="79"/>
      <c r="W70" s="79"/>
      <c r="X70" s="79"/>
      <c r="Y70" s="77"/>
      <c r="Z70" s="77"/>
      <c r="AA70" s="77">
        <v>2</v>
      </c>
      <c r="AB70" s="77"/>
      <c r="AC70" s="77"/>
      <c r="AD70" s="77">
        <v>4</v>
      </c>
      <c r="AE70" s="77"/>
      <c r="AF70" s="96"/>
      <c r="AG70" s="91"/>
      <c r="AH70" s="77"/>
      <c r="AI70" s="77" t="s">
        <v>55</v>
      </c>
      <c r="AJ70" s="77" t="s">
        <v>55</v>
      </c>
      <c r="AK70" s="94"/>
    </row>
    <row r="71" spans="2:37" ht="12.75" customHeight="1" x14ac:dyDescent="0.2">
      <c r="B71" s="25"/>
      <c r="D71" s="76" t="s">
        <v>85</v>
      </c>
      <c r="E71" s="77">
        <v>207</v>
      </c>
      <c r="F71" s="77">
        <v>7.4530000000000003</v>
      </c>
      <c r="G71" s="77">
        <v>7.4669999999999996</v>
      </c>
      <c r="H71" s="83" t="s">
        <v>53</v>
      </c>
      <c r="I71" s="79">
        <v>25</v>
      </c>
      <c r="J71" s="147"/>
      <c r="K71" s="79"/>
      <c r="L71" s="77">
        <v>2</v>
      </c>
      <c r="M71" s="77"/>
      <c r="N71" s="77"/>
      <c r="O71" s="77"/>
      <c r="P71" s="77"/>
      <c r="Q71" s="79">
        <f t="shared" si="0"/>
        <v>1.7000000000000002</v>
      </c>
      <c r="R71" s="77">
        <f t="shared" si="1"/>
        <v>17</v>
      </c>
      <c r="S71" s="79"/>
      <c r="T71" s="98"/>
      <c r="U71" s="79">
        <v>62.5</v>
      </c>
      <c r="V71" s="79"/>
      <c r="W71" s="79"/>
      <c r="X71" s="79"/>
      <c r="Y71" s="77"/>
      <c r="Z71" s="77"/>
      <c r="AA71" s="77">
        <v>2</v>
      </c>
      <c r="AB71" s="77"/>
      <c r="AC71" s="77"/>
      <c r="AD71" s="77">
        <v>3</v>
      </c>
      <c r="AE71" s="77"/>
      <c r="AF71" s="96"/>
      <c r="AG71" s="91"/>
      <c r="AH71" s="77"/>
      <c r="AI71" s="77" t="s">
        <v>109</v>
      </c>
      <c r="AJ71" s="77" t="s">
        <v>109</v>
      </c>
      <c r="AK71" s="94" t="s">
        <v>126</v>
      </c>
    </row>
    <row r="72" spans="2:37" ht="12.75" customHeight="1" x14ac:dyDescent="0.2">
      <c r="B72" s="25"/>
      <c r="D72" s="76" t="s">
        <v>85</v>
      </c>
      <c r="E72" s="77">
        <v>207</v>
      </c>
      <c r="F72" s="77">
        <v>7.5250000000000004</v>
      </c>
      <c r="G72" s="77">
        <v>7.5570000000000004</v>
      </c>
      <c r="H72" s="83" t="s">
        <v>54</v>
      </c>
      <c r="I72" s="79">
        <v>100</v>
      </c>
      <c r="J72" s="147"/>
      <c r="K72" s="79"/>
      <c r="L72" s="77">
        <v>2</v>
      </c>
      <c r="M72" s="77"/>
      <c r="N72" s="77"/>
      <c r="O72" s="77"/>
      <c r="P72" s="77"/>
      <c r="Q72" s="79">
        <f t="shared" si="0"/>
        <v>2</v>
      </c>
      <c r="R72" s="77">
        <f t="shared" si="1"/>
        <v>20</v>
      </c>
      <c r="S72" s="79"/>
      <c r="T72" s="98"/>
      <c r="U72" s="79">
        <v>75</v>
      </c>
      <c r="V72" s="79">
        <v>25</v>
      </c>
      <c r="W72" s="79"/>
      <c r="X72" s="79"/>
      <c r="Y72" s="77"/>
      <c r="Z72" s="77"/>
      <c r="AA72" s="77">
        <v>2</v>
      </c>
      <c r="AB72" s="77"/>
      <c r="AC72" s="77"/>
      <c r="AD72" s="77">
        <v>3</v>
      </c>
      <c r="AE72" s="77"/>
      <c r="AF72" s="96"/>
      <c r="AG72" s="91"/>
      <c r="AH72" s="77"/>
      <c r="AI72" s="77" t="s">
        <v>55</v>
      </c>
      <c r="AJ72" s="77" t="s">
        <v>55</v>
      </c>
      <c r="AK72" s="94" t="s">
        <v>123</v>
      </c>
    </row>
    <row r="73" spans="2:37" ht="12.75" customHeight="1" x14ac:dyDescent="0.2">
      <c r="B73" s="25"/>
      <c r="D73" s="76" t="s">
        <v>85</v>
      </c>
      <c r="E73" s="77">
        <v>207</v>
      </c>
      <c r="F73" s="78">
        <v>7.5250000000000004</v>
      </c>
      <c r="G73" s="77">
        <v>7.5609999999999999</v>
      </c>
      <c r="H73" s="83" t="s">
        <v>53</v>
      </c>
      <c r="I73" s="79">
        <v>100</v>
      </c>
      <c r="J73" s="134"/>
      <c r="K73" s="79"/>
      <c r="L73" s="77">
        <v>2</v>
      </c>
      <c r="M73" s="77"/>
      <c r="N73" s="77"/>
      <c r="O73" s="77"/>
      <c r="P73" s="77"/>
      <c r="Q73" s="79">
        <f t="shared" si="0"/>
        <v>2</v>
      </c>
      <c r="R73" s="77">
        <f t="shared" si="1"/>
        <v>20</v>
      </c>
      <c r="S73" s="79"/>
      <c r="T73" s="98"/>
      <c r="U73" s="79">
        <v>75</v>
      </c>
      <c r="V73" s="79">
        <v>25</v>
      </c>
      <c r="W73" s="79"/>
      <c r="X73" s="79"/>
      <c r="Y73" s="77"/>
      <c r="Z73" s="77"/>
      <c r="AA73" s="77">
        <v>2</v>
      </c>
      <c r="AB73" s="77"/>
      <c r="AC73" s="77"/>
      <c r="AD73" s="77">
        <v>3</v>
      </c>
      <c r="AE73" s="77"/>
      <c r="AF73" s="96"/>
      <c r="AG73" s="91"/>
      <c r="AH73" s="77"/>
      <c r="AI73" s="77" t="s">
        <v>55</v>
      </c>
      <c r="AJ73" s="77" t="s">
        <v>55</v>
      </c>
      <c r="AK73" s="94" t="s">
        <v>123</v>
      </c>
    </row>
    <row r="74" spans="2:37" ht="12.75" customHeight="1" x14ac:dyDescent="0.2">
      <c r="B74" s="25"/>
      <c r="D74" s="76" t="s">
        <v>85</v>
      </c>
      <c r="E74" s="77">
        <v>207</v>
      </c>
      <c r="F74" s="78">
        <v>7.6639999999999997</v>
      </c>
      <c r="G74" s="77">
        <v>7.7270000000000003</v>
      </c>
      <c r="H74" s="83" t="s">
        <v>54</v>
      </c>
      <c r="I74" s="79">
        <v>275</v>
      </c>
      <c r="J74" s="147"/>
      <c r="K74" s="79"/>
      <c r="L74" s="77">
        <v>2</v>
      </c>
      <c r="M74" s="77"/>
      <c r="N74" s="77"/>
      <c r="O74" s="77"/>
      <c r="P74" s="77"/>
      <c r="Q74" s="79">
        <f t="shared" si="0"/>
        <v>3.8000000000000003</v>
      </c>
      <c r="R74" s="77">
        <f t="shared" si="1"/>
        <v>38</v>
      </c>
      <c r="S74" s="79"/>
      <c r="T74" s="98"/>
      <c r="U74" s="79">
        <v>125</v>
      </c>
      <c r="V74" s="79">
        <v>150</v>
      </c>
      <c r="W74" s="79"/>
      <c r="X74" s="79"/>
      <c r="Y74" s="77"/>
      <c r="Z74" s="77"/>
      <c r="AA74" s="77">
        <v>2</v>
      </c>
      <c r="AB74" s="77"/>
      <c r="AC74" s="77"/>
      <c r="AD74" s="77">
        <v>5</v>
      </c>
      <c r="AE74" s="77"/>
      <c r="AF74" s="96"/>
      <c r="AG74" s="91"/>
      <c r="AH74" s="77"/>
      <c r="AI74" s="77" t="s">
        <v>55</v>
      </c>
      <c r="AJ74" s="77" t="s">
        <v>55</v>
      </c>
      <c r="AK74" s="94"/>
    </row>
    <row r="75" spans="2:37" ht="12.75" customHeight="1" x14ac:dyDescent="0.2">
      <c r="B75" s="25"/>
      <c r="D75" s="76" t="s">
        <v>85</v>
      </c>
      <c r="E75" s="77">
        <v>207</v>
      </c>
      <c r="F75" s="67">
        <v>7.6680000000000001</v>
      </c>
      <c r="G75" s="67">
        <v>7.7590000000000003</v>
      </c>
      <c r="H75" s="68" t="s">
        <v>53</v>
      </c>
      <c r="I75" s="81">
        <v>425</v>
      </c>
      <c r="J75" s="148"/>
      <c r="K75" s="81"/>
      <c r="L75" s="67">
        <v>2</v>
      </c>
      <c r="M75" s="67"/>
      <c r="N75" s="67"/>
      <c r="O75" s="67"/>
      <c r="P75" s="67"/>
      <c r="Q75" s="79">
        <f t="shared" si="0"/>
        <v>5.3</v>
      </c>
      <c r="R75" s="77">
        <f t="shared" si="1"/>
        <v>53</v>
      </c>
      <c r="S75" s="81"/>
      <c r="T75" s="81"/>
      <c r="U75" s="81">
        <v>100</v>
      </c>
      <c r="V75" s="81">
        <v>325</v>
      </c>
      <c r="W75" s="81"/>
      <c r="X75" s="81"/>
      <c r="Y75" s="80"/>
      <c r="Z75" s="80"/>
      <c r="AA75" s="67">
        <v>2</v>
      </c>
      <c r="AB75" s="80"/>
      <c r="AC75" s="80"/>
      <c r="AD75" s="67">
        <v>6</v>
      </c>
      <c r="AE75" s="80"/>
      <c r="AF75" s="97"/>
      <c r="AG75" s="92"/>
      <c r="AH75" s="80"/>
      <c r="AI75" s="77" t="s">
        <v>55</v>
      </c>
      <c r="AJ75" s="77" t="s">
        <v>55</v>
      </c>
      <c r="AK75" s="94"/>
    </row>
    <row r="76" spans="2:37" ht="12.75" customHeight="1" x14ac:dyDescent="0.2">
      <c r="B76" s="25"/>
      <c r="D76" s="76"/>
      <c r="E76" s="77"/>
      <c r="F76" s="77"/>
      <c r="G76" s="77"/>
      <c r="H76" s="83"/>
      <c r="I76" s="79"/>
      <c r="J76" s="134"/>
      <c r="K76" s="79"/>
      <c r="L76" s="77"/>
      <c r="M76" s="77"/>
      <c r="N76" s="77"/>
      <c r="O76" s="77"/>
      <c r="P76" s="77"/>
      <c r="Q76" s="79"/>
      <c r="R76" s="77"/>
      <c r="S76" s="79"/>
      <c r="T76" s="81"/>
      <c r="U76" s="79"/>
      <c r="V76" s="79"/>
      <c r="W76" s="79"/>
      <c r="X76" s="79"/>
      <c r="Y76" s="77"/>
      <c r="Z76" s="77"/>
      <c r="AA76" s="77"/>
      <c r="AB76" s="77"/>
      <c r="AC76" s="77"/>
      <c r="AD76" s="77"/>
      <c r="AE76" s="77"/>
      <c r="AF76" s="96"/>
      <c r="AG76" s="91"/>
      <c r="AH76" s="77"/>
      <c r="AI76" s="77"/>
      <c r="AJ76" s="77"/>
      <c r="AK76" s="94"/>
    </row>
    <row r="77" spans="2:37" ht="12.75" customHeight="1" x14ac:dyDescent="0.2">
      <c r="B77" s="25"/>
      <c r="D77" s="76"/>
      <c r="E77" s="77"/>
      <c r="F77" s="77"/>
      <c r="G77" s="77"/>
      <c r="H77" s="83"/>
      <c r="I77" s="79"/>
      <c r="J77" s="134"/>
      <c r="K77" s="79"/>
      <c r="L77" s="77"/>
      <c r="M77" s="77"/>
      <c r="N77" s="77"/>
      <c r="O77" s="77"/>
      <c r="P77" s="77"/>
      <c r="Q77" s="79"/>
      <c r="R77" s="77"/>
      <c r="S77" s="79"/>
      <c r="T77" s="81"/>
      <c r="U77" s="79"/>
      <c r="V77" s="79"/>
      <c r="W77" s="79"/>
      <c r="X77" s="79"/>
      <c r="Y77" s="77"/>
      <c r="Z77" s="77"/>
      <c r="AA77" s="77"/>
      <c r="AB77" s="77"/>
      <c r="AC77" s="77"/>
      <c r="AD77" s="77"/>
      <c r="AE77" s="77"/>
      <c r="AF77" s="96"/>
      <c r="AG77" s="91"/>
      <c r="AH77" s="77"/>
      <c r="AI77" s="77"/>
      <c r="AJ77" s="77"/>
      <c r="AK77" s="94"/>
    </row>
    <row r="78" spans="2:37" ht="12.75" customHeight="1" x14ac:dyDescent="0.2">
      <c r="B78" s="25"/>
      <c r="D78" s="76"/>
      <c r="E78" s="77"/>
      <c r="F78" s="78"/>
      <c r="G78" s="77"/>
      <c r="H78" s="83"/>
      <c r="I78" s="79"/>
      <c r="J78" s="134"/>
      <c r="K78" s="79"/>
      <c r="L78" s="77"/>
      <c r="M78" s="77"/>
      <c r="N78" s="77"/>
      <c r="O78" s="77"/>
      <c r="P78" s="77"/>
      <c r="Q78" s="79"/>
      <c r="R78" s="77"/>
      <c r="S78" s="79"/>
      <c r="T78" s="98"/>
      <c r="U78" s="79"/>
      <c r="V78" s="79"/>
      <c r="W78" s="79"/>
      <c r="X78" s="79"/>
      <c r="Y78" s="77"/>
      <c r="Z78" s="77"/>
      <c r="AA78" s="77"/>
      <c r="AB78" s="77"/>
      <c r="AC78" s="77"/>
      <c r="AD78" s="77"/>
      <c r="AE78" s="77"/>
      <c r="AF78" s="96"/>
      <c r="AG78" s="91"/>
      <c r="AH78" s="77"/>
      <c r="AI78" s="77"/>
      <c r="AJ78" s="77"/>
      <c r="AK78" s="94"/>
    </row>
    <row r="79" spans="2:37" ht="12.75" customHeight="1" thickBot="1" x14ac:dyDescent="0.25">
      <c r="B79" s="25"/>
      <c r="D79" s="99"/>
      <c r="E79" s="100"/>
      <c r="F79" s="100"/>
      <c r="G79" s="100"/>
      <c r="H79" s="101"/>
      <c r="I79" s="166"/>
      <c r="J79" s="136"/>
      <c r="K79" s="102"/>
      <c r="L79" s="100"/>
      <c r="M79" s="100"/>
      <c r="N79" s="100"/>
      <c r="O79" s="100"/>
      <c r="P79" s="100"/>
      <c r="Q79" s="102"/>
      <c r="R79" s="100"/>
      <c r="S79" s="102"/>
      <c r="T79" s="102"/>
      <c r="U79" s="102"/>
      <c r="V79" s="102"/>
      <c r="W79" s="102"/>
      <c r="X79" s="102"/>
      <c r="Y79" s="100"/>
      <c r="Z79" s="100"/>
      <c r="AA79" s="100"/>
      <c r="AB79" s="100"/>
      <c r="AC79" s="100"/>
      <c r="AD79" s="100"/>
      <c r="AE79" s="100"/>
      <c r="AF79" s="103"/>
      <c r="AG79" s="104"/>
      <c r="AH79" s="100"/>
      <c r="AI79" s="100"/>
      <c r="AJ79" s="100"/>
      <c r="AK79" s="105"/>
    </row>
    <row r="80" spans="2:37" ht="17.25" customHeight="1" thickBot="1" x14ac:dyDescent="0.25">
      <c r="B80" s="25"/>
      <c r="D80" s="267" t="s">
        <v>72</v>
      </c>
      <c r="E80" s="268"/>
      <c r="F80" s="268"/>
      <c r="G80" s="268"/>
      <c r="H80" s="268"/>
      <c r="I80" s="109">
        <f>SUM(I24:I75)</f>
        <v>13262.5</v>
      </c>
      <c r="J80" s="137">
        <v>0</v>
      </c>
      <c r="K80" s="106">
        <f>SUM(K24:K79)</f>
        <v>3225</v>
      </c>
      <c r="L80" s="109">
        <f>SUM(L24:L79)</f>
        <v>73</v>
      </c>
      <c r="M80" s="109">
        <f>SUM(M24:M75)</f>
        <v>1</v>
      </c>
      <c r="N80" s="109">
        <f t="shared" ref="N80:W80" si="2">SUM(N24:N79)</f>
        <v>7</v>
      </c>
      <c r="O80" s="109">
        <f t="shared" si="2"/>
        <v>1</v>
      </c>
      <c r="P80" s="109">
        <f t="shared" si="2"/>
        <v>2</v>
      </c>
      <c r="Q80" s="106">
        <f t="shared" si="2"/>
        <v>204.60000000000008</v>
      </c>
      <c r="R80" s="109">
        <f t="shared" si="2"/>
        <v>2105</v>
      </c>
      <c r="S80" s="106">
        <f t="shared" si="2"/>
        <v>300</v>
      </c>
      <c r="T80" s="106">
        <f t="shared" si="2"/>
        <v>300</v>
      </c>
      <c r="U80" s="109">
        <f t="shared" si="2"/>
        <v>13893.75</v>
      </c>
      <c r="V80" s="106">
        <f t="shared" si="2"/>
        <v>2675</v>
      </c>
      <c r="W80" s="106">
        <f t="shared" si="2"/>
        <v>0</v>
      </c>
      <c r="X80" s="109">
        <f>SUM(X25:X79)</f>
        <v>1</v>
      </c>
      <c r="Y80" s="109">
        <f>SUM(Y24:Y79)</f>
        <v>1</v>
      </c>
      <c r="Z80" s="109">
        <f>SUM(Z24:Z79)</f>
        <v>0</v>
      </c>
      <c r="AA80" s="109">
        <f>SUM(AA24:AA79)</f>
        <v>67</v>
      </c>
      <c r="AB80" s="109">
        <f>SUM(AB24:AB79)</f>
        <v>14</v>
      </c>
      <c r="AC80" s="139">
        <f>SUM(AC25:AC77)</f>
        <v>6</v>
      </c>
      <c r="AD80" s="109">
        <f>SUM(AD24:AD79)</f>
        <v>353</v>
      </c>
      <c r="AE80" s="109">
        <f>SUM(AE24:AE79)</f>
        <v>6</v>
      </c>
      <c r="AF80" s="110">
        <f>SUM(AF24:AF79)</f>
        <v>6</v>
      </c>
      <c r="AG80" s="140">
        <v>0</v>
      </c>
      <c r="AH80" s="141">
        <v>0</v>
      </c>
      <c r="AI80" s="141">
        <f>SUM(AI25:AI77)</f>
        <v>0</v>
      </c>
      <c r="AJ80" s="141">
        <f>SUM(AJ25:AJ77)</f>
        <v>0</v>
      </c>
      <c r="AK80" s="142"/>
    </row>
    <row r="81" spans="2:37" ht="20.25" customHeight="1" thickBot="1" x14ac:dyDescent="0.25">
      <c r="B81" s="5" t="s">
        <v>9</v>
      </c>
      <c r="D81" s="269" t="s">
        <v>1</v>
      </c>
      <c r="E81" s="270"/>
      <c r="F81" s="270"/>
      <c r="G81" s="270"/>
      <c r="H81" s="270"/>
      <c r="I81" s="108">
        <f>SUM(I24:I79)</f>
        <v>13262.5</v>
      </c>
      <c r="J81" s="138">
        <v>0</v>
      </c>
      <c r="K81" s="108">
        <f>SUM(K24:K79)</f>
        <v>3225</v>
      </c>
      <c r="L81" s="108">
        <f>SUM(L24:L79)</f>
        <v>73</v>
      </c>
      <c r="M81" s="108">
        <f>SUM(M24:M75)</f>
        <v>1</v>
      </c>
      <c r="N81" s="108">
        <f t="shared" ref="N81:W81" si="3">SUM(N24:N79)</f>
        <v>7</v>
      </c>
      <c r="O81" s="127">
        <f t="shared" si="3"/>
        <v>1</v>
      </c>
      <c r="P81" s="108">
        <f t="shared" si="3"/>
        <v>2</v>
      </c>
      <c r="Q81" s="108">
        <f t="shared" si="3"/>
        <v>204.60000000000008</v>
      </c>
      <c r="R81" s="108">
        <f t="shared" si="3"/>
        <v>2105</v>
      </c>
      <c r="S81" s="107">
        <f t="shared" si="3"/>
        <v>300</v>
      </c>
      <c r="T81" s="107">
        <f t="shared" si="3"/>
        <v>300</v>
      </c>
      <c r="U81" s="108">
        <f t="shared" si="3"/>
        <v>13893.75</v>
      </c>
      <c r="V81" s="108">
        <f t="shared" si="3"/>
        <v>2675</v>
      </c>
      <c r="W81" s="107">
        <f t="shared" si="3"/>
        <v>0</v>
      </c>
      <c r="X81" s="109">
        <f>SUM(X26:X79)</f>
        <v>1</v>
      </c>
      <c r="Y81" s="108">
        <f>SUM(Y24:Y79)</f>
        <v>1</v>
      </c>
      <c r="Z81" s="108">
        <f>SUM(Z24:Z79)</f>
        <v>0</v>
      </c>
      <c r="AA81" s="108">
        <f>SUM(AA24:AA79)</f>
        <v>67</v>
      </c>
      <c r="AB81" s="108">
        <f>SUM(AB24:AB79)</f>
        <v>14</v>
      </c>
      <c r="AC81" s="144">
        <f>SUM(AC26:AC77)</f>
        <v>6</v>
      </c>
      <c r="AD81" s="108">
        <f>SUM(AD24:AD79)</f>
        <v>353</v>
      </c>
      <c r="AE81" s="108">
        <f>SUM(AE24:AE79)</f>
        <v>6</v>
      </c>
      <c r="AF81" s="111">
        <f>SUM(AF24:AF79)</f>
        <v>6</v>
      </c>
      <c r="AG81" s="145">
        <v>0</v>
      </c>
      <c r="AH81" s="146">
        <v>0</v>
      </c>
      <c r="AI81" s="146">
        <f>SUM(AI26:AI77)</f>
        <v>0</v>
      </c>
      <c r="AJ81" s="146">
        <f>SUM(AJ26:AJ77)</f>
        <v>0</v>
      </c>
      <c r="AK81" s="143"/>
    </row>
    <row r="82" spans="2:37" ht="12.75" customHeight="1" thickBot="1" x14ac:dyDescent="0.25"/>
    <row r="83" spans="2:37" ht="12.75" customHeight="1" thickBot="1" x14ac:dyDescent="0.25">
      <c r="B83" s="23" t="s">
        <v>7</v>
      </c>
      <c r="D83" s="196">
        <f>D7+1</f>
        <v>2</v>
      </c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  <c r="U83" s="196"/>
      <c r="V83" s="196"/>
      <c r="W83" s="196"/>
      <c r="X83" s="196"/>
      <c r="Y83" s="196"/>
      <c r="Z83" s="196"/>
      <c r="AA83" s="196"/>
      <c r="AB83" s="196"/>
      <c r="AC83" s="196"/>
      <c r="AD83" s="196"/>
      <c r="AE83" s="196"/>
      <c r="AF83" s="196"/>
      <c r="AG83" s="196"/>
      <c r="AH83" s="196"/>
      <c r="AI83" s="196"/>
      <c r="AJ83" s="196"/>
      <c r="AK83" s="196"/>
    </row>
    <row r="84" spans="2:37" ht="12.75" customHeight="1" thickBot="1" x14ac:dyDescent="0.25">
      <c r="B84" s="27">
        <v>2</v>
      </c>
      <c r="D84" s="197" t="s">
        <v>5</v>
      </c>
      <c r="E84" s="197"/>
      <c r="F84" s="197"/>
      <c r="G84" s="197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</row>
    <row r="85" spans="2:37" ht="12.75" customHeight="1" thickBot="1" x14ac:dyDescent="0.25">
      <c r="D85" s="198" t="s">
        <v>6</v>
      </c>
      <c r="E85" s="198"/>
      <c r="F85" s="198"/>
      <c r="G85" s="198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</row>
    <row r="86" spans="2:37" ht="12.75" customHeight="1" x14ac:dyDescent="0.2">
      <c r="B86" s="229" t="s">
        <v>8</v>
      </c>
      <c r="D86" s="241" t="s">
        <v>11</v>
      </c>
      <c r="E86" s="241" t="s">
        <v>10</v>
      </c>
      <c r="F86" s="258" t="s">
        <v>0</v>
      </c>
      <c r="G86" s="259"/>
      <c r="H86" s="253" t="s">
        <v>12</v>
      </c>
      <c r="I86" s="175">
        <v>202</v>
      </c>
      <c r="J86" s="175"/>
      <c r="K86" s="175"/>
      <c r="L86" s="175"/>
      <c r="M86" s="175"/>
      <c r="N86" s="175"/>
      <c r="O86" s="175"/>
      <c r="P86" s="176"/>
      <c r="Q86" s="256">
        <v>209</v>
      </c>
      <c r="R86" s="176"/>
      <c r="S86" s="67">
        <v>517</v>
      </c>
      <c r="T86" s="175">
        <v>606</v>
      </c>
      <c r="U86" s="175"/>
      <c r="V86" s="175"/>
      <c r="W86" s="175"/>
      <c r="X86" s="175"/>
      <c r="Y86" s="175"/>
      <c r="Z86" s="175"/>
      <c r="AA86" s="175"/>
      <c r="AB86" s="175"/>
      <c r="AC86" s="175"/>
      <c r="AD86" s="176"/>
      <c r="AE86" s="67">
        <v>626</v>
      </c>
      <c r="AF86" s="156"/>
      <c r="AG86" s="150"/>
      <c r="AH86" s="150" t="s">
        <v>19</v>
      </c>
      <c r="AI86" s="151"/>
      <c r="AJ86" s="152"/>
      <c r="AK86" s="30"/>
    </row>
    <row r="87" spans="2:37" ht="12.75" customHeight="1" x14ac:dyDescent="0.2">
      <c r="B87" s="230"/>
      <c r="D87" s="242"/>
      <c r="E87" s="242"/>
      <c r="F87" s="260"/>
      <c r="G87" s="261"/>
      <c r="H87" s="254"/>
      <c r="I87" s="234" t="s">
        <v>13</v>
      </c>
      <c r="J87" s="169" t="s">
        <v>113</v>
      </c>
      <c r="K87" s="169" t="s">
        <v>46</v>
      </c>
      <c r="L87" s="169" t="s">
        <v>14</v>
      </c>
      <c r="M87" s="169" t="s">
        <v>98</v>
      </c>
      <c r="N87" s="169" t="s">
        <v>15</v>
      </c>
      <c r="O87" s="169" t="s">
        <v>112</v>
      </c>
      <c r="P87" s="169" t="s">
        <v>25</v>
      </c>
      <c r="Q87" s="169" t="s">
        <v>26</v>
      </c>
      <c r="R87" s="168" t="s">
        <v>17</v>
      </c>
      <c r="S87" s="168" t="s">
        <v>24</v>
      </c>
      <c r="T87" s="169" t="s">
        <v>18</v>
      </c>
      <c r="U87" s="168" t="s">
        <v>57</v>
      </c>
      <c r="V87" s="168" t="s">
        <v>87</v>
      </c>
      <c r="W87" s="168" t="s">
        <v>88</v>
      </c>
      <c r="X87" s="169" t="s">
        <v>114</v>
      </c>
      <c r="Y87" s="168" t="s">
        <v>74</v>
      </c>
      <c r="Z87" s="169" t="s">
        <v>65</v>
      </c>
      <c r="AA87" s="168" t="s">
        <v>78</v>
      </c>
      <c r="AB87" s="168" t="s">
        <v>64</v>
      </c>
      <c r="AC87" s="169" t="s">
        <v>32</v>
      </c>
      <c r="AD87" s="168" t="s">
        <v>89</v>
      </c>
      <c r="AE87" s="168" t="s">
        <v>33</v>
      </c>
      <c r="AF87" s="264" t="s">
        <v>86</v>
      </c>
      <c r="AG87" s="233" t="s">
        <v>90</v>
      </c>
      <c r="AH87" s="168" t="s">
        <v>91</v>
      </c>
      <c r="AI87" s="168" t="s">
        <v>92</v>
      </c>
      <c r="AJ87" s="168" t="s">
        <v>23</v>
      </c>
      <c r="AK87" s="240" t="s">
        <v>66</v>
      </c>
    </row>
    <row r="88" spans="2:37" ht="12.75" customHeight="1" x14ac:dyDescent="0.2">
      <c r="B88" s="230"/>
      <c r="D88" s="242"/>
      <c r="E88" s="242"/>
      <c r="F88" s="260"/>
      <c r="G88" s="261"/>
      <c r="H88" s="254"/>
      <c r="I88" s="235"/>
      <c r="J88" s="170"/>
      <c r="K88" s="170"/>
      <c r="L88" s="170"/>
      <c r="M88" s="170"/>
      <c r="N88" s="170"/>
      <c r="O88" s="170"/>
      <c r="P88" s="170"/>
      <c r="Q88" s="170"/>
      <c r="R88" s="168"/>
      <c r="S88" s="168"/>
      <c r="T88" s="213"/>
      <c r="U88" s="168"/>
      <c r="V88" s="168"/>
      <c r="W88" s="168"/>
      <c r="X88" s="170"/>
      <c r="Y88" s="168"/>
      <c r="Z88" s="170"/>
      <c r="AA88" s="168"/>
      <c r="AB88" s="168"/>
      <c r="AC88" s="170"/>
      <c r="AD88" s="168"/>
      <c r="AE88" s="168"/>
      <c r="AF88" s="265"/>
      <c r="AG88" s="233"/>
      <c r="AH88" s="168"/>
      <c r="AI88" s="168"/>
      <c r="AJ88" s="168"/>
      <c r="AK88" s="240"/>
    </row>
    <row r="89" spans="2:37" ht="12.75" customHeight="1" x14ac:dyDescent="0.2">
      <c r="B89" s="230"/>
      <c r="D89" s="242"/>
      <c r="E89" s="242"/>
      <c r="F89" s="260"/>
      <c r="G89" s="261"/>
      <c r="H89" s="254"/>
      <c r="I89" s="235"/>
      <c r="J89" s="170"/>
      <c r="K89" s="170"/>
      <c r="L89" s="170"/>
      <c r="M89" s="170"/>
      <c r="N89" s="170"/>
      <c r="O89" s="170"/>
      <c r="P89" s="170"/>
      <c r="Q89" s="170"/>
      <c r="R89" s="168"/>
      <c r="S89" s="168"/>
      <c r="T89" s="213"/>
      <c r="U89" s="168"/>
      <c r="V89" s="168"/>
      <c r="W89" s="168"/>
      <c r="X89" s="170"/>
      <c r="Y89" s="168"/>
      <c r="Z89" s="170"/>
      <c r="AA89" s="168"/>
      <c r="AB89" s="168"/>
      <c r="AC89" s="170"/>
      <c r="AD89" s="168"/>
      <c r="AE89" s="168"/>
      <c r="AF89" s="265"/>
      <c r="AG89" s="233"/>
      <c r="AH89" s="168"/>
      <c r="AI89" s="168"/>
      <c r="AJ89" s="168"/>
      <c r="AK89" s="240"/>
    </row>
    <row r="90" spans="2:37" ht="12.75" customHeight="1" x14ac:dyDescent="0.2">
      <c r="B90" s="230"/>
      <c r="D90" s="242"/>
      <c r="E90" s="242"/>
      <c r="F90" s="260"/>
      <c r="G90" s="261"/>
      <c r="H90" s="254"/>
      <c r="I90" s="235"/>
      <c r="J90" s="170"/>
      <c r="K90" s="170"/>
      <c r="L90" s="170"/>
      <c r="M90" s="170"/>
      <c r="N90" s="170"/>
      <c r="O90" s="170"/>
      <c r="P90" s="170"/>
      <c r="Q90" s="170"/>
      <c r="R90" s="168"/>
      <c r="S90" s="168"/>
      <c r="T90" s="213"/>
      <c r="U90" s="168"/>
      <c r="V90" s="168"/>
      <c r="W90" s="168"/>
      <c r="X90" s="170"/>
      <c r="Y90" s="168"/>
      <c r="Z90" s="170"/>
      <c r="AA90" s="168"/>
      <c r="AB90" s="168"/>
      <c r="AC90" s="170"/>
      <c r="AD90" s="168"/>
      <c r="AE90" s="168"/>
      <c r="AF90" s="265"/>
      <c r="AG90" s="233"/>
      <c r="AH90" s="168"/>
      <c r="AI90" s="168"/>
      <c r="AJ90" s="168"/>
      <c r="AK90" s="240"/>
    </row>
    <row r="91" spans="2:37" ht="12.75" customHeight="1" x14ac:dyDescent="0.2">
      <c r="B91" s="230"/>
      <c r="D91" s="242"/>
      <c r="E91" s="242"/>
      <c r="F91" s="260"/>
      <c r="G91" s="261"/>
      <c r="H91" s="254"/>
      <c r="I91" s="235"/>
      <c r="J91" s="170"/>
      <c r="K91" s="170"/>
      <c r="L91" s="170"/>
      <c r="M91" s="170"/>
      <c r="N91" s="170"/>
      <c r="O91" s="170"/>
      <c r="P91" s="170"/>
      <c r="Q91" s="170"/>
      <c r="R91" s="168"/>
      <c r="S91" s="168"/>
      <c r="T91" s="213"/>
      <c r="U91" s="168"/>
      <c r="V91" s="168"/>
      <c r="W91" s="168"/>
      <c r="X91" s="170"/>
      <c r="Y91" s="168"/>
      <c r="Z91" s="170"/>
      <c r="AA91" s="168"/>
      <c r="AB91" s="168"/>
      <c r="AC91" s="170"/>
      <c r="AD91" s="168"/>
      <c r="AE91" s="168"/>
      <c r="AF91" s="265"/>
      <c r="AG91" s="233"/>
      <c r="AH91" s="168"/>
      <c r="AI91" s="168"/>
      <c r="AJ91" s="168"/>
      <c r="AK91" s="240"/>
    </row>
    <row r="92" spans="2:37" ht="12.75" customHeight="1" x14ac:dyDescent="0.2">
      <c r="B92" s="230"/>
      <c r="D92" s="242"/>
      <c r="E92" s="242"/>
      <c r="F92" s="260"/>
      <c r="G92" s="261"/>
      <c r="H92" s="254"/>
      <c r="I92" s="235"/>
      <c r="J92" s="170"/>
      <c r="K92" s="170"/>
      <c r="L92" s="170"/>
      <c r="M92" s="170"/>
      <c r="N92" s="170"/>
      <c r="O92" s="170"/>
      <c r="P92" s="170"/>
      <c r="Q92" s="170"/>
      <c r="R92" s="168"/>
      <c r="S92" s="168"/>
      <c r="T92" s="213"/>
      <c r="U92" s="168"/>
      <c r="V92" s="168"/>
      <c r="W92" s="168"/>
      <c r="X92" s="170"/>
      <c r="Y92" s="168"/>
      <c r="Z92" s="170"/>
      <c r="AA92" s="168"/>
      <c r="AB92" s="168"/>
      <c r="AC92" s="170"/>
      <c r="AD92" s="168"/>
      <c r="AE92" s="168"/>
      <c r="AF92" s="265"/>
      <c r="AG92" s="233"/>
      <c r="AH92" s="168"/>
      <c r="AI92" s="168"/>
      <c r="AJ92" s="168"/>
      <c r="AK92" s="240"/>
    </row>
    <row r="93" spans="2:37" ht="12.75" customHeight="1" x14ac:dyDescent="0.2">
      <c r="B93" s="230"/>
      <c r="D93" s="242"/>
      <c r="E93" s="242"/>
      <c r="F93" s="260"/>
      <c r="G93" s="261"/>
      <c r="H93" s="254"/>
      <c r="I93" s="235"/>
      <c r="J93" s="170"/>
      <c r="K93" s="170"/>
      <c r="L93" s="170"/>
      <c r="M93" s="170"/>
      <c r="N93" s="170"/>
      <c r="O93" s="170"/>
      <c r="P93" s="170"/>
      <c r="Q93" s="170"/>
      <c r="R93" s="168"/>
      <c r="S93" s="168"/>
      <c r="T93" s="213"/>
      <c r="U93" s="168"/>
      <c r="V93" s="168"/>
      <c r="W93" s="168"/>
      <c r="X93" s="170"/>
      <c r="Y93" s="168"/>
      <c r="Z93" s="170"/>
      <c r="AA93" s="168"/>
      <c r="AB93" s="168"/>
      <c r="AC93" s="170"/>
      <c r="AD93" s="168"/>
      <c r="AE93" s="168"/>
      <c r="AF93" s="265"/>
      <c r="AG93" s="233"/>
      <c r="AH93" s="168"/>
      <c r="AI93" s="168"/>
      <c r="AJ93" s="168"/>
      <c r="AK93" s="240"/>
    </row>
    <row r="94" spans="2:37" ht="12.75" customHeight="1" x14ac:dyDescent="0.2">
      <c r="B94" s="230"/>
      <c r="D94" s="242"/>
      <c r="E94" s="242"/>
      <c r="F94" s="260"/>
      <c r="G94" s="261"/>
      <c r="H94" s="254"/>
      <c r="I94" s="235"/>
      <c r="J94" s="170"/>
      <c r="K94" s="170"/>
      <c r="L94" s="170"/>
      <c r="M94" s="170"/>
      <c r="N94" s="170"/>
      <c r="O94" s="170"/>
      <c r="P94" s="170"/>
      <c r="Q94" s="170"/>
      <c r="R94" s="168"/>
      <c r="S94" s="168"/>
      <c r="T94" s="213"/>
      <c r="U94" s="168"/>
      <c r="V94" s="168"/>
      <c r="W94" s="168"/>
      <c r="X94" s="170"/>
      <c r="Y94" s="168"/>
      <c r="Z94" s="170"/>
      <c r="AA94" s="168"/>
      <c r="AB94" s="168"/>
      <c r="AC94" s="170"/>
      <c r="AD94" s="168"/>
      <c r="AE94" s="168"/>
      <c r="AF94" s="265"/>
      <c r="AG94" s="233"/>
      <c r="AH94" s="168"/>
      <c r="AI94" s="168"/>
      <c r="AJ94" s="168"/>
      <c r="AK94" s="240"/>
    </row>
    <row r="95" spans="2:37" ht="12.75" customHeight="1" x14ac:dyDescent="0.2">
      <c r="B95" s="230"/>
      <c r="D95" s="242"/>
      <c r="E95" s="242"/>
      <c r="F95" s="260"/>
      <c r="G95" s="261"/>
      <c r="H95" s="254"/>
      <c r="I95" s="235"/>
      <c r="J95" s="170"/>
      <c r="K95" s="170"/>
      <c r="L95" s="170"/>
      <c r="M95" s="170"/>
      <c r="N95" s="170"/>
      <c r="O95" s="170"/>
      <c r="P95" s="170"/>
      <c r="Q95" s="170"/>
      <c r="R95" s="168"/>
      <c r="S95" s="168"/>
      <c r="T95" s="213"/>
      <c r="U95" s="168"/>
      <c r="V95" s="168"/>
      <c r="W95" s="168"/>
      <c r="X95" s="170"/>
      <c r="Y95" s="168"/>
      <c r="Z95" s="170"/>
      <c r="AA95" s="168"/>
      <c r="AB95" s="168"/>
      <c r="AC95" s="170"/>
      <c r="AD95" s="168"/>
      <c r="AE95" s="168"/>
      <c r="AF95" s="265"/>
      <c r="AG95" s="233"/>
      <c r="AH95" s="168"/>
      <c r="AI95" s="168"/>
      <c r="AJ95" s="168"/>
      <c r="AK95" s="240"/>
    </row>
    <row r="96" spans="2:37" ht="12.75" customHeight="1" x14ac:dyDescent="0.2">
      <c r="B96" s="230"/>
      <c r="D96" s="242"/>
      <c r="E96" s="242"/>
      <c r="F96" s="260"/>
      <c r="G96" s="261"/>
      <c r="H96" s="254"/>
      <c r="I96" s="235"/>
      <c r="J96" s="170"/>
      <c r="K96" s="170"/>
      <c r="L96" s="170"/>
      <c r="M96" s="170"/>
      <c r="N96" s="170"/>
      <c r="O96" s="170"/>
      <c r="P96" s="170"/>
      <c r="Q96" s="170"/>
      <c r="R96" s="168"/>
      <c r="S96" s="168"/>
      <c r="T96" s="213"/>
      <c r="U96" s="168"/>
      <c r="V96" s="168"/>
      <c r="W96" s="168"/>
      <c r="X96" s="170"/>
      <c r="Y96" s="168"/>
      <c r="Z96" s="170"/>
      <c r="AA96" s="168"/>
      <c r="AB96" s="168"/>
      <c r="AC96" s="170"/>
      <c r="AD96" s="168"/>
      <c r="AE96" s="168"/>
      <c r="AF96" s="265"/>
      <c r="AG96" s="233"/>
      <c r="AH96" s="168"/>
      <c r="AI96" s="168"/>
      <c r="AJ96" s="168"/>
      <c r="AK96" s="240"/>
    </row>
    <row r="97" spans="2:37" ht="12.75" customHeight="1" x14ac:dyDescent="0.2">
      <c r="B97" s="230"/>
      <c r="D97" s="242"/>
      <c r="E97" s="242"/>
      <c r="F97" s="260"/>
      <c r="G97" s="261"/>
      <c r="H97" s="254"/>
      <c r="I97" s="235"/>
      <c r="J97" s="170"/>
      <c r="K97" s="170"/>
      <c r="L97" s="170"/>
      <c r="M97" s="170"/>
      <c r="N97" s="170"/>
      <c r="O97" s="170"/>
      <c r="P97" s="170"/>
      <c r="Q97" s="170"/>
      <c r="R97" s="168"/>
      <c r="S97" s="168"/>
      <c r="T97" s="213"/>
      <c r="U97" s="168"/>
      <c r="V97" s="168"/>
      <c r="W97" s="168"/>
      <c r="X97" s="170"/>
      <c r="Y97" s="168"/>
      <c r="Z97" s="170"/>
      <c r="AA97" s="168"/>
      <c r="AB97" s="168"/>
      <c r="AC97" s="170"/>
      <c r="AD97" s="168"/>
      <c r="AE97" s="168"/>
      <c r="AF97" s="265"/>
      <c r="AG97" s="233"/>
      <c r="AH97" s="168"/>
      <c r="AI97" s="168"/>
      <c r="AJ97" s="168"/>
      <c r="AK97" s="240"/>
    </row>
    <row r="98" spans="2:37" ht="12.75" customHeight="1" x14ac:dyDescent="0.2">
      <c r="B98" s="230"/>
      <c r="D98" s="242"/>
      <c r="E98" s="242"/>
      <c r="F98" s="262"/>
      <c r="G98" s="263"/>
      <c r="H98" s="254"/>
      <c r="I98" s="236"/>
      <c r="J98" s="171"/>
      <c r="K98" s="171"/>
      <c r="L98" s="171"/>
      <c r="M98" s="171"/>
      <c r="N98" s="171"/>
      <c r="O98" s="171"/>
      <c r="P98" s="171"/>
      <c r="Q98" s="171"/>
      <c r="R98" s="168"/>
      <c r="S98" s="168"/>
      <c r="T98" s="214"/>
      <c r="U98" s="168"/>
      <c r="V98" s="168"/>
      <c r="W98" s="168"/>
      <c r="X98" s="171"/>
      <c r="Y98" s="168"/>
      <c r="Z98" s="171"/>
      <c r="AA98" s="168"/>
      <c r="AB98" s="168"/>
      <c r="AC98" s="171"/>
      <c r="AD98" s="168"/>
      <c r="AE98" s="168"/>
      <c r="AF98" s="266"/>
      <c r="AG98" s="233"/>
      <c r="AH98" s="168"/>
      <c r="AI98" s="168"/>
      <c r="AJ98" s="168"/>
      <c r="AK98" s="240"/>
    </row>
    <row r="99" spans="2:37" ht="12.75" customHeight="1" thickBot="1" x14ac:dyDescent="0.25">
      <c r="B99" s="231"/>
      <c r="D99" s="243"/>
      <c r="E99" s="243"/>
      <c r="F99" s="190" t="s">
        <v>71</v>
      </c>
      <c r="G99" s="257"/>
      <c r="H99" s="255"/>
      <c r="I99" s="118" t="s">
        <v>36</v>
      </c>
      <c r="J99" s="118" t="s">
        <v>36</v>
      </c>
      <c r="K99" s="69" t="s">
        <v>36</v>
      </c>
      <c r="L99" s="69" t="s">
        <v>37</v>
      </c>
      <c r="M99" s="69" t="s">
        <v>37</v>
      </c>
      <c r="N99" s="69" t="s">
        <v>37</v>
      </c>
      <c r="O99" s="69" t="s">
        <v>37</v>
      </c>
      <c r="P99" s="69" t="s">
        <v>37</v>
      </c>
      <c r="Q99" s="69" t="s">
        <v>38</v>
      </c>
      <c r="R99" s="69" t="s">
        <v>39</v>
      </c>
      <c r="S99" s="69" t="s">
        <v>36</v>
      </c>
      <c r="T99" s="69" t="s">
        <v>36</v>
      </c>
      <c r="U99" s="69" t="s">
        <v>36</v>
      </c>
      <c r="V99" s="69" t="s">
        <v>36</v>
      </c>
      <c r="W99" s="69" t="s">
        <v>36</v>
      </c>
      <c r="X99" s="69" t="s">
        <v>37</v>
      </c>
      <c r="Y99" s="69" t="s">
        <v>37</v>
      </c>
      <c r="Z99" s="69" t="s">
        <v>37</v>
      </c>
      <c r="AA99" s="69" t="s">
        <v>37</v>
      </c>
      <c r="AB99" s="69" t="s">
        <v>37</v>
      </c>
      <c r="AC99" s="69" t="s">
        <v>37</v>
      </c>
      <c r="AD99" s="69" t="s">
        <v>37</v>
      </c>
      <c r="AE99" s="69" t="s">
        <v>37</v>
      </c>
      <c r="AF99" s="87" t="s">
        <v>37</v>
      </c>
      <c r="AG99" s="89" t="s">
        <v>36</v>
      </c>
      <c r="AH99" s="69" t="s">
        <v>36</v>
      </c>
      <c r="AI99" s="69" t="s">
        <v>63</v>
      </c>
      <c r="AJ99" s="69" t="s">
        <v>63</v>
      </c>
      <c r="AK99" s="8" t="str">
        <f t="shared" ref="AK99" si="4">IF(OR(TRIM(AK84)=0,TRIM(AK84)=""),"",IF(IFERROR(TRIM(INDEX(QryItemNamed,MATCH(TRIM(AK84),ITEM,0),3)),"")="LS","",IFERROR(TRIM(INDEX(QryItemNamed,MATCH(TRIM(AK84),ITEM,0),3)),"")))</f>
        <v/>
      </c>
    </row>
    <row r="100" spans="2:37" ht="12.75" customHeight="1" x14ac:dyDescent="0.2">
      <c r="B100" s="24"/>
      <c r="D100" s="9"/>
      <c r="E100" s="9"/>
      <c r="F100" s="10"/>
      <c r="G100" s="10"/>
      <c r="H100" s="119"/>
      <c r="I100" s="29"/>
      <c r="J100" s="29"/>
      <c r="K100" s="29"/>
      <c r="L100" s="29"/>
      <c r="M100" s="29"/>
      <c r="N100" s="29"/>
      <c r="O100" s="29"/>
      <c r="P100" s="29"/>
      <c r="Q100" s="7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112"/>
      <c r="AG100" s="113"/>
      <c r="AH100" s="9"/>
      <c r="AI100" s="9"/>
      <c r="AJ100" s="9"/>
      <c r="AK100" s="9"/>
    </row>
    <row r="101" spans="2:37" ht="12.75" customHeight="1" x14ac:dyDescent="0.2">
      <c r="B101" s="25"/>
      <c r="D101" s="77" t="s">
        <v>85</v>
      </c>
      <c r="E101" s="77">
        <v>207</v>
      </c>
      <c r="F101" s="83">
        <v>7.9619999999999997</v>
      </c>
      <c r="G101" s="83">
        <v>7.9889999999999999</v>
      </c>
      <c r="H101" s="124" t="s">
        <v>54</v>
      </c>
      <c r="I101" s="133">
        <v>75</v>
      </c>
      <c r="J101" s="148"/>
      <c r="K101" s="132"/>
      <c r="L101" s="132">
        <v>2</v>
      </c>
      <c r="M101" s="132"/>
      <c r="N101" s="132"/>
      <c r="O101" s="132"/>
      <c r="P101" s="132"/>
      <c r="Q101" s="79">
        <f t="shared" ref="Q101:Q116" si="5">ROUNDUP(((T101-S101)+U101+V101+(37.5*(X101+Y101))+(50*(Z101+AA101))+(12.5*AB101)+(25*AC101))/100,1)</f>
        <v>1.8</v>
      </c>
      <c r="R101" s="77">
        <f t="shared" ref="R101:R116" si="6">Q101*10</f>
        <v>18</v>
      </c>
      <c r="S101" s="77"/>
      <c r="T101" s="77"/>
      <c r="U101" s="79">
        <v>50</v>
      </c>
      <c r="V101" s="79">
        <v>25</v>
      </c>
      <c r="W101" s="77"/>
      <c r="X101" s="77"/>
      <c r="Y101" s="77"/>
      <c r="Z101" s="132"/>
      <c r="AA101" s="132">
        <v>2</v>
      </c>
      <c r="AB101" s="77"/>
      <c r="AC101" s="132"/>
      <c r="AD101" s="132">
        <v>3</v>
      </c>
      <c r="AE101" s="132"/>
      <c r="AF101" s="83"/>
      <c r="AG101" s="91"/>
      <c r="AH101" s="77"/>
      <c r="AI101" s="77" t="s">
        <v>55</v>
      </c>
      <c r="AJ101" s="77" t="s">
        <v>55</v>
      </c>
      <c r="AK101" s="12"/>
    </row>
    <row r="102" spans="2:37" ht="12.75" customHeight="1" x14ac:dyDescent="0.2">
      <c r="B102" s="25"/>
      <c r="D102" s="77" t="s">
        <v>85</v>
      </c>
      <c r="E102" s="77">
        <v>207</v>
      </c>
      <c r="F102" s="83">
        <v>8.2949999999999999</v>
      </c>
      <c r="G102" s="83">
        <v>8.3239999999999998</v>
      </c>
      <c r="H102" s="124" t="s">
        <v>54</v>
      </c>
      <c r="I102" s="133"/>
      <c r="J102" s="133"/>
      <c r="K102" s="132"/>
      <c r="L102" s="132"/>
      <c r="M102" s="132"/>
      <c r="N102" s="132"/>
      <c r="O102" s="132"/>
      <c r="P102" s="132"/>
      <c r="Q102" s="79"/>
      <c r="R102" s="77"/>
      <c r="S102" s="77"/>
      <c r="T102" s="77"/>
      <c r="U102" s="81"/>
      <c r="V102" s="79"/>
      <c r="W102" s="79"/>
      <c r="X102" s="79"/>
      <c r="Y102" s="77"/>
      <c r="Z102" s="132"/>
      <c r="AA102" s="132"/>
      <c r="AB102" s="77"/>
      <c r="AC102" s="132"/>
      <c r="AD102" s="132"/>
      <c r="AE102" s="132"/>
      <c r="AF102" s="83"/>
      <c r="AG102" s="91"/>
      <c r="AH102" s="77"/>
      <c r="AI102" s="77"/>
      <c r="AJ102" s="77"/>
      <c r="AK102" s="77" t="s">
        <v>110</v>
      </c>
    </row>
    <row r="103" spans="2:37" ht="12.75" customHeight="1" x14ac:dyDescent="0.2">
      <c r="B103" s="25"/>
      <c r="D103" s="77" t="s">
        <v>85</v>
      </c>
      <c r="E103" s="77">
        <v>207</v>
      </c>
      <c r="F103" s="83">
        <v>8.2940000000000005</v>
      </c>
      <c r="G103" s="83">
        <v>8.3230000000000004</v>
      </c>
      <c r="H103" s="124" t="s">
        <v>53</v>
      </c>
      <c r="I103" s="133"/>
      <c r="J103" s="133"/>
      <c r="K103" s="132"/>
      <c r="L103" s="132"/>
      <c r="M103" s="132"/>
      <c r="N103" s="132"/>
      <c r="O103" s="132"/>
      <c r="P103" s="132"/>
      <c r="Q103" s="79"/>
      <c r="R103" s="77"/>
      <c r="S103" s="77"/>
      <c r="T103" s="77"/>
      <c r="U103" s="81"/>
      <c r="V103" s="77"/>
      <c r="W103" s="79"/>
      <c r="X103" s="79"/>
      <c r="Y103" s="77"/>
      <c r="Z103" s="132"/>
      <c r="AA103" s="132"/>
      <c r="AB103" s="77"/>
      <c r="AC103" s="132"/>
      <c r="AD103" s="132"/>
      <c r="AE103" s="132"/>
      <c r="AF103" s="83"/>
      <c r="AG103" s="91"/>
      <c r="AH103" s="77"/>
      <c r="AI103" s="77"/>
      <c r="AJ103" s="77"/>
      <c r="AK103" s="77" t="s">
        <v>110</v>
      </c>
    </row>
    <row r="104" spans="2:37" ht="12.75" customHeight="1" x14ac:dyDescent="0.2">
      <c r="B104" s="25"/>
      <c r="D104" s="77" t="s">
        <v>85</v>
      </c>
      <c r="E104" s="77">
        <v>207</v>
      </c>
      <c r="F104" s="83">
        <v>9.1270000000000007</v>
      </c>
      <c r="G104" s="83">
        <v>9.1539999999999999</v>
      </c>
      <c r="H104" s="124" t="s">
        <v>53</v>
      </c>
      <c r="I104" s="133">
        <v>100</v>
      </c>
      <c r="J104" s="148"/>
      <c r="K104" s="132"/>
      <c r="L104" s="132">
        <v>2</v>
      </c>
      <c r="M104" s="132"/>
      <c r="N104" s="132"/>
      <c r="O104" s="132"/>
      <c r="P104" s="132"/>
      <c r="Q104" s="79">
        <f t="shared" si="5"/>
        <v>2</v>
      </c>
      <c r="R104" s="77">
        <f t="shared" si="6"/>
        <v>20</v>
      </c>
      <c r="S104" s="77"/>
      <c r="T104" s="77"/>
      <c r="U104" s="81">
        <v>25</v>
      </c>
      <c r="V104" s="79">
        <v>75</v>
      </c>
      <c r="W104" s="77"/>
      <c r="X104" s="77"/>
      <c r="Y104" s="77"/>
      <c r="Z104" s="132"/>
      <c r="AA104" s="132">
        <v>2</v>
      </c>
      <c r="AB104" s="77"/>
      <c r="AC104" s="132"/>
      <c r="AD104" s="132">
        <v>3</v>
      </c>
      <c r="AE104" s="132"/>
      <c r="AF104" s="83"/>
      <c r="AG104" s="91"/>
      <c r="AH104" s="77"/>
      <c r="AI104" s="77" t="s">
        <v>55</v>
      </c>
      <c r="AJ104" s="77" t="s">
        <v>55</v>
      </c>
      <c r="AK104" s="12"/>
    </row>
    <row r="105" spans="2:37" ht="12.75" customHeight="1" x14ac:dyDescent="0.2">
      <c r="B105" s="25"/>
      <c r="D105" s="77" t="s">
        <v>85</v>
      </c>
      <c r="E105" s="77">
        <v>207</v>
      </c>
      <c r="F105" s="83">
        <v>9.7520000000000007</v>
      </c>
      <c r="G105" s="83">
        <v>9.8209999999999997</v>
      </c>
      <c r="H105" s="124" t="s">
        <v>54</v>
      </c>
      <c r="I105" s="131"/>
      <c r="J105" s="131"/>
      <c r="K105" s="132"/>
      <c r="L105" s="132"/>
      <c r="M105" s="132"/>
      <c r="N105" s="132"/>
      <c r="O105" s="132"/>
      <c r="P105" s="132"/>
      <c r="Q105" s="79"/>
      <c r="R105" s="77"/>
      <c r="S105" s="77"/>
      <c r="T105" s="77"/>
      <c r="U105" s="67"/>
      <c r="V105" s="77"/>
      <c r="W105" s="77"/>
      <c r="X105" s="77"/>
      <c r="Y105" s="77"/>
      <c r="Z105" s="132"/>
      <c r="AA105" s="132"/>
      <c r="AB105" s="77"/>
      <c r="AC105" s="132"/>
      <c r="AD105" s="132"/>
      <c r="AE105" s="132"/>
      <c r="AF105" s="83"/>
      <c r="AG105" s="91"/>
      <c r="AH105" s="77"/>
      <c r="AI105" s="77"/>
      <c r="AJ105" s="77"/>
      <c r="AK105" s="77" t="s">
        <v>111</v>
      </c>
    </row>
    <row r="106" spans="2:37" ht="12.75" customHeight="1" x14ac:dyDescent="0.2">
      <c r="B106" s="25"/>
      <c r="D106" s="77" t="s">
        <v>85</v>
      </c>
      <c r="E106" s="77">
        <v>207</v>
      </c>
      <c r="F106" s="83">
        <v>9.7479999999999993</v>
      </c>
      <c r="G106" s="83">
        <v>9.8190000000000008</v>
      </c>
      <c r="H106" s="124" t="s">
        <v>53</v>
      </c>
      <c r="I106" s="131"/>
      <c r="J106" s="131"/>
      <c r="K106" s="132"/>
      <c r="L106" s="132"/>
      <c r="M106" s="132"/>
      <c r="N106" s="132"/>
      <c r="O106" s="132"/>
      <c r="P106" s="132"/>
      <c r="Q106" s="79"/>
      <c r="R106" s="77"/>
      <c r="S106" s="77"/>
      <c r="T106" s="77"/>
      <c r="U106" s="67"/>
      <c r="V106" s="77"/>
      <c r="W106" s="77"/>
      <c r="X106" s="77"/>
      <c r="Y106" s="77"/>
      <c r="Z106" s="132"/>
      <c r="AA106" s="132"/>
      <c r="AB106" s="77"/>
      <c r="AC106" s="132"/>
      <c r="AD106" s="132"/>
      <c r="AE106" s="132"/>
      <c r="AF106" s="83"/>
      <c r="AG106" s="91"/>
      <c r="AH106" s="77"/>
      <c r="AI106" s="77"/>
      <c r="AJ106" s="77"/>
      <c r="AK106" s="77" t="s">
        <v>111</v>
      </c>
    </row>
    <row r="107" spans="2:37" ht="12.75" customHeight="1" x14ac:dyDescent="0.2">
      <c r="B107" s="25"/>
      <c r="D107" s="77" t="s">
        <v>85</v>
      </c>
      <c r="E107" s="77">
        <v>207</v>
      </c>
      <c r="F107" s="83">
        <v>10.814</v>
      </c>
      <c r="G107" s="125">
        <v>10.87</v>
      </c>
      <c r="H107" s="124" t="s">
        <v>53</v>
      </c>
      <c r="I107" s="133">
        <v>237.5</v>
      </c>
      <c r="J107" s="148"/>
      <c r="K107" s="132"/>
      <c r="L107" s="132">
        <v>2</v>
      </c>
      <c r="M107" s="132"/>
      <c r="N107" s="132"/>
      <c r="O107" s="132"/>
      <c r="P107" s="132"/>
      <c r="Q107" s="79">
        <f t="shared" si="5"/>
        <v>3.4</v>
      </c>
      <c r="R107" s="77">
        <f t="shared" si="6"/>
        <v>34</v>
      </c>
      <c r="S107" s="77"/>
      <c r="T107" s="77"/>
      <c r="U107" s="81">
        <v>162.5</v>
      </c>
      <c r="V107" s="79">
        <v>75</v>
      </c>
      <c r="W107" s="79"/>
      <c r="X107" s="79"/>
      <c r="Y107" s="77"/>
      <c r="Z107" s="132"/>
      <c r="AA107" s="132">
        <v>2</v>
      </c>
      <c r="AB107" s="77"/>
      <c r="AC107" s="132"/>
      <c r="AD107" s="132">
        <v>4</v>
      </c>
      <c r="AE107" s="132"/>
      <c r="AF107" s="83"/>
      <c r="AG107" s="91"/>
      <c r="AH107" s="77"/>
      <c r="AI107" s="77" t="s">
        <v>55</v>
      </c>
      <c r="AJ107" s="77" t="s">
        <v>55</v>
      </c>
      <c r="AK107" s="77" t="s">
        <v>123</v>
      </c>
    </row>
    <row r="108" spans="2:37" ht="12.75" customHeight="1" x14ac:dyDescent="0.2">
      <c r="B108" s="25"/>
      <c r="D108" s="77" t="s">
        <v>85</v>
      </c>
      <c r="E108" s="77">
        <v>207</v>
      </c>
      <c r="F108" s="83">
        <v>10.847</v>
      </c>
      <c r="G108" s="125">
        <v>10.868</v>
      </c>
      <c r="H108" s="124" t="s">
        <v>54</v>
      </c>
      <c r="I108" s="133">
        <v>75</v>
      </c>
      <c r="J108" s="133"/>
      <c r="K108" s="132"/>
      <c r="L108" s="132">
        <v>2</v>
      </c>
      <c r="M108" s="132"/>
      <c r="N108" s="132"/>
      <c r="O108" s="132"/>
      <c r="P108" s="132"/>
      <c r="Q108" s="79">
        <f t="shared" si="5"/>
        <v>1.8</v>
      </c>
      <c r="R108" s="77">
        <f t="shared" si="6"/>
        <v>18</v>
      </c>
      <c r="S108" s="77"/>
      <c r="T108" s="77"/>
      <c r="U108" s="81">
        <v>75</v>
      </c>
      <c r="V108" s="79"/>
      <c r="W108" s="79"/>
      <c r="X108" s="79"/>
      <c r="Y108" s="77"/>
      <c r="Z108" s="132"/>
      <c r="AA108" s="132">
        <v>2</v>
      </c>
      <c r="AB108" s="77"/>
      <c r="AC108" s="132"/>
      <c r="AD108" s="132">
        <v>3</v>
      </c>
      <c r="AE108" s="132"/>
      <c r="AF108" s="83"/>
      <c r="AG108" s="91"/>
      <c r="AH108" s="77"/>
      <c r="AI108" s="77" t="s">
        <v>55</v>
      </c>
      <c r="AJ108" s="77" t="s">
        <v>55</v>
      </c>
      <c r="AK108" s="77" t="s">
        <v>123</v>
      </c>
    </row>
    <row r="109" spans="2:37" ht="12.75" customHeight="1" x14ac:dyDescent="0.2">
      <c r="B109" s="25"/>
      <c r="D109" s="77" t="s">
        <v>85</v>
      </c>
      <c r="E109" s="77">
        <v>207</v>
      </c>
      <c r="F109" s="83">
        <v>11.154999999999999</v>
      </c>
      <c r="G109" s="125">
        <v>11.22</v>
      </c>
      <c r="H109" s="124" t="s">
        <v>53</v>
      </c>
      <c r="I109" s="133">
        <v>200</v>
      </c>
      <c r="J109" s="133">
        <v>62.5</v>
      </c>
      <c r="K109" s="132"/>
      <c r="L109" s="132">
        <v>2</v>
      </c>
      <c r="M109" s="132"/>
      <c r="N109" s="132"/>
      <c r="O109" s="132"/>
      <c r="P109" s="132">
        <v>2</v>
      </c>
      <c r="Q109" s="79">
        <f t="shared" si="5"/>
        <v>3.5</v>
      </c>
      <c r="R109" s="77">
        <f t="shared" si="6"/>
        <v>35</v>
      </c>
      <c r="S109" s="77">
        <v>62.5</v>
      </c>
      <c r="T109" s="77">
        <v>62.5</v>
      </c>
      <c r="U109" s="81">
        <v>200</v>
      </c>
      <c r="V109" s="77"/>
      <c r="W109" s="77"/>
      <c r="X109" s="77"/>
      <c r="Y109" s="77"/>
      <c r="Z109" s="132"/>
      <c r="AA109" s="132">
        <v>2</v>
      </c>
      <c r="AB109" s="77"/>
      <c r="AC109" s="132">
        <v>2</v>
      </c>
      <c r="AD109" s="132">
        <v>5</v>
      </c>
      <c r="AE109" s="132"/>
      <c r="AF109" s="83"/>
      <c r="AG109" s="91"/>
      <c r="AH109" s="77"/>
      <c r="AI109" s="77" t="s">
        <v>55</v>
      </c>
      <c r="AJ109" s="77" t="s">
        <v>55</v>
      </c>
      <c r="AK109" s="77"/>
    </row>
    <row r="110" spans="2:37" ht="12.75" customHeight="1" x14ac:dyDescent="0.2">
      <c r="B110" s="25"/>
      <c r="D110" s="77" t="s">
        <v>85</v>
      </c>
      <c r="E110" s="77">
        <v>207</v>
      </c>
      <c r="F110" s="83">
        <v>11.157999999999999</v>
      </c>
      <c r="G110" s="125">
        <v>11.215999999999999</v>
      </c>
      <c r="H110" s="124" t="s">
        <v>54</v>
      </c>
      <c r="I110" s="133">
        <v>162.5</v>
      </c>
      <c r="J110" s="133">
        <v>62.5</v>
      </c>
      <c r="K110" s="132"/>
      <c r="L110" s="132">
        <v>2</v>
      </c>
      <c r="M110" s="132"/>
      <c r="N110" s="132"/>
      <c r="O110" s="132"/>
      <c r="P110" s="132">
        <v>2</v>
      </c>
      <c r="Q110" s="79">
        <f t="shared" si="5"/>
        <v>3</v>
      </c>
      <c r="R110" s="77">
        <f t="shared" si="6"/>
        <v>30</v>
      </c>
      <c r="S110" s="77">
        <v>62.5</v>
      </c>
      <c r="T110" s="77">
        <v>112.5</v>
      </c>
      <c r="U110" s="81">
        <v>100</v>
      </c>
      <c r="V110" s="77"/>
      <c r="W110" s="77"/>
      <c r="X110" s="77"/>
      <c r="Y110" s="77"/>
      <c r="Z110" s="132">
        <v>1</v>
      </c>
      <c r="AA110" s="132">
        <v>1</v>
      </c>
      <c r="AB110" s="77"/>
      <c r="AC110" s="132">
        <v>2</v>
      </c>
      <c r="AD110" s="132">
        <v>6</v>
      </c>
      <c r="AE110" s="132"/>
      <c r="AF110" s="83"/>
      <c r="AG110" s="91"/>
      <c r="AH110" s="77"/>
      <c r="AI110" s="77" t="s">
        <v>94</v>
      </c>
      <c r="AJ110" s="77" t="s">
        <v>55</v>
      </c>
      <c r="AK110" s="77" t="s">
        <v>124</v>
      </c>
    </row>
    <row r="111" spans="2:37" ht="12.75" customHeight="1" x14ac:dyDescent="0.2">
      <c r="B111" s="25"/>
      <c r="D111" s="77" t="s">
        <v>85</v>
      </c>
      <c r="E111" s="77">
        <v>207</v>
      </c>
      <c r="F111" s="83">
        <v>11.968</v>
      </c>
      <c r="G111" s="83">
        <v>12.002000000000001</v>
      </c>
      <c r="H111" s="124" t="s">
        <v>54</v>
      </c>
      <c r="I111" s="133">
        <v>100</v>
      </c>
      <c r="J111" s="133">
        <v>25</v>
      </c>
      <c r="K111" s="132"/>
      <c r="L111" s="132">
        <v>2</v>
      </c>
      <c r="M111" s="132"/>
      <c r="N111" s="132"/>
      <c r="O111" s="132"/>
      <c r="P111" s="132"/>
      <c r="Q111" s="79">
        <f t="shared" si="5"/>
        <v>2</v>
      </c>
      <c r="R111" s="77">
        <f t="shared" si="6"/>
        <v>20</v>
      </c>
      <c r="S111" s="79">
        <v>25</v>
      </c>
      <c r="T111" s="79">
        <v>75</v>
      </c>
      <c r="U111" s="81"/>
      <c r="V111" s="77"/>
      <c r="W111" s="77"/>
      <c r="X111" s="77"/>
      <c r="Y111" s="77"/>
      <c r="Z111" s="132">
        <v>2</v>
      </c>
      <c r="AA111" s="132"/>
      <c r="AB111" s="77"/>
      <c r="AC111" s="132">
        <v>2</v>
      </c>
      <c r="AD111" s="132">
        <v>3</v>
      </c>
      <c r="AE111" s="132"/>
      <c r="AF111" s="83"/>
      <c r="AG111" s="91"/>
      <c r="AH111" s="77"/>
      <c r="AI111" s="77" t="s">
        <v>55</v>
      </c>
      <c r="AJ111" s="77" t="s">
        <v>55</v>
      </c>
      <c r="AK111" s="77"/>
    </row>
    <row r="112" spans="2:37" ht="12.75" customHeight="1" x14ac:dyDescent="0.2">
      <c r="B112" s="25"/>
      <c r="D112" s="77" t="s">
        <v>85</v>
      </c>
      <c r="E112" s="77">
        <v>207</v>
      </c>
      <c r="F112" s="83">
        <v>11.968</v>
      </c>
      <c r="G112" s="125">
        <v>12.02</v>
      </c>
      <c r="H112" s="124" t="s">
        <v>53</v>
      </c>
      <c r="I112" s="133">
        <v>100</v>
      </c>
      <c r="J112" s="133">
        <v>25</v>
      </c>
      <c r="K112" s="132"/>
      <c r="L112" s="132">
        <v>2</v>
      </c>
      <c r="M112" s="132"/>
      <c r="N112" s="132"/>
      <c r="O112" s="132"/>
      <c r="P112" s="132"/>
      <c r="Q112" s="79">
        <f t="shared" si="5"/>
        <v>2</v>
      </c>
      <c r="R112" s="77">
        <f t="shared" si="6"/>
        <v>20</v>
      </c>
      <c r="S112" s="79">
        <v>25</v>
      </c>
      <c r="T112" s="79">
        <v>75</v>
      </c>
      <c r="U112" s="81"/>
      <c r="V112" s="77"/>
      <c r="W112" s="77"/>
      <c r="X112" s="77"/>
      <c r="Y112" s="77"/>
      <c r="Z112" s="132">
        <v>2</v>
      </c>
      <c r="AA112" s="132"/>
      <c r="AB112" s="77"/>
      <c r="AC112" s="132">
        <v>2</v>
      </c>
      <c r="AD112" s="132">
        <v>3</v>
      </c>
      <c r="AE112" s="132"/>
      <c r="AF112" s="83"/>
      <c r="AG112" s="91"/>
      <c r="AH112" s="77"/>
      <c r="AI112" s="77" t="s">
        <v>55</v>
      </c>
      <c r="AJ112" s="77" t="s">
        <v>55</v>
      </c>
      <c r="AK112" s="77"/>
    </row>
    <row r="113" spans="2:37" ht="12.75" customHeight="1" x14ac:dyDescent="0.2">
      <c r="B113" s="25"/>
      <c r="D113" s="77" t="s">
        <v>85</v>
      </c>
      <c r="E113" s="77">
        <v>207</v>
      </c>
      <c r="F113" s="125">
        <v>12.648</v>
      </c>
      <c r="G113" s="83">
        <v>12.676</v>
      </c>
      <c r="H113" s="124" t="s">
        <v>54</v>
      </c>
      <c r="I113" s="133">
        <v>12.5</v>
      </c>
      <c r="J113" s="133">
        <v>62.5</v>
      </c>
      <c r="K113" s="132"/>
      <c r="L113" s="132">
        <v>2</v>
      </c>
      <c r="M113" s="132"/>
      <c r="N113" s="132"/>
      <c r="O113" s="132"/>
      <c r="P113" s="132">
        <v>1</v>
      </c>
      <c r="Q113" s="79">
        <f t="shared" si="5"/>
        <v>1.5</v>
      </c>
      <c r="R113" s="77">
        <f t="shared" si="6"/>
        <v>15</v>
      </c>
      <c r="S113" s="77">
        <v>62.5</v>
      </c>
      <c r="T113" s="77">
        <v>62.5</v>
      </c>
      <c r="U113" s="81"/>
      <c r="V113" s="77"/>
      <c r="W113" s="77"/>
      <c r="X113" s="77"/>
      <c r="Y113" s="77"/>
      <c r="Z113" s="132">
        <v>2</v>
      </c>
      <c r="AA113" s="132"/>
      <c r="AB113" s="77"/>
      <c r="AC113" s="132">
        <v>2</v>
      </c>
      <c r="AD113" s="132">
        <v>3</v>
      </c>
      <c r="AE113" s="132"/>
      <c r="AF113" s="83"/>
      <c r="AG113" s="91"/>
      <c r="AH113" s="77"/>
      <c r="AI113" s="77" t="s">
        <v>55</v>
      </c>
      <c r="AJ113" s="77" t="s">
        <v>55</v>
      </c>
      <c r="AK113" s="77"/>
    </row>
    <row r="114" spans="2:37" ht="12.75" customHeight="1" x14ac:dyDescent="0.2">
      <c r="B114" s="25"/>
      <c r="D114" s="77" t="s">
        <v>85</v>
      </c>
      <c r="E114" s="77">
        <v>207</v>
      </c>
      <c r="F114" s="125">
        <v>12.648</v>
      </c>
      <c r="G114" s="83">
        <v>12.691000000000001</v>
      </c>
      <c r="H114" s="124" t="s">
        <v>53</v>
      </c>
      <c r="I114" s="148">
        <v>112.5</v>
      </c>
      <c r="J114" s="133">
        <v>62.5</v>
      </c>
      <c r="K114" s="132"/>
      <c r="L114" s="132">
        <v>2</v>
      </c>
      <c r="M114" s="132"/>
      <c r="N114" s="132"/>
      <c r="O114" s="132"/>
      <c r="P114" s="132"/>
      <c r="Q114" s="79">
        <f t="shared" si="5"/>
        <v>2</v>
      </c>
      <c r="R114" s="77">
        <f t="shared" si="6"/>
        <v>20</v>
      </c>
      <c r="S114" s="77">
        <v>62.5</v>
      </c>
      <c r="T114" s="77">
        <v>62.5</v>
      </c>
      <c r="U114" s="81">
        <v>50</v>
      </c>
      <c r="V114" s="77"/>
      <c r="W114" s="77"/>
      <c r="X114" s="77"/>
      <c r="Y114" s="77"/>
      <c r="Z114" s="132">
        <v>1</v>
      </c>
      <c r="AA114" s="132">
        <v>1</v>
      </c>
      <c r="AB114" s="77"/>
      <c r="AC114" s="132">
        <v>2</v>
      </c>
      <c r="AD114" s="132">
        <v>3</v>
      </c>
      <c r="AE114" s="132"/>
      <c r="AF114" s="83"/>
      <c r="AG114" s="91"/>
      <c r="AH114" s="77"/>
      <c r="AI114" s="77" t="s">
        <v>55</v>
      </c>
      <c r="AJ114" s="77" t="s">
        <v>109</v>
      </c>
      <c r="AK114" s="77" t="s">
        <v>125</v>
      </c>
    </row>
    <row r="115" spans="2:37" ht="12.75" customHeight="1" x14ac:dyDescent="0.2">
      <c r="B115" s="25"/>
      <c r="D115" s="77" t="s">
        <v>85</v>
      </c>
      <c r="E115" s="77">
        <v>207</v>
      </c>
      <c r="F115" s="83">
        <v>14.355</v>
      </c>
      <c r="G115" s="83">
        <v>14.409000000000001</v>
      </c>
      <c r="H115" s="126" t="s">
        <v>54</v>
      </c>
      <c r="I115" s="133">
        <v>225</v>
      </c>
      <c r="J115" s="133"/>
      <c r="K115" s="132"/>
      <c r="L115" s="132">
        <v>2</v>
      </c>
      <c r="M115" s="132"/>
      <c r="N115" s="132"/>
      <c r="O115" s="132"/>
      <c r="P115" s="132"/>
      <c r="Q115" s="79">
        <f t="shared" si="5"/>
        <v>3.3000000000000003</v>
      </c>
      <c r="R115" s="77">
        <f t="shared" si="6"/>
        <v>33</v>
      </c>
      <c r="S115" s="77"/>
      <c r="T115" s="77"/>
      <c r="U115" s="81">
        <v>225</v>
      </c>
      <c r="V115" s="77"/>
      <c r="W115" s="77"/>
      <c r="X115" s="77"/>
      <c r="Y115" s="77"/>
      <c r="Z115" s="132"/>
      <c r="AA115" s="132">
        <v>2</v>
      </c>
      <c r="AB115" s="77"/>
      <c r="AC115" s="132"/>
      <c r="AD115" s="132">
        <v>4</v>
      </c>
      <c r="AE115" s="132"/>
      <c r="AF115" s="83"/>
      <c r="AG115" s="91"/>
      <c r="AH115" s="77"/>
      <c r="AI115" s="77" t="s">
        <v>55</v>
      </c>
      <c r="AJ115" s="77" t="s">
        <v>55</v>
      </c>
      <c r="AK115" s="77"/>
    </row>
    <row r="116" spans="2:37" ht="12.75" customHeight="1" x14ac:dyDescent="0.2">
      <c r="B116" s="25"/>
      <c r="D116" s="77" t="s">
        <v>85</v>
      </c>
      <c r="E116" s="77">
        <v>207</v>
      </c>
      <c r="F116" s="83">
        <v>14.363</v>
      </c>
      <c r="G116" s="125">
        <v>14.41</v>
      </c>
      <c r="H116" s="124" t="s">
        <v>53</v>
      </c>
      <c r="I116" s="133">
        <v>175</v>
      </c>
      <c r="J116" s="133"/>
      <c r="K116" s="132"/>
      <c r="L116" s="132">
        <v>2</v>
      </c>
      <c r="M116" s="132"/>
      <c r="N116" s="132"/>
      <c r="O116" s="132"/>
      <c r="P116" s="132"/>
      <c r="Q116" s="79">
        <f t="shared" si="5"/>
        <v>2.8000000000000003</v>
      </c>
      <c r="R116" s="77">
        <f t="shared" si="6"/>
        <v>28.000000000000004</v>
      </c>
      <c r="S116" s="77"/>
      <c r="T116" s="77"/>
      <c r="U116" s="81">
        <v>175</v>
      </c>
      <c r="V116" s="77"/>
      <c r="W116" s="77"/>
      <c r="X116" s="77"/>
      <c r="Y116" s="77"/>
      <c r="Z116" s="132"/>
      <c r="AA116" s="132">
        <v>2</v>
      </c>
      <c r="AB116" s="77"/>
      <c r="AC116" s="132"/>
      <c r="AD116" s="132">
        <v>3</v>
      </c>
      <c r="AE116" s="132"/>
      <c r="AF116" s="83"/>
      <c r="AG116" s="91"/>
      <c r="AH116" s="77"/>
      <c r="AI116" s="77" t="s">
        <v>55</v>
      </c>
      <c r="AJ116" s="77" t="s">
        <v>55</v>
      </c>
      <c r="AK116" s="77"/>
    </row>
    <row r="117" spans="2:37" ht="12.75" customHeight="1" x14ac:dyDescent="0.2">
      <c r="B117" s="25"/>
      <c r="D117" s="77"/>
      <c r="E117" s="77"/>
      <c r="F117" s="125"/>
      <c r="G117" s="83"/>
      <c r="H117" s="126"/>
      <c r="I117" s="134"/>
      <c r="J117" s="134"/>
      <c r="K117" s="132"/>
      <c r="L117" s="132"/>
      <c r="M117" s="132"/>
      <c r="N117" s="132"/>
      <c r="O117" s="132"/>
      <c r="P117" s="132"/>
      <c r="Q117" s="77"/>
      <c r="R117" s="77"/>
      <c r="S117" s="77"/>
      <c r="T117" s="77"/>
      <c r="U117" s="81"/>
      <c r="V117" s="77"/>
      <c r="W117" s="77"/>
      <c r="X117" s="77"/>
      <c r="Y117" s="77"/>
      <c r="Z117" s="132"/>
      <c r="AA117" s="132"/>
      <c r="AB117" s="77"/>
      <c r="AC117" s="132"/>
      <c r="AD117" s="132"/>
      <c r="AE117" s="132"/>
      <c r="AF117" s="83"/>
      <c r="AG117" s="128"/>
      <c r="AH117" s="79"/>
      <c r="AI117" s="77"/>
      <c r="AJ117" s="77"/>
      <c r="AK117" s="77"/>
    </row>
    <row r="118" spans="2:37" ht="12.75" customHeight="1" x14ac:dyDescent="0.2">
      <c r="B118" s="25"/>
      <c r="D118" s="77"/>
      <c r="E118" s="77"/>
      <c r="F118" s="125"/>
      <c r="G118" s="83"/>
      <c r="H118" s="124"/>
      <c r="I118" s="134"/>
      <c r="J118" s="134"/>
      <c r="K118" s="132"/>
      <c r="L118" s="132"/>
      <c r="M118" s="132"/>
      <c r="N118" s="132"/>
      <c r="O118" s="132"/>
      <c r="P118" s="132"/>
      <c r="Q118" s="77"/>
      <c r="R118" s="77"/>
      <c r="S118" s="77"/>
      <c r="T118" s="77"/>
      <c r="U118" s="81"/>
      <c r="V118" s="77"/>
      <c r="W118" s="77"/>
      <c r="X118" s="77"/>
      <c r="Y118" s="77"/>
      <c r="Z118" s="132"/>
      <c r="AA118" s="132"/>
      <c r="AB118" s="77"/>
      <c r="AC118" s="132"/>
      <c r="AD118" s="132"/>
      <c r="AE118" s="132"/>
      <c r="AF118" s="83"/>
      <c r="AG118" s="128"/>
      <c r="AH118" s="79"/>
      <c r="AI118" s="77"/>
      <c r="AJ118" s="77"/>
      <c r="AK118" s="77"/>
    </row>
    <row r="119" spans="2:37" ht="12.75" customHeight="1" x14ac:dyDescent="0.2">
      <c r="B119" s="25"/>
      <c r="D119" s="12"/>
      <c r="E119" s="12"/>
      <c r="F119" s="28"/>
      <c r="G119" s="28"/>
      <c r="H119" s="117"/>
      <c r="I119" s="13"/>
      <c r="J119" s="13"/>
      <c r="K119" s="13"/>
      <c r="L119" s="13"/>
      <c r="M119" s="13"/>
      <c r="N119" s="13"/>
      <c r="O119" s="13"/>
      <c r="P119" s="13"/>
      <c r="Q119" s="12"/>
      <c r="R119" s="12"/>
      <c r="S119" s="12"/>
      <c r="T119" s="12"/>
      <c r="U119" s="7"/>
      <c r="V119" s="12"/>
      <c r="W119" s="12"/>
      <c r="X119" s="12"/>
      <c r="Y119" s="12"/>
      <c r="Z119" s="13"/>
      <c r="AA119" s="13"/>
      <c r="AB119" s="12"/>
      <c r="AC119" s="13"/>
      <c r="AD119" s="13"/>
      <c r="AE119" s="13"/>
      <c r="AF119" s="28"/>
      <c r="AG119" s="114"/>
      <c r="AH119" s="12"/>
      <c r="AI119" s="12"/>
      <c r="AJ119" s="12"/>
      <c r="AK119" s="12"/>
    </row>
    <row r="120" spans="2:37" ht="12.75" customHeight="1" x14ac:dyDescent="0.2">
      <c r="B120" s="25"/>
      <c r="D120" s="12"/>
      <c r="E120" s="12"/>
      <c r="F120" s="28"/>
      <c r="G120" s="28"/>
      <c r="H120" s="117"/>
      <c r="I120" s="13"/>
      <c r="J120" s="13"/>
      <c r="K120" s="13"/>
      <c r="L120" s="13"/>
      <c r="M120" s="13"/>
      <c r="N120" s="13"/>
      <c r="O120" s="13"/>
      <c r="P120" s="13"/>
      <c r="Q120" s="12"/>
      <c r="R120" s="12"/>
      <c r="S120" s="12"/>
      <c r="T120" s="12"/>
      <c r="U120" s="7"/>
      <c r="V120" s="12"/>
      <c r="W120" s="12"/>
      <c r="X120" s="12"/>
      <c r="Y120" s="12"/>
      <c r="Z120" s="13"/>
      <c r="AA120" s="13"/>
      <c r="AB120" s="12"/>
      <c r="AC120" s="13"/>
      <c r="AD120" s="13"/>
      <c r="AE120" s="13"/>
      <c r="AF120" s="28"/>
      <c r="AG120" s="114"/>
      <c r="AH120" s="12"/>
      <c r="AI120" s="12"/>
      <c r="AJ120" s="12"/>
      <c r="AK120" s="12"/>
    </row>
    <row r="121" spans="2:37" ht="12.75" customHeight="1" x14ac:dyDescent="0.2">
      <c r="B121" s="25"/>
      <c r="D121" s="12"/>
      <c r="E121" s="12"/>
      <c r="F121" s="28"/>
      <c r="G121" s="28"/>
      <c r="H121" s="116"/>
      <c r="I121" s="13"/>
      <c r="J121" s="13"/>
      <c r="K121" s="13"/>
      <c r="L121" s="13"/>
      <c r="M121" s="13"/>
      <c r="N121" s="13"/>
      <c r="O121" s="13"/>
      <c r="P121" s="13"/>
      <c r="Q121" s="12"/>
      <c r="R121" s="12"/>
      <c r="S121" s="12"/>
      <c r="T121" s="12"/>
      <c r="U121" s="7"/>
      <c r="V121" s="12"/>
      <c r="W121" s="12"/>
      <c r="X121" s="12"/>
      <c r="Y121" s="12"/>
      <c r="Z121" s="13"/>
      <c r="AA121" s="13"/>
      <c r="AB121" s="12"/>
      <c r="AC121" s="13"/>
      <c r="AD121" s="13"/>
      <c r="AE121" s="13"/>
      <c r="AF121" s="28"/>
      <c r="AG121" s="114"/>
      <c r="AH121" s="12"/>
      <c r="AI121" s="12"/>
      <c r="AJ121" s="12"/>
      <c r="AK121" s="12"/>
    </row>
    <row r="122" spans="2:37" ht="12.75" customHeight="1" x14ac:dyDescent="0.2">
      <c r="B122" s="25"/>
      <c r="D122" s="12"/>
      <c r="E122" s="12"/>
      <c r="F122" s="28"/>
      <c r="G122" s="28"/>
      <c r="H122" s="117"/>
      <c r="I122" s="13"/>
      <c r="J122" s="13"/>
      <c r="K122" s="13"/>
      <c r="L122" s="13"/>
      <c r="M122" s="13"/>
      <c r="N122" s="13"/>
      <c r="O122" s="13"/>
      <c r="P122" s="13"/>
      <c r="Q122" s="12"/>
      <c r="R122" s="12"/>
      <c r="S122" s="12"/>
      <c r="T122" s="12"/>
      <c r="U122" s="7"/>
      <c r="V122" s="12"/>
      <c r="W122" s="12"/>
      <c r="X122" s="12"/>
      <c r="Y122" s="12"/>
      <c r="Z122" s="13"/>
      <c r="AA122" s="13"/>
      <c r="AB122" s="12"/>
      <c r="AC122" s="13"/>
      <c r="AD122" s="13"/>
      <c r="AE122" s="13"/>
      <c r="AF122" s="28"/>
      <c r="AG122" s="114"/>
      <c r="AH122" s="12"/>
      <c r="AI122" s="12"/>
      <c r="AJ122" s="12"/>
      <c r="AK122" s="12"/>
    </row>
    <row r="123" spans="2:37" ht="12.75" customHeight="1" x14ac:dyDescent="0.2">
      <c r="B123" s="25"/>
      <c r="D123" s="12"/>
      <c r="E123" s="33"/>
      <c r="F123" s="45"/>
      <c r="G123" s="45"/>
      <c r="H123" s="117"/>
      <c r="I123" s="30"/>
      <c r="J123" s="30"/>
      <c r="K123" s="7"/>
      <c r="L123" s="7"/>
      <c r="M123" s="7"/>
      <c r="N123" s="7"/>
      <c r="O123" s="7"/>
      <c r="P123" s="7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45"/>
      <c r="AG123" s="115"/>
      <c r="AH123" s="33"/>
      <c r="AI123" s="33"/>
      <c r="AJ123" s="33"/>
      <c r="AK123" s="33"/>
    </row>
    <row r="124" spans="2:37" ht="12.75" customHeight="1" x14ac:dyDescent="0.2">
      <c r="B124" s="25"/>
      <c r="D124" s="12"/>
      <c r="E124" s="33"/>
      <c r="F124" s="45"/>
      <c r="G124" s="45"/>
      <c r="H124" s="117"/>
      <c r="I124" s="30"/>
      <c r="J124" s="30"/>
      <c r="K124" s="7"/>
      <c r="L124" s="7"/>
      <c r="M124" s="7"/>
      <c r="N124" s="7"/>
      <c r="O124" s="7"/>
      <c r="P124" s="7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45"/>
      <c r="AG124" s="115"/>
      <c r="AH124" s="33"/>
      <c r="AI124" s="33"/>
      <c r="AJ124" s="33"/>
      <c r="AK124" s="33"/>
    </row>
    <row r="125" spans="2:37" ht="12.75" customHeight="1" x14ac:dyDescent="0.2">
      <c r="B125" s="25"/>
      <c r="D125" s="12"/>
      <c r="E125" s="33"/>
      <c r="F125" s="45"/>
      <c r="G125" s="45"/>
      <c r="H125" s="117"/>
      <c r="I125" s="30"/>
      <c r="J125" s="30"/>
      <c r="K125" s="7"/>
      <c r="L125" s="7"/>
      <c r="M125" s="7"/>
      <c r="N125" s="7"/>
      <c r="O125" s="7"/>
      <c r="P125" s="7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45"/>
      <c r="AG125" s="115"/>
      <c r="AH125" s="33"/>
      <c r="AI125" s="33"/>
      <c r="AJ125" s="33"/>
      <c r="AK125" s="33"/>
    </row>
    <row r="126" spans="2:37" ht="12.75" customHeight="1" x14ac:dyDescent="0.2">
      <c r="B126" s="25"/>
      <c r="D126" s="12"/>
      <c r="E126" s="12"/>
      <c r="F126" s="28"/>
      <c r="G126" s="28"/>
      <c r="H126" s="116"/>
      <c r="I126" s="13"/>
      <c r="J126" s="13"/>
      <c r="K126" s="13"/>
      <c r="L126" s="13"/>
      <c r="M126" s="13"/>
      <c r="N126" s="13"/>
      <c r="O126" s="13"/>
      <c r="P126" s="13"/>
      <c r="Q126" s="12"/>
      <c r="R126" s="12"/>
      <c r="S126" s="12"/>
      <c r="T126" s="12"/>
      <c r="U126" s="7"/>
      <c r="V126" s="12"/>
      <c r="W126" s="12"/>
      <c r="X126" s="12"/>
      <c r="Y126" s="12"/>
      <c r="Z126" s="12"/>
      <c r="AA126" s="12"/>
      <c r="AB126" s="12"/>
      <c r="AC126" s="12"/>
      <c r="AD126" s="12"/>
      <c r="AE126" s="37"/>
      <c r="AF126" s="28"/>
      <c r="AG126" s="114"/>
      <c r="AH126" s="12"/>
      <c r="AI126" s="12"/>
      <c r="AJ126" s="12"/>
      <c r="AK126" s="12"/>
    </row>
    <row r="127" spans="2:37" ht="12.75" customHeight="1" x14ac:dyDescent="0.2">
      <c r="B127" s="25"/>
      <c r="D127" s="12"/>
      <c r="E127" s="12"/>
      <c r="F127" s="58"/>
      <c r="G127" s="28"/>
      <c r="H127" s="116"/>
      <c r="I127" s="13"/>
      <c r="J127" s="13"/>
      <c r="K127" s="13"/>
      <c r="L127" s="13"/>
      <c r="M127" s="13"/>
      <c r="N127" s="13"/>
      <c r="O127" s="13"/>
      <c r="P127" s="13"/>
      <c r="Q127" s="12"/>
      <c r="R127" s="12"/>
      <c r="S127" s="12"/>
      <c r="T127" s="12"/>
      <c r="U127" s="7"/>
      <c r="V127" s="12"/>
      <c r="W127" s="12"/>
      <c r="X127" s="12"/>
      <c r="Y127" s="12"/>
      <c r="Z127" s="12"/>
      <c r="AA127" s="12"/>
      <c r="AB127" s="12"/>
      <c r="AC127" s="12"/>
      <c r="AD127" s="12"/>
      <c r="AE127" s="37"/>
      <c r="AF127" s="28"/>
      <c r="AG127" s="114"/>
      <c r="AH127" s="12"/>
      <c r="AI127" s="12"/>
      <c r="AJ127" s="12"/>
      <c r="AK127" s="12"/>
    </row>
    <row r="128" spans="2:37" ht="12.75" customHeight="1" x14ac:dyDescent="0.2">
      <c r="B128" s="25"/>
      <c r="D128" s="12"/>
      <c r="E128" s="12"/>
      <c r="F128" s="58"/>
      <c r="G128" s="28"/>
      <c r="H128" s="116"/>
      <c r="I128" s="13"/>
      <c r="J128" s="13"/>
      <c r="K128" s="13"/>
      <c r="L128" s="13"/>
      <c r="M128" s="13"/>
      <c r="N128" s="7"/>
      <c r="O128" s="30"/>
      <c r="P128" s="13"/>
      <c r="Q128" s="12"/>
      <c r="R128" s="12"/>
      <c r="S128" s="12"/>
      <c r="T128" s="12"/>
      <c r="U128" s="7"/>
      <c r="V128" s="12"/>
      <c r="W128" s="12"/>
      <c r="X128" s="12"/>
      <c r="Y128" s="12"/>
      <c r="Z128" s="12"/>
      <c r="AA128" s="12"/>
      <c r="AB128" s="12"/>
      <c r="AC128" s="12"/>
      <c r="AD128" s="12"/>
      <c r="AE128" s="37"/>
      <c r="AF128" s="28"/>
      <c r="AG128" s="114"/>
      <c r="AH128" s="12"/>
      <c r="AI128" s="12"/>
      <c r="AJ128" s="12"/>
      <c r="AK128" s="12"/>
    </row>
    <row r="129" spans="2:37" ht="12.75" customHeight="1" x14ac:dyDescent="0.2">
      <c r="B129" s="25"/>
      <c r="D129" s="12"/>
      <c r="E129" s="12"/>
      <c r="F129" s="58"/>
      <c r="G129" s="28"/>
      <c r="H129" s="116"/>
      <c r="I129" s="30"/>
      <c r="J129" s="30"/>
      <c r="K129" s="13"/>
      <c r="L129" s="13"/>
      <c r="M129" s="13"/>
      <c r="N129" s="7"/>
      <c r="O129" s="30"/>
      <c r="P129" s="13"/>
      <c r="Q129" s="12"/>
      <c r="R129" s="12"/>
      <c r="S129" s="12"/>
      <c r="T129" s="12"/>
      <c r="U129" s="7"/>
      <c r="V129" s="12"/>
      <c r="W129" s="12"/>
      <c r="X129" s="12"/>
      <c r="Y129" s="12"/>
      <c r="Z129" s="12"/>
      <c r="AA129" s="12"/>
      <c r="AB129" s="12"/>
      <c r="AC129" s="12"/>
      <c r="AD129" s="12"/>
      <c r="AE129" s="37"/>
      <c r="AF129" s="28"/>
      <c r="AG129" s="114"/>
      <c r="AH129" s="12"/>
      <c r="AI129" s="12"/>
      <c r="AJ129" s="12"/>
      <c r="AK129" s="12"/>
    </row>
    <row r="130" spans="2:37" ht="12.75" customHeight="1" x14ac:dyDescent="0.2">
      <c r="B130" s="25"/>
      <c r="D130" s="12"/>
      <c r="E130" s="12"/>
      <c r="F130" s="58"/>
      <c r="G130" s="28"/>
      <c r="H130" s="116"/>
      <c r="I130" s="13"/>
      <c r="J130" s="13"/>
      <c r="K130" s="13"/>
      <c r="L130" s="13"/>
      <c r="M130" s="13"/>
      <c r="N130" s="13"/>
      <c r="O130" s="13"/>
      <c r="P130" s="13"/>
      <c r="Q130" s="12"/>
      <c r="R130" s="12"/>
      <c r="S130" s="12"/>
      <c r="T130" s="12"/>
      <c r="U130" s="7"/>
      <c r="V130" s="12"/>
      <c r="W130" s="12"/>
      <c r="X130" s="12"/>
      <c r="Y130" s="12"/>
      <c r="Z130" s="12"/>
      <c r="AA130" s="12"/>
      <c r="AB130" s="12"/>
      <c r="AC130" s="12"/>
      <c r="AD130" s="12"/>
      <c r="AE130" s="37"/>
      <c r="AF130" s="28"/>
      <c r="AG130" s="114"/>
      <c r="AH130" s="12"/>
      <c r="AI130" s="12"/>
      <c r="AJ130" s="12"/>
      <c r="AK130" s="12"/>
    </row>
    <row r="131" spans="2:37" ht="12.75" customHeight="1" x14ac:dyDescent="0.2">
      <c r="B131" s="25"/>
      <c r="D131" s="12"/>
      <c r="E131" s="12"/>
      <c r="F131" s="58"/>
      <c r="G131" s="28"/>
      <c r="H131" s="116"/>
      <c r="I131" s="13"/>
      <c r="J131" s="13"/>
      <c r="K131" s="13"/>
      <c r="L131" s="13"/>
      <c r="M131" s="13"/>
      <c r="N131" s="13"/>
      <c r="O131" s="13"/>
      <c r="P131" s="13"/>
      <c r="Q131" s="12"/>
      <c r="R131" s="12"/>
      <c r="S131" s="12"/>
      <c r="T131" s="12"/>
      <c r="U131" s="7"/>
      <c r="V131" s="12"/>
      <c r="W131" s="12"/>
      <c r="X131" s="12"/>
      <c r="Y131" s="12"/>
      <c r="Z131" s="12"/>
      <c r="AA131" s="12"/>
      <c r="AB131" s="12"/>
      <c r="AC131" s="12"/>
      <c r="AD131" s="12"/>
      <c r="AE131" s="37"/>
      <c r="AF131" s="28"/>
      <c r="AG131" s="114"/>
      <c r="AH131" s="12"/>
      <c r="AI131" s="12"/>
      <c r="AJ131" s="12"/>
      <c r="AK131" s="12"/>
    </row>
    <row r="132" spans="2:37" ht="12.75" customHeight="1" x14ac:dyDescent="0.2">
      <c r="B132" s="25"/>
      <c r="D132" s="12"/>
      <c r="E132" s="12"/>
      <c r="F132" s="58"/>
      <c r="G132" s="28"/>
      <c r="H132" s="116"/>
      <c r="I132" s="13"/>
      <c r="J132" s="13"/>
      <c r="K132" s="13"/>
      <c r="L132" s="13"/>
      <c r="M132" s="13"/>
      <c r="N132" s="13"/>
      <c r="O132" s="13"/>
      <c r="P132" s="13"/>
      <c r="Q132" s="12"/>
      <c r="R132" s="12"/>
      <c r="S132" s="12"/>
      <c r="T132" s="12"/>
      <c r="U132" s="7"/>
      <c r="V132" s="12"/>
      <c r="W132" s="12"/>
      <c r="X132" s="12"/>
      <c r="Y132" s="12"/>
      <c r="Z132" s="12"/>
      <c r="AA132" s="12"/>
      <c r="AB132" s="12"/>
      <c r="AC132" s="12"/>
      <c r="AD132" s="12"/>
      <c r="AE132" s="37"/>
      <c r="AF132" s="28"/>
      <c r="AG132" s="114"/>
      <c r="AH132" s="12"/>
      <c r="AI132" s="12"/>
      <c r="AJ132" s="12"/>
      <c r="AK132" s="12"/>
    </row>
    <row r="133" spans="2:37" ht="12.75" customHeight="1" x14ac:dyDescent="0.2">
      <c r="B133" s="25"/>
      <c r="D133" s="12"/>
      <c r="E133" s="12"/>
      <c r="F133" s="58"/>
      <c r="G133" s="28"/>
      <c r="H133" s="116"/>
      <c r="I133" s="13"/>
      <c r="J133" s="13"/>
      <c r="K133" s="13"/>
      <c r="L133" s="13"/>
      <c r="M133" s="13"/>
      <c r="N133" s="13"/>
      <c r="O133" s="13"/>
      <c r="P133" s="13"/>
      <c r="Q133" s="12"/>
      <c r="R133" s="12"/>
      <c r="S133" s="12"/>
      <c r="T133" s="12"/>
      <c r="U133" s="7"/>
      <c r="V133" s="12"/>
      <c r="W133" s="12"/>
      <c r="X133" s="12"/>
      <c r="Y133" s="12"/>
      <c r="Z133" s="12"/>
      <c r="AA133" s="12"/>
      <c r="AB133" s="12"/>
      <c r="AC133" s="12"/>
      <c r="AD133" s="12"/>
      <c r="AE133" s="37"/>
      <c r="AF133" s="28"/>
      <c r="AG133" s="114"/>
      <c r="AH133" s="12"/>
      <c r="AI133" s="12"/>
      <c r="AJ133" s="12"/>
      <c r="AK133" s="12"/>
    </row>
    <row r="134" spans="2:37" ht="12.75" customHeight="1" x14ac:dyDescent="0.2">
      <c r="B134" s="25"/>
      <c r="D134" s="12"/>
      <c r="E134" s="12"/>
      <c r="F134" s="58"/>
      <c r="G134" s="28"/>
      <c r="H134" s="116"/>
      <c r="I134" s="13"/>
      <c r="J134" s="13"/>
      <c r="K134" s="13"/>
      <c r="L134" s="13"/>
      <c r="M134" s="13"/>
      <c r="N134" s="13"/>
      <c r="O134" s="13"/>
      <c r="P134" s="13"/>
      <c r="Q134" s="12"/>
      <c r="R134" s="12"/>
      <c r="S134" s="12"/>
      <c r="T134" s="12"/>
      <c r="U134" s="7"/>
      <c r="V134" s="12"/>
      <c r="W134" s="12"/>
      <c r="X134" s="12"/>
      <c r="Y134" s="12"/>
      <c r="Z134" s="12"/>
      <c r="AA134" s="12"/>
      <c r="AB134" s="12"/>
      <c r="AC134" s="12"/>
      <c r="AD134" s="12"/>
      <c r="AE134" s="37"/>
      <c r="AF134" s="28"/>
      <c r="AG134" s="114"/>
      <c r="AH134" s="12"/>
      <c r="AI134" s="12"/>
      <c r="AJ134" s="12"/>
      <c r="AK134" s="12"/>
    </row>
    <row r="135" spans="2:37" ht="12.75" customHeight="1" x14ac:dyDescent="0.2">
      <c r="B135" s="25"/>
      <c r="D135" s="12"/>
      <c r="E135" s="12"/>
      <c r="F135" s="58"/>
      <c r="G135" s="28"/>
      <c r="H135" s="116"/>
      <c r="I135" s="13"/>
      <c r="J135" s="13"/>
      <c r="K135" s="13"/>
      <c r="L135" s="13"/>
      <c r="M135" s="13"/>
      <c r="N135" s="13"/>
      <c r="O135" s="13"/>
      <c r="P135" s="13"/>
      <c r="Q135" s="12"/>
      <c r="R135" s="12"/>
      <c r="S135" s="12"/>
      <c r="T135" s="12"/>
      <c r="U135" s="7"/>
      <c r="V135" s="12"/>
      <c r="W135" s="12"/>
      <c r="X135" s="12"/>
      <c r="Y135" s="12"/>
      <c r="Z135" s="12"/>
      <c r="AA135" s="12"/>
      <c r="AB135" s="12"/>
      <c r="AC135" s="12"/>
      <c r="AD135" s="12"/>
      <c r="AE135" s="37"/>
      <c r="AF135" s="28"/>
      <c r="AG135" s="114"/>
      <c r="AH135" s="12"/>
      <c r="AI135" s="12"/>
      <c r="AJ135" s="12"/>
      <c r="AK135" s="12"/>
    </row>
    <row r="136" spans="2:37" ht="12.75" customHeight="1" x14ac:dyDescent="0.2">
      <c r="B136" s="25"/>
      <c r="D136" s="12"/>
      <c r="E136" s="12"/>
      <c r="F136" s="58"/>
      <c r="G136" s="28"/>
      <c r="H136" s="116"/>
      <c r="I136" s="13"/>
      <c r="J136" s="13"/>
      <c r="K136" s="13"/>
      <c r="L136" s="13"/>
      <c r="M136" s="13"/>
      <c r="N136" s="13"/>
      <c r="O136" s="13"/>
      <c r="P136" s="13"/>
      <c r="Q136" s="12"/>
      <c r="R136" s="12"/>
      <c r="S136" s="12"/>
      <c r="T136" s="12"/>
      <c r="U136" s="7"/>
      <c r="V136" s="12"/>
      <c r="W136" s="12"/>
      <c r="X136" s="12"/>
      <c r="Y136" s="12"/>
      <c r="Z136" s="12"/>
      <c r="AA136" s="12"/>
      <c r="AB136" s="12"/>
      <c r="AC136" s="12"/>
      <c r="AD136" s="12"/>
      <c r="AE136" s="37"/>
      <c r="AF136" s="28"/>
      <c r="AG136" s="114"/>
      <c r="AH136" s="12"/>
      <c r="AI136" s="12"/>
      <c r="AJ136" s="12"/>
      <c r="AK136" s="12"/>
    </row>
    <row r="137" spans="2:37" ht="12.75" customHeight="1" x14ac:dyDescent="0.2">
      <c r="B137" s="25"/>
      <c r="D137" s="12"/>
      <c r="E137" s="12"/>
      <c r="F137" s="58"/>
      <c r="G137" s="28"/>
      <c r="H137" s="116"/>
      <c r="I137" s="13"/>
      <c r="J137" s="13"/>
      <c r="K137" s="13"/>
      <c r="L137" s="13"/>
      <c r="M137" s="13"/>
      <c r="N137" s="13"/>
      <c r="O137" s="13"/>
      <c r="P137" s="13"/>
      <c r="Q137" s="12"/>
      <c r="R137" s="12"/>
      <c r="S137" s="12"/>
      <c r="T137" s="12"/>
      <c r="U137" s="7"/>
      <c r="V137" s="12"/>
      <c r="W137" s="12"/>
      <c r="X137" s="12"/>
      <c r="Y137" s="12"/>
      <c r="Z137" s="12"/>
      <c r="AA137" s="12"/>
      <c r="AB137" s="12"/>
      <c r="AC137" s="12"/>
      <c r="AD137" s="12"/>
      <c r="AE137" s="37"/>
      <c r="AF137" s="28"/>
      <c r="AG137" s="114"/>
      <c r="AH137" s="12"/>
      <c r="AI137" s="12"/>
      <c r="AJ137" s="12"/>
      <c r="AK137" s="12"/>
    </row>
    <row r="138" spans="2:37" ht="12.75" customHeight="1" x14ac:dyDescent="0.2">
      <c r="B138" s="25"/>
      <c r="D138" s="12"/>
      <c r="E138" s="12"/>
      <c r="F138" s="58"/>
      <c r="G138" s="28"/>
      <c r="H138" s="116"/>
      <c r="I138" s="13"/>
      <c r="J138" s="13"/>
      <c r="K138" s="13"/>
      <c r="L138" s="13"/>
      <c r="M138" s="13"/>
      <c r="N138" s="13"/>
      <c r="O138" s="13"/>
      <c r="P138" s="13"/>
      <c r="Q138" s="12"/>
      <c r="R138" s="12"/>
      <c r="S138" s="12"/>
      <c r="T138" s="12"/>
      <c r="U138" s="7"/>
      <c r="V138" s="12"/>
      <c r="W138" s="12"/>
      <c r="X138" s="12"/>
      <c r="Y138" s="12"/>
      <c r="Z138" s="12"/>
      <c r="AA138" s="12"/>
      <c r="AB138" s="12"/>
      <c r="AC138" s="12"/>
      <c r="AD138" s="12"/>
      <c r="AE138" s="37"/>
      <c r="AF138" s="28"/>
      <c r="AG138" s="114"/>
      <c r="AH138" s="12"/>
      <c r="AI138" s="12"/>
      <c r="AJ138" s="12"/>
      <c r="AK138" s="12"/>
    </row>
    <row r="139" spans="2:37" ht="12.75" customHeight="1" x14ac:dyDescent="0.2">
      <c r="B139" s="25"/>
      <c r="D139" s="12"/>
      <c r="E139" s="12"/>
      <c r="F139" s="58"/>
      <c r="G139" s="28"/>
      <c r="H139" s="116"/>
      <c r="I139" s="13"/>
      <c r="J139" s="13"/>
      <c r="K139" s="13"/>
      <c r="L139" s="13"/>
      <c r="M139" s="13"/>
      <c r="N139" s="13"/>
      <c r="O139" s="13"/>
      <c r="P139" s="13"/>
      <c r="Q139" s="12"/>
      <c r="R139" s="12"/>
      <c r="S139" s="12"/>
      <c r="T139" s="12"/>
      <c r="U139" s="7"/>
      <c r="V139" s="12"/>
      <c r="W139" s="12"/>
      <c r="X139" s="12"/>
      <c r="Y139" s="12"/>
      <c r="Z139" s="12"/>
      <c r="AA139" s="12"/>
      <c r="AB139" s="12"/>
      <c r="AC139" s="12"/>
      <c r="AD139" s="12"/>
      <c r="AE139" s="37"/>
      <c r="AF139" s="28"/>
      <c r="AG139" s="114"/>
      <c r="AH139" s="12"/>
      <c r="AI139" s="12"/>
      <c r="AJ139" s="12"/>
      <c r="AK139" s="12"/>
    </row>
    <row r="140" spans="2:37" ht="12.75" customHeight="1" x14ac:dyDescent="0.2">
      <c r="B140" s="25"/>
      <c r="D140" s="12"/>
      <c r="E140" s="12"/>
      <c r="F140" s="58"/>
      <c r="G140" s="28"/>
      <c r="H140" s="116"/>
      <c r="I140" s="13"/>
      <c r="J140" s="13"/>
      <c r="K140" s="13"/>
      <c r="L140" s="13"/>
      <c r="M140" s="13"/>
      <c r="N140" s="13"/>
      <c r="O140" s="13"/>
      <c r="P140" s="13"/>
      <c r="Q140" s="12"/>
      <c r="R140" s="12"/>
      <c r="S140" s="12"/>
      <c r="T140" s="12"/>
      <c r="U140" s="7"/>
      <c r="V140" s="12"/>
      <c r="W140" s="12"/>
      <c r="X140" s="12"/>
      <c r="Y140" s="12"/>
      <c r="Z140" s="12"/>
      <c r="AA140" s="12"/>
      <c r="AB140" s="12"/>
      <c r="AC140" s="12"/>
      <c r="AD140" s="12"/>
      <c r="AE140" s="37"/>
      <c r="AF140" s="28"/>
      <c r="AG140" s="114"/>
      <c r="AH140" s="12"/>
      <c r="AI140" s="12"/>
      <c r="AJ140" s="12"/>
      <c r="AK140" s="12"/>
    </row>
    <row r="141" spans="2:37" ht="12.75" customHeight="1" x14ac:dyDescent="0.2">
      <c r="B141" s="25"/>
      <c r="D141" s="12"/>
      <c r="E141" s="12"/>
      <c r="F141" s="58"/>
      <c r="G141" s="28"/>
      <c r="H141" s="116"/>
      <c r="I141" s="13"/>
      <c r="J141" s="13"/>
      <c r="K141" s="13"/>
      <c r="L141" s="13"/>
      <c r="M141" s="13"/>
      <c r="N141" s="13"/>
      <c r="O141" s="13"/>
      <c r="P141" s="13"/>
      <c r="Q141" s="12"/>
      <c r="R141" s="12"/>
      <c r="S141" s="12"/>
      <c r="T141" s="12"/>
      <c r="U141" s="7"/>
      <c r="V141" s="12"/>
      <c r="W141" s="12"/>
      <c r="X141" s="12"/>
      <c r="Y141" s="12"/>
      <c r="Z141" s="12"/>
      <c r="AA141" s="12"/>
      <c r="AB141" s="12"/>
      <c r="AC141" s="12"/>
      <c r="AD141" s="12"/>
      <c r="AE141" s="37"/>
      <c r="AF141" s="28"/>
      <c r="AG141" s="114"/>
      <c r="AH141" s="12"/>
      <c r="AI141" s="12"/>
      <c r="AJ141" s="12"/>
      <c r="AK141" s="12"/>
    </row>
    <row r="142" spans="2:37" ht="12.75" customHeight="1" x14ac:dyDescent="0.2">
      <c r="B142" s="25"/>
      <c r="D142" s="12"/>
      <c r="E142" s="12"/>
      <c r="F142" s="58"/>
      <c r="G142" s="28"/>
      <c r="H142" s="116"/>
      <c r="I142" s="13"/>
      <c r="J142" s="13"/>
      <c r="K142" s="13"/>
      <c r="L142" s="13"/>
      <c r="M142" s="13"/>
      <c r="N142" s="13"/>
      <c r="O142" s="13"/>
      <c r="P142" s="13"/>
      <c r="Q142" s="12"/>
      <c r="R142" s="12"/>
      <c r="S142" s="12"/>
      <c r="T142" s="12"/>
      <c r="U142" s="7"/>
      <c r="V142" s="12"/>
      <c r="W142" s="12"/>
      <c r="X142" s="12"/>
      <c r="Y142" s="12"/>
      <c r="Z142" s="12"/>
      <c r="AA142" s="12"/>
      <c r="AB142" s="12"/>
      <c r="AC142" s="12"/>
      <c r="AD142" s="12"/>
      <c r="AE142" s="37"/>
      <c r="AF142" s="28"/>
      <c r="AG142" s="114"/>
      <c r="AH142" s="12"/>
      <c r="AI142" s="12"/>
      <c r="AJ142" s="12"/>
      <c r="AK142" s="12"/>
    </row>
    <row r="143" spans="2:37" ht="12.75" customHeight="1" x14ac:dyDescent="0.2">
      <c r="B143" s="25"/>
      <c r="D143" s="12"/>
      <c r="E143" s="12"/>
      <c r="F143" s="58"/>
      <c r="G143" s="28"/>
      <c r="H143" s="116"/>
      <c r="I143" s="13"/>
      <c r="J143" s="13"/>
      <c r="K143" s="13"/>
      <c r="L143" s="13"/>
      <c r="M143" s="13"/>
      <c r="N143" s="13"/>
      <c r="O143" s="13"/>
      <c r="P143" s="13"/>
      <c r="Q143" s="12"/>
      <c r="R143" s="12"/>
      <c r="S143" s="12"/>
      <c r="T143" s="12"/>
      <c r="U143" s="7"/>
      <c r="V143" s="12"/>
      <c r="W143" s="12"/>
      <c r="X143" s="12"/>
      <c r="Y143" s="12"/>
      <c r="Z143" s="12"/>
      <c r="AA143" s="12"/>
      <c r="AB143" s="12"/>
      <c r="AC143" s="12"/>
      <c r="AD143" s="12"/>
      <c r="AE143" s="37"/>
      <c r="AF143" s="28"/>
      <c r="AG143" s="114"/>
      <c r="AH143" s="12"/>
      <c r="AI143" s="12"/>
      <c r="AJ143" s="12"/>
      <c r="AK143" s="12"/>
    </row>
    <row r="144" spans="2:37" ht="12.75" customHeight="1" x14ac:dyDescent="0.2">
      <c r="B144" s="25"/>
      <c r="D144" s="12"/>
      <c r="E144" s="12"/>
      <c r="F144" s="58"/>
      <c r="G144" s="28"/>
      <c r="H144" s="116"/>
      <c r="I144" s="13"/>
      <c r="J144" s="13"/>
      <c r="K144" s="13"/>
      <c r="L144" s="13"/>
      <c r="M144" s="13"/>
      <c r="N144" s="13"/>
      <c r="O144" s="13"/>
      <c r="P144" s="13"/>
      <c r="Q144" s="12"/>
      <c r="R144" s="12"/>
      <c r="S144" s="12"/>
      <c r="T144" s="12"/>
      <c r="U144" s="7"/>
      <c r="V144" s="12"/>
      <c r="W144" s="12"/>
      <c r="X144" s="12"/>
      <c r="Y144" s="12"/>
      <c r="Z144" s="12"/>
      <c r="AA144" s="12"/>
      <c r="AB144" s="12"/>
      <c r="AC144" s="12"/>
      <c r="AD144" s="12"/>
      <c r="AE144" s="37"/>
      <c r="AF144" s="28"/>
      <c r="AG144" s="114"/>
      <c r="AH144" s="12"/>
      <c r="AI144" s="12"/>
      <c r="AJ144" s="12"/>
      <c r="AK144" s="12"/>
    </row>
    <row r="145" spans="2:37" ht="12.75" customHeight="1" x14ac:dyDescent="0.2">
      <c r="B145" s="25"/>
      <c r="D145" s="12"/>
      <c r="E145" s="12"/>
      <c r="F145" s="58"/>
      <c r="G145" s="28"/>
      <c r="H145" s="116"/>
      <c r="I145" s="13"/>
      <c r="J145" s="13"/>
      <c r="K145" s="13"/>
      <c r="L145" s="13"/>
      <c r="M145" s="13"/>
      <c r="N145" s="13"/>
      <c r="O145" s="13"/>
      <c r="P145" s="13"/>
      <c r="Q145" s="12"/>
      <c r="R145" s="12"/>
      <c r="S145" s="12"/>
      <c r="T145" s="12"/>
      <c r="U145" s="7"/>
      <c r="V145" s="12"/>
      <c r="W145" s="12"/>
      <c r="X145" s="12"/>
      <c r="Y145" s="12"/>
      <c r="Z145" s="12"/>
      <c r="AA145" s="12"/>
      <c r="AB145" s="12"/>
      <c r="AC145" s="12"/>
      <c r="AD145" s="12"/>
      <c r="AE145" s="37"/>
      <c r="AF145" s="28"/>
      <c r="AG145" s="114"/>
      <c r="AH145" s="12"/>
      <c r="AI145" s="12"/>
      <c r="AJ145" s="12"/>
      <c r="AK145" s="12"/>
    </row>
    <row r="146" spans="2:37" ht="12.75" customHeight="1" x14ac:dyDescent="0.2">
      <c r="B146" s="25"/>
      <c r="D146" s="12"/>
      <c r="E146" s="12"/>
      <c r="F146" s="58"/>
      <c r="G146" s="28"/>
      <c r="H146" s="116"/>
      <c r="I146" s="13"/>
      <c r="J146" s="13"/>
      <c r="K146" s="13"/>
      <c r="L146" s="13"/>
      <c r="M146" s="13"/>
      <c r="N146" s="13"/>
      <c r="O146" s="13"/>
      <c r="P146" s="13"/>
      <c r="Q146" s="12"/>
      <c r="R146" s="12"/>
      <c r="S146" s="12"/>
      <c r="T146" s="12"/>
      <c r="U146" s="7"/>
      <c r="V146" s="12"/>
      <c r="W146" s="12"/>
      <c r="X146" s="12"/>
      <c r="Y146" s="12"/>
      <c r="Z146" s="12"/>
      <c r="AA146" s="12"/>
      <c r="AB146" s="12"/>
      <c r="AC146" s="12"/>
      <c r="AD146" s="12"/>
      <c r="AE146" s="37"/>
      <c r="AF146" s="28"/>
      <c r="AG146" s="114"/>
      <c r="AH146" s="12"/>
      <c r="AI146" s="12"/>
      <c r="AJ146" s="12"/>
      <c r="AK146" s="12"/>
    </row>
    <row r="147" spans="2:37" ht="12.75" customHeight="1" x14ac:dyDescent="0.2">
      <c r="B147" s="25"/>
      <c r="D147" s="12"/>
      <c r="E147" s="12"/>
      <c r="F147" s="58"/>
      <c r="G147" s="28"/>
      <c r="H147" s="116"/>
      <c r="I147" s="13"/>
      <c r="J147" s="13"/>
      <c r="K147" s="13"/>
      <c r="L147" s="13"/>
      <c r="M147" s="13"/>
      <c r="N147" s="13"/>
      <c r="O147" s="13"/>
      <c r="P147" s="13"/>
      <c r="Q147" s="12"/>
      <c r="R147" s="12"/>
      <c r="S147" s="12"/>
      <c r="T147" s="12"/>
      <c r="U147" s="7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28"/>
      <c r="AG147" s="114"/>
      <c r="AH147" s="12"/>
      <c r="AI147" s="12"/>
      <c r="AJ147" s="12"/>
      <c r="AK147" s="12"/>
    </row>
    <row r="148" spans="2:37" ht="12.75" customHeight="1" x14ac:dyDescent="0.2">
      <c r="B148" s="25"/>
      <c r="D148" s="12"/>
      <c r="E148" s="12"/>
      <c r="F148" s="58"/>
      <c r="G148" s="28"/>
      <c r="H148" s="116"/>
      <c r="I148" s="13"/>
      <c r="J148" s="13"/>
      <c r="K148" s="13"/>
      <c r="L148" s="13"/>
      <c r="M148" s="13"/>
      <c r="N148" s="13"/>
      <c r="O148" s="13"/>
      <c r="P148" s="13"/>
      <c r="Q148" s="12"/>
      <c r="R148" s="12"/>
      <c r="S148" s="12"/>
      <c r="T148" s="12"/>
      <c r="U148" s="7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28"/>
      <c r="AG148" s="114"/>
      <c r="AH148" s="12"/>
      <c r="AI148" s="12"/>
      <c r="AJ148" s="12"/>
      <c r="AK148" s="12"/>
    </row>
    <row r="149" spans="2:37" ht="12.75" customHeight="1" x14ac:dyDescent="0.2">
      <c r="B149" s="25"/>
      <c r="D149" s="12"/>
      <c r="E149" s="12"/>
      <c r="F149" s="58"/>
      <c r="G149" s="28"/>
      <c r="H149" s="116"/>
      <c r="I149" s="13"/>
      <c r="J149" s="13"/>
      <c r="K149" s="13"/>
      <c r="L149" s="13"/>
      <c r="M149" s="13"/>
      <c r="N149" s="13"/>
      <c r="O149" s="13"/>
      <c r="P149" s="13"/>
      <c r="Q149" s="12"/>
      <c r="R149" s="12"/>
      <c r="S149" s="12"/>
      <c r="T149" s="12"/>
      <c r="U149" s="7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28"/>
      <c r="AG149" s="114"/>
      <c r="AH149" s="12"/>
      <c r="AI149" s="12"/>
      <c r="AJ149" s="12"/>
      <c r="AK149" s="12"/>
    </row>
    <row r="150" spans="2:37" ht="12.75" customHeight="1" x14ac:dyDescent="0.2">
      <c r="B150" s="25"/>
      <c r="D150" s="12"/>
      <c r="E150" s="12"/>
      <c r="F150" s="58"/>
      <c r="G150" s="28"/>
      <c r="H150" s="116"/>
      <c r="I150" s="13"/>
      <c r="J150" s="13"/>
      <c r="K150" s="13"/>
      <c r="L150" s="13"/>
      <c r="M150" s="13"/>
      <c r="N150" s="13"/>
      <c r="O150" s="13"/>
      <c r="P150" s="13"/>
      <c r="Q150" s="12"/>
      <c r="R150" s="12"/>
      <c r="S150" s="12"/>
      <c r="T150" s="12"/>
      <c r="U150" s="7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28"/>
      <c r="AG150" s="114"/>
      <c r="AH150" s="12"/>
      <c r="AI150" s="12"/>
      <c r="AJ150" s="12"/>
      <c r="AK150" s="12"/>
    </row>
    <row r="151" spans="2:37" ht="12.75" customHeight="1" x14ac:dyDescent="0.2">
      <c r="B151" s="25"/>
      <c r="D151" s="12"/>
      <c r="E151" s="12"/>
      <c r="F151" s="58"/>
      <c r="G151" s="28"/>
      <c r="H151" s="116"/>
      <c r="I151" s="13"/>
      <c r="J151" s="13"/>
      <c r="K151" s="13"/>
      <c r="L151" s="13"/>
      <c r="M151" s="13"/>
      <c r="N151" s="13"/>
      <c r="O151" s="13"/>
      <c r="P151" s="13"/>
      <c r="Q151" s="12"/>
      <c r="R151" s="12"/>
      <c r="S151" s="12"/>
      <c r="T151" s="12"/>
      <c r="U151" s="7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28"/>
      <c r="AG151" s="114"/>
      <c r="AH151" s="12"/>
      <c r="AI151" s="12"/>
      <c r="AJ151" s="12"/>
      <c r="AK151" s="12"/>
    </row>
    <row r="152" spans="2:37" ht="12.75" customHeight="1" x14ac:dyDescent="0.2">
      <c r="B152" s="25"/>
      <c r="D152" s="12"/>
      <c r="E152" s="12"/>
      <c r="F152" s="58"/>
      <c r="G152" s="28"/>
      <c r="H152" s="116"/>
      <c r="I152" s="13"/>
      <c r="J152" s="13"/>
      <c r="K152" s="13"/>
      <c r="L152" s="13"/>
      <c r="M152" s="13"/>
      <c r="N152" s="13"/>
      <c r="O152" s="13"/>
      <c r="P152" s="13"/>
      <c r="Q152" s="12"/>
      <c r="R152" s="12"/>
      <c r="S152" s="12"/>
      <c r="T152" s="12"/>
      <c r="U152" s="7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28"/>
      <c r="AG152" s="114"/>
      <c r="AH152" s="12"/>
      <c r="AI152" s="12"/>
      <c r="AJ152" s="12"/>
      <c r="AK152" s="12"/>
    </row>
    <row r="153" spans="2:37" ht="12.75" customHeight="1" x14ac:dyDescent="0.2">
      <c r="B153" s="25"/>
      <c r="D153" s="12"/>
      <c r="E153" s="12"/>
      <c r="F153" s="58"/>
      <c r="G153" s="28"/>
      <c r="H153" s="116"/>
      <c r="I153" s="13"/>
      <c r="J153" s="13"/>
      <c r="K153" s="13"/>
      <c r="L153" s="13"/>
      <c r="M153" s="13"/>
      <c r="N153" s="13"/>
      <c r="O153" s="13"/>
      <c r="P153" s="13"/>
      <c r="Q153" s="12"/>
      <c r="R153" s="12"/>
      <c r="S153" s="12"/>
      <c r="T153" s="12"/>
      <c r="U153" s="7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28"/>
      <c r="AG153" s="114"/>
      <c r="AH153" s="12"/>
      <c r="AI153" s="12"/>
      <c r="AJ153" s="12"/>
      <c r="AK153" s="12"/>
    </row>
    <row r="154" spans="2:37" ht="12.75" customHeight="1" x14ac:dyDescent="0.2">
      <c r="B154" s="25"/>
      <c r="D154" s="12"/>
      <c r="E154" s="12"/>
      <c r="F154" s="58"/>
      <c r="G154" s="28"/>
      <c r="H154" s="116"/>
      <c r="I154" s="7"/>
      <c r="J154" s="30"/>
      <c r="K154" s="13"/>
      <c r="L154" s="13"/>
      <c r="M154" s="13"/>
      <c r="N154" s="13"/>
      <c r="O154" s="13"/>
      <c r="P154" s="13"/>
      <c r="Q154" s="12"/>
      <c r="R154" s="12"/>
      <c r="S154" s="12"/>
      <c r="T154" s="12"/>
      <c r="U154" s="7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28"/>
      <c r="AG154" s="114"/>
      <c r="AH154" s="12"/>
      <c r="AI154" s="12"/>
      <c r="AJ154" s="12"/>
      <c r="AK154" s="12"/>
    </row>
    <row r="155" spans="2:37" ht="12.75" customHeight="1" x14ac:dyDescent="0.2">
      <c r="B155" s="25"/>
      <c r="D155" s="12"/>
      <c r="E155" s="12"/>
      <c r="F155" s="58"/>
      <c r="G155" s="28"/>
      <c r="H155" s="116"/>
      <c r="I155" s="13"/>
      <c r="J155" s="13"/>
      <c r="K155" s="13"/>
      <c r="L155" s="13"/>
      <c r="M155" s="13"/>
      <c r="N155" s="13"/>
      <c r="O155" s="13"/>
      <c r="P155" s="13"/>
      <c r="Q155" s="12"/>
      <c r="R155" s="12"/>
      <c r="S155" s="12"/>
      <c r="T155" s="12"/>
      <c r="U155" s="7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28"/>
      <c r="AG155" s="114"/>
      <c r="AH155" s="12"/>
      <c r="AI155" s="12"/>
      <c r="AJ155" s="12"/>
      <c r="AK155" s="12"/>
    </row>
    <row r="156" spans="2:37" ht="12.75" customHeight="1" x14ac:dyDescent="0.2">
      <c r="B156" s="25"/>
      <c r="D156" s="12"/>
      <c r="E156" s="12"/>
      <c r="F156" s="58"/>
      <c r="G156" s="28"/>
      <c r="H156" s="116"/>
      <c r="I156" s="13"/>
      <c r="J156" s="13"/>
      <c r="K156" s="13"/>
      <c r="L156" s="13"/>
      <c r="M156" s="13"/>
      <c r="N156" s="13"/>
      <c r="O156" s="13"/>
      <c r="P156" s="13"/>
      <c r="Q156" s="12"/>
      <c r="R156" s="12"/>
      <c r="S156" s="12"/>
      <c r="T156" s="12"/>
      <c r="U156" s="7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28"/>
      <c r="AG156" s="114"/>
      <c r="AH156" s="12"/>
      <c r="AI156" s="12"/>
      <c r="AJ156" s="12"/>
      <c r="AK156" s="12"/>
    </row>
    <row r="157" spans="2:37" ht="12.75" customHeight="1" x14ac:dyDescent="0.2">
      <c r="B157" s="25"/>
      <c r="D157" s="12"/>
      <c r="E157" s="12"/>
      <c r="F157" s="58"/>
      <c r="G157" s="28"/>
      <c r="H157" s="116"/>
      <c r="I157" s="13"/>
      <c r="J157" s="13"/>
      <c r="K157" s="13"/>
      <c r="L157" s="13"/>
      <c r="M157" s="13"/>
      <c r="N157" s="13"/>
      <c r="O157" s="13"/>
      <c r="P157" s="13"/>
      <c r="Q157" s="12"/>
      <c r="R157" s="12"/>
      <c r="S157" s="12"/>
      <c r="T157" s="12"/>
      <c r="U157" s="7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28"/>
      <c r="AG157" s="114"/>
      <c r="AH157" s="12"/>
      <c r="AI157" s="12"/>
      <c r="AJ157" s="12"/>
      <c r="AK157" s="12"/>
    </row>
    <row r="158" spans="2:37" ht="12.75" customHeight="1" x14ac:dyDescent="0.2">
      <c r="B158" s="25"/>
      <c r="D158" s="12"/>
      <c r="E158" s="12"/>
      <c r="F158" s="28"/>
      <c r="G158" s="28"/>
      <c r="H158" s="116"/>
      <c r="I158" s="13"/>
      <c r="J158" s="13"/>
      <c r="K158" s="13"/>
      <c r="L158" s="13"/>
      <c r="M158" s="13"/>
      <c r="N158" s="13"/>
      <c r="O158" s="13"/>
      <c r="P158" s="13"/>
      <c r="Q158" s="12"/>
      <c r="R158" s="12"/>
      <c r="S158" s="12"/>
      <c r="T158" s="12"/>
      <c r="U158" s="7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28"/>
      <c r="AG158" s="114"/>
      <c r="AH158" s="12"/>
      <c r="AI158" s="12"/>
      <c r="AJ158" s="12"/>
      <c r="AK158" s="12"/>
    </row>
    <row r="159" spans="2:37" ht="12.75" customHeight="1" x14ac:dyDescent="0.2">
      <c r="B159" s="25"/>
      <c r="D159" s="12"/>
      <c r="E159" s="12"/>
      <c r="F159" s="28"/>
      <c r="G159" s="28"/>
      <c r="H159" s="116"/>
      <c r="I159" s="13"/>
      <c r="J159" s="13"/>
      <c r="K159" s="13"/>
      <c r="L159" s="13"/>
      <c r="M159" s="13"/>
      <c r="N159" s="13"/>
      <c r="O159" s="13"/>
      <c r="P159" s="13"/>
      <c r="Q159" s="12"/>
      <c r="R159" s="12"/>
      <c r="S159" s="12"/>
      <c r="T159" s="12"/>
      <c r="U159" s="7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28"/>
      <c r="AG159" s="114"/>
      <c r="AH159" s="12"/>
      <c r="AI159" s="12"/>
      <c r="AJ159" s="12"/>
      <c r="AK159" s="12"/>
    </row>
    <row r="160" spans="2:37" ht="12.75" customHeight="1" thickBot="1" x14ac:dyDescent="0.25">
      <c r="B160" s="25"/>
      <c r="D160" s="53"/>
      <c r="E160" s="53"/>
      <c r="F160" s="120"/>
      <c r="G160" s="120"/>
      <c r="H160" s="121"/>
      <c r="I160" s="44"/>
      <c r="J160" s="44"/>
      <c r="K160" s="44"/>
      <c r="L160" s="44"/>
      <c r="M160" s="44"/>
      <c r="N160" s="44"/>
      <c r="O160" s="44"/>
      <c r="P160" s="44"/>
      <c r="Q160" s="53"/>
      <c r="R160" s="53"/>
      <c r="S160" s="53"/>
      <c r="T160" s="53"/>
      <c r="U160" s="41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120"/>
      <c r="AG160" s="122"/>
      <c r="AH160" s="53"/>
      <c r="AI160" s="53"/>
      <c r="AJ160" s="53"/>
      <c r="AK160" s="53"/>
    </row>
    <row r="161" spans="2:37" ht="12.75" customHeight="1" thickBot="1" x14ac:dyDescent="0.25">
      <c r="B161" s="25"/>
      <c r="D161" s="237" t="s">
        <v>72</v>
      </c>
      <c r="E161" s="238"/>
      <c r="F161" s="238"/>
      <c r="G161" s="238"/>
      <c r="H161" s="239"/>
      <c r="I161" s="135">
        <f t="shared" ref="I161:T162" si="7">SUM(I101:I160)</f>
        <v>1575</v>
      </c>
      <c r="J161" s="153">
        <f>SUM(J109:J116)</f>
        <v>300</v>
      </c>
      <c r="K161" s="75">
        <f t="shared" si="7"/>
        <v>0</v>
      </c>
      <c r="L161" s="75">
        <f t="shared" si="7"/>
        <v>24</v>
      </c>
      <c r="M161" s="75">
        <v>0</v>
      </c>
      <c r="N161" s="75">
        <f t="shared" si="7"/>
        <v>0</v>
      </c>
      <c r="O161" s="75">
        <v>0</v>
      </c>
      <c r="P161" s="75">
        <f t="shared" si="7"/>
        <v>5</v>
      </c>
      <c r="Q161" s="74">
        <f t="shared" si="7"/>
        <v>29.1</v>
      </c>
      <c r="R161" s="75">
        <f t="shared" si="7"/>
        <v>291</v>
      </c>
      <c r="S161" s="75">
        <f t="shared" si="7"/>
        <v>300</v>
      </c>
      <c r="T161" s="74">
        <f t="shared" si="7"/>
        <v>450</v>
      </c>
      <c r="U161" s="84">
        <f t="shared" ref="U161:AE162" si="8">SUM(U101:U160)</f>
        <v>1062.5</v>
      </c>
      <c r="V161" s="74">
        <f t="shared" si="8"/>
        <v>175</v>
      </c>
      <c r="W161" s="75">
        <f t="shared" si="8"/>
        <v>0</v>
      </c>
      <c r="X161" s="75">
        <f>SUM(X101:X159)</f>
        <v>0</v>
      </c>
      <c r="Y161" s="75">
        <f t="shared" si="8"/>
        <v>0</v>
      </c>
      <c r="Z161" s="75">
        <f t="shared" si="8"/>
        <v>8</v>
      </c>
      <c r="AA161" s="75">
        <f t="shared" si="8"/>
        <v>16</v>
      </c>
      <c r="AB161" s="75">
        <f t="shared" si="8"/>
        <v>0</v>
      </c>
      <c r="AC161" s="75">
        <f t="shared" si="8"/>
        <v>12</v>
      </c>
      <c r="AD161" s="75">
        <f t="shared" si="8"/>
        <v>43</v>
      </c>
      <c r="AE161" s="75">
        <f t="shared" si="8"/>
        <v>0</v>
      </c>
      <c r="AF161" s="88">
        <f t="shared" ref="AF161:AJ162" si="9">SUM(AF101:AF160)</f>
        <v>0</v>
      </c>
      <c r="AG161" s="90">
        <f t="shared" si="9"/>
        <v>0</v>
      </c>
      <c r="AH161" s="75">
        <f t="shared" si="9"/>
        <v>0</v>
      </c>
      <c r="AI161" s="75">
        <f t="shared" si="9"/>
        <v>0</v>
      </c>
      <c r="AJ161" s="75">
        <f t="shared" si="9"/>
        <v>0</v>
      </c>
      <c r="AK161" s="9"/>
    </row>
    <row r="162" spans="2:37" ht="12.75" customHeight="1" thickBot="1" x14ac:dyDescent="0.25">
      <c r="B162" s="5" t="s">
        <v>9</v>
      </c>
      <c r="D162" s="178" t="s">
        <v>1</v>
      </c>
      <c r="E162" s="179"/>
      <c r="F162" s="179"/>
      <c r="G162" s="179"/>
      <c r="H162" s="180"/>
      <c r="I162" s="159">
        <f>SUM(I101:I160)</f>
        <v>1575</v>
      </c>
      <c r="J162" s="160">
        <f>SUM(J109:J117)</f>
        <v>300</v>
      </c>
      <c r="K162" s="161">
        <f t="shared" si="7"/>
        <v>0</v>
      </c>
      <c r="L162" s="161">
        <f>SUM(L101:L160)</f>
        <v>24</v>
      </c>
      <c r="M162" s="161">
        <v>0</v>
      </c>
      <c r="N162" s="161">
        <f t="shared" si="7"/>
        <v>0</v>
      </c>
      <c r="O162" s="161">
        <v>0</v>
      </c>
      <c r="P162" s="161">
        <f>SUM(P101:P160)</f>
        <v>5</v>
      </c>
      <c r="Q162" s="162">
        <f>SUM(Q101:Q160)</f>
        <v>29.1</v>
      </c>
      <c r="R162" s="161">
        <f>SUM(R101:R160)</f>
        <v>291</v>
      </c>
      <c r="S162" s="161">
        <f>SUM(S102:S160)</f>
        <v>300</v>
      </c>
      <c r="T162" s="161">
        <f>SUM(T102:T160)</f>
        <v>450</v>
      </c>
      <c r="U162" s="163">
        <f>SUM(U101:U160)</f>
        <v>1062.5</v>
      </c>
      <c r="V162" s="161">
        <f>SUM(V101:V160)</f>
        <v>175</v>
      </c>
      <c r="W162" s="161">
        <f>SUM(W101:W160)</f>
        <v>0</v>
      </c>
      <c r="X162" s="161">
        <f>SUM(X102:X160)</f>
        <v>0</v>
      </c>
      <c r="Y162" s="161">
        <f t="shared" si="8"/>
        <v>0</v>
      </c>
      <c r="Z162" s="161">
        <f>SUM(Z102:Z160)</f>
        <v>8</v>
      </c>
      <c r="AA162" s="161">
        <f>SUM(AA101:AA160)</f>
        <v>16</v>
      </c>
      <c r="AB162" s="161">
        <f>SUM(AB101:AB160)</f>
        <v>0</v>
      </c>
      <c r="AC162" s="161">
        <f>SUM(AC101:AC160)</f>
        <v>12</v>
      </c>
      <c r="AD162" s="161">
        <f>SUM(AD101:AD160)</f>
        <v>43</v>
      </c>
      <c r="AE162" s="161">
        <f t="shared" si="8"/>
        <v>0</v>
      </c>
      <c r="AF162" s="164">
        <f t="shared" si="9"/>
        <v>0</v>
      </c>
      <c r="AG162" s="165">
        <f>SUM(AG101:AG160)</f>
        <v>0</v>
      </c>
      <c r="AH162" s="161">
        <f>SUM(AH101:AH160)</f>
        <v>0</v>
      </c>
      <c r="AI162" s="161">
        <f t="shared" si="9"/>
        <v>0</v>
      </c>
      <c r="AJ162" s="161">
        <f t="shared" si="9"/>
        <v>0</v>
      </c>
      <c r="AK162" s="123"/>
    </row>
    <row r="163" spans="2:37" ht="12.75" customHeight="1" thickBot="1" x14ac:dyDescent="0.25">
      <c r="I163" s="6" t="s">
        <v>45</v>
      </c>
    </row>
    <row r="164" spans="2:37" ht="12.75" customHeight="1" thickBot="1" x14ac:dyDescent="0.25">
      <c r="B164" s="23" t="s">
        <v>7</v>
      </c>
      <c r="D164" s="196">
        <f>D83+1</f>
        <v>3</v>
      </c>
      <c r="E164" s="196"/>
      <c r="F164" s="196"/>
      <c r="G164" s="196"/>
      <c r="H164" s="196"/>
      <c r="I164" s="196"/>
      <c r="J164" s="196"/>
      <c r="K164" s="196"/>
      <c r="L164" s="196"/>
      <c r="M164" s="196"/>
      <c r="N164" s="196"/>
      <c r="O164" s="196"/>
      <c r="P164" s="196"/>
      <c r="Q164" s="196"/>
      <c r="R164" s="196"/>
      <c r="S164" s="196"/>
      <c r="T164" s="196"/>
      <c r="U164" s="196"/>
      <c r="V164" s="196"/>
      <c r="W164" s="196"/>
      <c r="X164" s="196"/>
      <c r="Y164" s="196"/>
      <c r="Z164" s="196"/>
      <c r="AA164" s="196"/>
      <c r="AB164" s="196"/>
      <c r="AC164" s="196"/>
      <c r="AD164" s="196"/>
      <c r="AE164" s="196"/>
      <c r="AF164" s="196"/>
      <c r="AG164" s="196"/>
      <c r="AH164" s="196"/>
      <c r="AI164" s="196"/>
      <c r="AJ164" s="196"/>
      <c r="AK164" s="196"/>
    </row>
    <row r="165" spans="2:37" ht="12.75" customHeight="1" thickBot="1" x14ac:dyDescent="0.25">
      <c r="B165" s="27"/>
      <c r="D165" s="197" t="s">
        <v>5</v>
      </c>
      <c r="E165" s="197"/>
      <c r="F165" s="197"/>
      <c r="G165" s="197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</row>
    <row r="166" spans="2:37" ht="12.75" customHeight="1" thickBot="1" x14ac:dyDescent="0.25">
      <c r="D166" s="198" t="s">
        <v>6</v>
      </c>
      <c r="E166" s="198"/>
      <c r="F166" s="198"/>
      <c r="G166" s="198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</row>
    <row r="167" spans="2:37" ht="12.75" customHeight="1" x14ac:dyDescent="0.2">
      <c r="B167" s="229" t="s">
        <v>8</v>
      </c>
      <c r="D167" s="199" t="s">
        <v>11</v>
      </c>
      <c r="E167" s="199" t="s">
        <v>10</v>
      </c>
      <c r="F167" s="202" t="s">
        <v>0</v>
      </c>
      <c r="G167" s="203"/>
      <c r="H167" s="208" t="s">
        <v>12</v>
      </c>
      <c r="I167" s="211">
        <v>202</v>
      </c>
      <c r="J167" s="194"/>
      <c r="K167" s="194"/>
      <c r="L167" s="194"/>
      <c r="M167" s="194"/>
      <c r="N167" s="194"/>
      <c r="O167" s="194"/>
      <c r="P167" s="195"/>
      <c r="Q167" s="211">
        <v>209</v>
      </c>
      <c r="R167" s="195"/>
      <c r="S167" s="7">
        <v>517</v>
      </c>
      <c r="T167" s="194"/>
      <c r="U167" s="194"/>
      <c r="V167" s="194"/>
      <c r="W167" s="194"/>
      <c r="X167" s="194"/>
      <c r="Y167" s="194"/>
      <c r="Z167" s="194"/>
      <c r="AA167" s="194"/>
      <c r="AB167" s="194"/>
      <c r="AC167" s="194"/>
      <c r="AD167" s="195"/>
      <c r="AE167" s="7">
        <v>626</v>
      </c>
      <c r="AF167" s="194"/>
      <c r="AG167" s="195"/>
      <c r="AH167" s="211" t="s">
        <v>19</v>
      </c>
      <c r="AI167" s="194"/>
      <c r="AJ167" s="194"/>
      <c r="AK167" s="195"/>
    </row>
    <row r="168" spans="2:37" ht="12.75" customHeight="1" x14ac:dyDescent="0.2">
      <c r="B168" s="230"/>
      <c r="D168" s="200"/>
      <c r="E168" s="200"/>
      <c r="F168" s="204"/>
      <c r="G168" s="205"/>
      <c r="H168" s="209"/>
      <c r="I168" s="212" t="s">
        <v>13</v>
      </c>
      <c r="J168" s="55"/>
      <c r="K168" s="212" t="s">
        <v>46</v>
      </c>
      <c r="L168" s="212" t="s">
        <v>14</v>
      </c>
      <c r="M168" s="55"/>
      <c r="N168" s="212" t="s">
        <v>15</v>
      </c>
      <c r="O168" s="55"/>
      <c r="P168" s="212" t="s">
        <v>25</v>
      </c>
      <c r="Q168" s="212" t="s">
        <v>26</v>
      </c>
      <c r="R168" s="177" t="s">
        <v>17</v>
      </c>
      <c r="S168" s="177" t="s">
        <v>24</v>
      </c>
      <c r="T168" s="52"/>
      <c r="U168" s="177" t="s">
        <v>57</v>
      </c>
      <c r="V168" s="177" t="s">
        <v>60</v>
      </c>
      <c r="W168" s="177" t="s">
        <v>28</v>
      </c>
      <c r="X168" s="52"/>
      <c r="Y168" s="177" t="s">
        <v>30</v>
      </c>
      <c r="Z168" s="52"/>
      <c r="AA168" s="177" t="s">
        <v>56</v>
      </c>
      <c r="AB168" s="177" t="s">
        <v>31</v>
      </c>
      <c r="AC168" s="52"/>
      <c r="AD168" s="177" t="s">
        <v>32</v>
      </c>
      <c r="AE168" s="177" t="s">
        <v>44</v>
      </c>
      <c r="AF168" s="52"/>
      <c r="AG168" s="177" t="s">
        <v>34</v>
      </c>
      <c r="AH168" s="177" t="s">
        <v>20</v>
      </c>
      <c r="AI168" s="177" t="s">
        <v>21</v>
      </c>
      <c r="AJ168" s="177" t="s">
        <v>22</v>
      </c>
      <c r="AK168" s="177" t="s">
        <v>23</v>
      </c>
    </row>
    <row r="169" spans="2:37" ht="12.75" customHeight="1" x14ac:dyDescent="0.2">
      <c r="B169" s="230"/>
      <c r="D169" s="200"/>
      <c r="E169" s="200"/>
      <c r="F169" s="204"/>
      <c r="G169" s="205"/>
      <c r="H169" s="209"/>
      <c r="I169" s="213"/>
      <c r="J169" s="56"/>
      <c r="K169" s="213"/>
      <c r="L169" s="213"/>
      <c r="M169" s="56"/>
      <c r="N169" s="213"/>
      <c r="O169" s="56"/>
      <c r="P169" s="213"/>
      <c r="Q169" s="213"/>
      <c r="R169" s="177"/>
      <c r="S169" s="177"/>
      <c r="T169" s="52"/>
      <c r="U169" s="177"/>
      <c r="V169" s="177"/>
      <c r="W169" s="177"/>
      <c r="X169" s="52"/>
      <c r="Y169" s="177"/>
      <c r="Z169" s="52"/>
      <c r="AA169" s="177"/>
      <c r="AB169" s="177"/>
      <c r="AC169" s="52"/>
      <c r="AD169" s="177"/>
      <c r="AE169" s="177"/>
      <c r="AF169" s="52"/>
      <c r="AG169" s="177"/>
      <c r="AH169" s="177"/>
      <c r="AI169" s="177"/>
      <c r="AJ169" s="177"/>
      <c r="AK169" s="177"/>
    </row>
    <row r="170" spans="2:37" ht="12.75" customHeight="1" x14ac:dyDescent="0.2">
      <c r="B170" s="230"/>
      <c r="D170" s="200"/>
      <c r="E170" s="200"/>
      <c r="F170" s="204"/>
      <c r="G170" s="205"/>
      <c r="H170" s="209"/>
      <c r="I170" s="213"/>
      <c r="J170" s="56"/>
      <c r="K170" s="213"/>
      <c r="L170" s="213"/>
      <c r="M170" s="56"/>
      <c r="N170" s="213"/>
      <c r="O170" s="56"/>
      <c r="P170" s="213"/>
      <c r="Q170" s="213"/>
      <c r="R170" s="177"/>
      <c r="S170" s="177"/>
      <c r="T170" s="52"/>
      <c r="U170" s="177"/>
      <c r="V170" s="177"/>
      <c r="W170" s="177"/>
      <c r="X170" s="52"/>
      <c r="Y170" s="177"/>
      <c r="Z170" s="52"/>
      <c r="AA170" s="177"/>
      <c r="AB170" s="177"/>
      <c r="AC170" s="52"/>
      <c r="AD170" s="177"/>
      <c r="AE170" s="177"/>
      <c r="AF170" s="52"/>
      <c r="AG170" s="177"/>
      <c r="AH170" s="177"/>
      <c r="AI170" s="177"/>
      <c r="AJ170" s="177"/>
      <c r="AK170" s="177"/>
    </row>
    <row r="171" spans="2:37" ht="12.75" customHeight="1" x14ac:dyDescent="0.2">
      <c r="B171" s="230"/>
      <c r="D171" s="200"/>
      <c r="E171" s="200"/>
      <c r="F171" s="204"/>
      <c r="G171" s="205"/>
      <c r="H171" s="209"/>
      <c r="I171" s="213"/>
      <c r="J171" s="56"/>
      <c r="K171" s="213"/>
      <c r="L171" s="213"/>
      <c r="M171" s="56"/>
      <c r="N171" s="213"/>
      <c r="O171" s="56"/>
      <c r="P171" s="213"/>
      <c r="Q171" s="213"/>
      <c r="R171" s="177"/>
      <c r="S171" s="177"/>
      <c r="T171" s="52"/>
      <c r="U171" s="177"/>
      <c r="V171" s="177"/>
      <c r="W171" s="177"/>
      <c r="X171" s="52"/>
      <c r="Y171" s="177"/>
      <c r="Z171" s="52"/>
      <c r="AA171" s="177"/>
      <c r="AB171" s="177"/>
      <c r="AC171" s="52"/>
      <c r="AD171" s="177"/>
      <c r="AE171" s="177"/>
      <c r="AF171" s="52"/>
      <c r="AG171" s="177"/>
      <c r="AH171" s="177"/>
      <c r="AI171" s="177"/>
      <c r="AJ171" s="177"/>
      <c r="AK171" s="177"/>
    </row>
    <row r="172" spans="2:37" ht="12.75" customHeight="1" x14ac:dyDescent="0.2">
      <c r="B172" s="230"/>
      <c r="D172" s="200"/>
      <c r="E172" s="200"/>
      <c r="F172" s="204"/>
      <c r="G172" s="205"/>
      <c r="H172" s="209"/>
      <c r="I172" s="213"/>
      <c r="J172" s="56"/>
      <c r="K172" s="213"/>
      <c r="L172" s="213"/>
      <c r="M172" s="56"/>
      <c r="N172" s="213"/>
      <c r="O172" s="56"/>
      <c r="P172" s="213"/>
      <c r="Q172" s="213"/>
      <c r="R172" s="177"/>
      <c r="S172" s="177"/>
      <c r="T172" s="52"/>
      <c r="U172" s="177"/>
      <c r="V172" s="177"/>
      <c r="W172" s="177"/>
      <c r="X172" s="52"/>
      <c r="Y172" s="177"/>
      <c r="Z172" s="52"/>
      <c r="AA172" s="177"/>
      <c r="AB172" s="177"/>
      <c r="AC172" s="52"/>
      <c r="AD172" s="177"/>
      <c r="AE172" s="177"/>
      <c r="AF172" s="52"/>
      <c r="AG172" s="177"/>
      <c r="AH172" s="177"/>
      <c r="AI172" s="177"/>
      <c r="AJ172" s="177"/>
      <c r="AK172" s="177"/>
    </row>
    <row r="173" spans="2:37" ht="12.75" customHeight="1" x14ac:dyDescent="0.2">
      <c r="B173" s="230"/>
      <c r="D173" s="200"/>
      <c r="E173" s="200"/>
      <c r="F173" s="204"/>
      <c r="G173" s="205"/>
      <c r="H173" s="209"/>
      <c r="I173" s="213"/>
      <c r="J173" s="56"/>
      <c r="K173" s="213"/>
      <c r="L173" s="213"/>
      <c r="M173" s="56"/>
      <c r="N173" s="213"/>
      <c r="O173" s="56"/>
      <c r="P173" s="213"/>
      <c r="Q173" s="213"/>
      <c r="R173" s="177"/>
      <c r="S173" s="177"/>
      <c r="T173" s="52"/>
      <c r="U173" s="177"/>
      <c r="V173" s="177"/>
      <c r="W173" s="177"/>
      <c r="X173" s="52"/>
      <c r="Y173" s="177"/>
      <c r="Z173" s="52"/>
      <c r="AA173" s="177"/>
      <c r="AB173" s="177"/>
      <c r="AC173" s="52"/>
      <c r="AD173" s="177"/>
      <c r="AE173" s="177"/>
      <c r="AF173" s="52"/>
      <c r="AG173" s="177"/>
      <c r="AH173" s="177"/>
      <c r="AI173" s="177"/>
      <c r="AJ173" s="177"/>
      <c r="AK173" s="177"/>
    </row>
    <row r="174" spans="2:37" ht="12.75" customHeight="1" x14ac:dyDescent="0.2">
      <c r="B174" s="230"/>
      <c r="D174" s="200"/>
      <c r="E174" s="200"/>
      <c r="F174" s="204"/>
      <c r="G174" s="205"/>
      <c r="H174" s="209"/>
      <c r="I174" s="213"/>
      <c r="J174" s="56"/>
      <c r="K174" s="213"/>
      <c r="L174" s="213"/>
      <c r="M174" s="56"/>
      <c r="N174" s="213"/>
      <c r="O174" s="56"/>
      <c r="P174" s="213"/>
      <c r="Q174" s="213"/>
      <c r="R174" s="177"/>
      <c r="S174" s="177"/>
      <c r="T174" s="52"/>
      <c r="U174" s="177"/>
      <c r="V174" s="177"/>
      <c r="W174" s="177"/>
      <c r="X174" s="52"/>
      <c r="Y174" s="177"/>
      <c r="Z174" s="52"/>
      <c r="AA174" s="177"/>
      <c r="AB174" s="177"/>
      <c r="AC174" s="52"/>
      <c r="AD174" s="177"/>
      <c r="AE174" s="177"/>
      <c r="AF174" s="52"/>
      <c r="AG174" s="177"/>
      <c r="AH174" s="177"/>
      <c r="AI174" s="177"/>
      <c r="AJ174" s="177"/>
      <c r="AK174" s="177"/>
    </row>
    <row r="175" spans="2:37" ht="12.75" customHeight="1" x14ac:dyDescent="0.2">
      <c r="B175" s="230"/>
      <c r="D175" s="200"/>
      <c r="E175" s="200"/>
      <c r="F175" s="204"/>
      <c r="G175" s="205"/>
      <c r="H175" s="209"/>
      <c r="I175" s="213"/>
      <c r="J175" s="56"/>
      <c r="K175" s="213"/>
      <c r="L175" s="213"/>
      <c r="M175" s="56"/>
      <c r="N175" s="213"/>
      <c r="O175" s="56"/>
      <c r="P175" s="213"/>
      <c r="Q175" s="213"/>
      <c r="R175" s="177"/>
      <c r="S175" s="177"/>
      <c r="T175" s="52"/>
      <c r="U175" s="177"/>
      <c r="V175" s="177"/>
      <c r="W175" s="177"/>
      <c r="X175" s="52"/>
      <c r="Y175" s="177"/>
      <c r="Z175" s="52"/>
      <c r="AA175" s="177"/>
      <c r="AB175" s="177"/>
      <c r="AC175" s="52"/>
      <c r="AD175" s="177"/>
      <c r="AE175" s="177"/>
      <c r="AF175" s="52"/>
      <c r="AG175" s="177"/>
      <c r="AH175" s="177"/>
      <c r="AI175" s="177"/>
      <c r="AJ175" s="177"/>
      <c r="AK175" s="177"/>
    </row>
    <row r="176" spans="2:37" ht="12.75" customHeight="1" x14ac:dyDescent="0.2">
      <c r="B176" s="230"/>
      <c r="D176" s="200"/>
      <c r="E176" s="200"/>
      <c r="F176" s="204"/>
      <c r="G176" s="205"/>
      <c r="H176" s="209"/>
      <c r="I176" s="213"/>
      <c r="J176" s="56"/>
      <c r="K176" s="213"/>
      <c r="L176" s="213"/>
      <c r="M176" s="56"/>
      <c r="N176" s="213"/>
      <c r="O176" s="56"/>
      <c r="P176" s="213"/>
      <c r="Q176" s="213"/>
      <c r="R176" s="177"/>
      <c r="S176" s="177"/>
      <c r="T176" s="52"/>
      <c r="U176" s="177"/>
      <c r="V176" s="177"/>
      <c r="W176" s="177"/>
      <c r="X176" s="52"/>
      <c r="Y176" s="177"/>
      <c r="Z176" s="52"/>
      <c r="AA176" s="177"/>
      <c r="AB176" s="177"/>
      <c r="AC176" s="52"/>
      <c r="AD176" s="177"/>
      <c r="AE176" s="177"/>
      <c r="AF176" s="52"/>
      <c r="AG176" s="177"/>
      <c r="AH176" s="177"/>
      <c r="AI176" s="177"/>
      <c r="AJ176" s="177"/>
      <c r="AK176" s="177"/>
    </row>
    <row r="177" spans="2:37" ht="12.75" customHeight="1" x14ac:dyDescent="0.2">
      <c r="B177" s="230"/>
      <c r="D177" s="200"/>
      <c r="E177" s="200"/>
      <c r="F177" s="204"/>
      <c r="G177" s="205"/>
      <c r="H177" s="209"/>
      <c r="I177" s="213"/>
      <c r="J177" s="56"/>
      <c r="K177" s="213"/>
      <c r="L177" s="213"/>
      <c r="M177" s="56"/>
      <c r="N177" s="213"/>
      <c r="O177" s="56"/>
      <c r="P177" s="213"/>
      <c r="Q177" s="213"/>
      <c r="R177" s="177"/>
      <c r="S177" s="177"/>
      <c r="T177" s="52"/>
      <c r="U177" s="177"/>
      <c r="V177" s="177"/>
      <c r="W177" s="177"/>
      <c r="X177" s="52"/>
      <c r="Y177" s="177"/>
      <c r="Z177" s="52"/>
      <c r="AA177" s="177"/>
      <c r="AB177" s="177"/>
      <c r="AC177" s="52"/>
      <c r="AD177" s="177"/>
      <c r="AE177" s="177"/>
      <c r="AF177" s="52"/>
      <c r="AG177" s="177"/>
      <c r="AH177" s="177"/>
      <c r="AI177" s="177"/>
      <c r="AJ177" s="177"/>
      <c r="AK177" s="177"/>
    </row>
    <row r="178" spans="2:37" ht="12.75" customHeight="1" x14ac:dyDescent="0.2">
      <c r="B178" s="230"/>
      <c r="D178" s="200"/>
      <c r="E178" s="200"/>
      <c r="F178" s="204"/>
      <c r="G178" s="205"/>
      <c r="H178" s="209"/>
      <c r="I178" s="213"/>
      <c r="J178" s="56"/>
      <c r="K178" s="213"/>
      <c r="L178" s="213"/>
      <c r="M178" s="56"/>
      <c r="N178" s="213"/>
      <c r="O178" s="56"/>
      <c r="P178" s="213"/>
      <c r="Q178" s="213"/>
      <c r="R178" s="177"/>
      <c r="S178" s="177"/>
      <c r="T178" s="52"/>
      <c r="U178" s="177"/>
      <c r="V178" s="177"/>
      <c r="W178" s="177"/>
      <c r="X178" s="52"/>
      <c r="Y178" s="177"/>
      <c r="Z178" s="52"/>
      <c r="AA178" s="177"/>
      <c r="AB178" s="177"/>
      <c r="AC178" s="52"/>
      <c r="AD178" s="177"/>
      <c r="AE178" s="177"/>
      <c r="AF178" s="52"/>
      <c r="AG178" s="177"/>
      <c r="AH178" s="177"/>
      <c r="AI178" s="177"/>
      <c r="AJ178" s="177"/>
      <c r="AK178" s="177"/>
    </row>
    <row r="179" spans="2:37" ht="12.75" customHeight="1" x14ac:dyDescent="0.2">
      <c r="B179" s="230"/>
      <c r="D179" s="200"/>
      <c r="E179" s="200"/>
      <c r="F179" s="204"/>
      <c r="G179" s="205"/>
      <c r="H179" s="209"/>
      <c r="I179" s="214"/>
      <c r="J179" s="57"/>
      <c r="K179" s="214"/>
      <c r="L179" s="214"/>
      <c r="M179" s="57"/>
      <c r="N179" s="214"/>
      <c r="O179" s="57"/>
      <c r="P179" s="214"/>
      <c r="Q179" s="214"/>
      <c r="R179" s="177"/>
      <c r="S179" s="177"/>
      <c r="T179" s="52"/>
      <c r="U179" s="177"/>
      <c r="V179" s="177"/>
      <c r="W179" s="177"/>
      <c r="X179" s="52"/>
      <c r="Y179" s="177"/>
      <c r="Z179" s="52"/>
      <c r="AA179" s="177"/>
      <c r="AB179" s="177"/>
      <c r="AC179" s="52"/>
      <c r="AD179" s="177"/>
      <c r="AE179" s="177"/>
      <c r="AF179" s="52"/>
      <c r="AG179" s="177"/>
      <c r="AH179" s="177"/>
      <c r="AI179" s="177"/>
      <c r="AJ179" s="177"/>
      <c r="AK179" s="177"/>
    </row>
    <row r="180" spans="2:37" ht="12.75" customHeight="1" thickBot="1" x14ac:dyDescent="0.25">
      <c r="B180" s="231"/>
      <c r="D180" s="201"/>
      <c r="E180" s="201"/>
      <c r="F180" s="206"/>
      <c r="G180" s="207"/>
      <c r="H180" s="210"/>
      <c r="I180" s="8" t="s">
        <v>36</v>
      </c>
      <c r="J180" s="8"/>
      <c r="K180" s="8" t="s">
        <v>37</v>
      </c>
      <c r="L180" s="8" t="s">
        <v>37</v>
      </c>
      <c r="M180" s="8"/>
      <c r="N180" s="8" t="s">
        <v>37</v>
      </c>
      <c r="O180" s="8"/>
      <c r="P180" s="8" t="s">
        <v>37</v>
      </c>
      <c r="Q180" s="8" t="s">
        <v>38</v>
      </c>
      <c r="R180" s="8" t="s">
        <v>39</v>
      </c>
      <c r="S180" s="8" t="s">
        <v>36</v>
      </c>
      <c r="T180" s="8"/>
      <c r="U180" s="8" t="s">
        <v>36</v>
      </c>
      <c r="V180" s="8" t="s">
        <v>36</v>
      </c>
      <c r="W180" s="8" t="s">
        <v>36</v>
      </c>
      <c r="X180" s="8"/>
      <c r="Y180" s="8" t="s">
        <v>37</v>
      </c>
      <c r="Z180" s="8"/>
      <c r="AA180" s="8" t="s">
        <v>37</v>
      </c>
      <c r="AB180" s="8" t="s">
        <v>37</v>
      </c>
      <c r="AC180" s="8"/>
      <c r="AD180" s="8" t="s">
        <v>37</v>
      </c>
      <c r="AE180" s="8" t="s">
        <v>37</v>
      </c>
      <c r="AF180" s="8"/>
      <c r="AG180" s="8" t="s">
        <v>37</v>
      </c>
      <c r="AH180" s="8" t="str">
        <f t="shared" ref="AH180:AK180" si="10">IF(OR(TRIM(AH165)=0,TRIM(AH165)=""),"",IF(IFERROR(TRIM(INDEX(QryItemNamed,MATCH(TRIM(AH165),ITEM,0),3)),"")="LS","",IFERROR(TRIM(INDEX(QryItemNamed,MATCH(TRIM(AH165),ITEM,0),3)),"")))</f>
        <v/>
      </c>
      <c r="AI180" s="8" t="str">
        <f t="shared" si="10"/>
        <v/>
      </c>
      <c r="AJ180" s="8" t="str">
        <f t="shared" si="10"/>
        <v/>
      </c>
      <c r="AK180" s="8" t="str">
        <f t="shared" si="10"/>
        <v/>
      </c>
    </row>
    <row r="181" spans="2:37" ht="12.75" customHeight="1" x14ac:dyDescent="0.2">
      <c r="B181" s="24"/>
      <c r="D181" s="9" t="s">
        <v>35</v>
      </c>
      <c r="E181" s="9"/>
      <c r="F181" s="10"/>
      <c r="G181" s="10"/>
      <c r="H181" s="11"/>
      <c r="I181" s="29"/>
      <c r="J181" s="29"/>
      <c r="K181" s="29"/>
      <c r="L181" s="29"/>
      <c r="M181" s="29"/>
      <c r="N181" s="29"/>
      <c r="O181" s="29"/>
      <c r="P181" s="2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</row>
    <row r="182" spans="2:37" ht="12.75" customHeight="1" x14ac:dyDescent="0.2">
      <c r="B182" s="25"/>
      <c r="D182" s="12"/>
      <c r="E182" s="12"/>
      <c r="F182" s="28"/>
      <c r="G182" s="28"/>
      <c r="H182" s="13"/>
      <c r="I182" s="13"/>
      <c r="J182" s="13"/>
      <c r="K182" s="13"/>
      <c r="L182" s="13"/>
      <c r="M182" s="13"/>
      <c r="N182" s="13"/>
      <c r="O182" s="13"/>
      <c r="P182" s="13"/>
      <c r="Q182" s="12"/>
      <c r="R182" s="12"/>
      <c r="S182" s="12"/>
      <c r="T182" s="12"/>
      <c r="U182" s="12"/>
      <c r="V182" s="12"/>
      <c r="W182" s="12"/>
      <c r="X182" s="12"/>
      <c r="Y182" s="12"/>
      <c r="Z182" s="13"/>
      <c r="AA182" s="13"/>
      <c r="AB182" s="12"/>
      <c r="AC182" s="12"/>
      <c r="AD182" s="12"/>
      <c r="AE182" s="13"/>
      <c r="AF182" s="12"/>
      <c r="AG182" s="12"/>
      <c r="AH182" s="12"/>
      <c r="AI182" s="12"/>
      <c r="AJ182" s="12"/>
      <c r="AK182" s="12"/>
    </row>
    <row r="183" spans="2:37" ht="12.75" customHeight="1" x14ac:dyDescent="0.2">
      <c r="B183" s="25"/>
      <c r="D183" s="12"/>
      <c r="E183" s="12"/>
      <c r="F183" s="28"/>
      <c r="G183" s="28"/>
      <c r="H183" s="13"/>
      <c r="I183" s="13"/>
      <c r="J183" s="13"/>
      <c r="K183" s="13"/>
      <c r="L183" s="13"/>
      <c r="M183" s="13"/>
      <c r="N183" s="13"/>
      <c r="O183" s="13"/>
      <c r="P183" s="13"/>
      <c r="Q183" s="12"/>
      <c r="R183" s="12"/>
      <c r="S183" s="12"/>
      <c r="T183" s="12"/>
      <c r="U183" s="12"/>
      <c r="V183" s="12"/>
      <c r="W183" s="12"/>
      <c r="X183" s="12"/>
      <c r="Y183" s="12"/>
      <c r="Z183" s="13"/>
      <c r="AA183" s="13"/>
      <c r="AB183" s="12"/>
      <c r="AC183" s="12"/>
      <c r="AD183" s="12"/>
      <c r="AE183" s="13"/>
      <c r="AF183" s="12"/>
      <c r="AG183" s="12"/>
      <c r="AH183" s="12"/>
      <c r="AI183" s="12"/>
      <c r="AJ183" s="12"/>
      <c r="AK183" s="12"/>
    </row>
    <row r="184" spans="2:37" ht="12.75" customHeight="1" x14ac:dyDescent="0.2">
      <c r="B184" s="25"/>
      <c r="D184" s="12"/>
      <c r="E184" s="12"/>
      <c r="F184" s="28"/>
      <c r="G184" s="28"/>
      <c r="H184" s="13"/>
      <c r="I184" s="13"/>
      <c r="J184" s="13"/>
      <c r="K184" s="13"/>
      <c r="L184" s="13"/>
      <c r="M184" s="13"/>
      <c r="N184" s="13"/>
      <c r="O184" s="13"/>
      <c r="P184" s="13"/>
      <c r="Q184" s="12"/>
      <c r="R184" s="12"/>
      <c r="S184" s="12"/>
      <c r="T184" s="12"/>
      <c r="U184" s="12"/>
      <c r="V184" s="12"/>
      <c r="W184" s="12"/>
      <c r="X184" s="12"/>
      <c r="Y184" s="12"/>
      <c r="Z184" s="13"/>
      <c r="AA184" s="13"/>
      <c r="AB184" s="12"/>
      <c r="AC184" s="12"/>
      <c r="AD184" s="12"/>
      <c r="AE184" s="13"/>
      <c r="AF184" s="12"/>
      <c r="AG184" s="12"/>
      <c r="AH184" s="12"/>
      <c r="AI184" s="12"/>
      <c r="AJ184" s="12"/>
      <c r="AK184" s="12"/>
    </row>
    <row r="185" spans="2:37" ht="12.75" customHeight="1" x14ac:dyDescent="0.2">
      <c r="B185" s="25"/>
      <c r="D185" s="12"/>
      <c r="E185" s="12"/>
      <c r="F185" s="28"/>
      <c r="G185" s="28"/>
      <c r="H185" s="13"/>
      <c r="I185" s="13"/>
      <c r="J185" s="13"/>
      <c r="K185" s="13"/>
      <c r="L185" s="13"/>
      <c r="M185" s="13"/>
      <c r="N185" s="13"/>
      <c r="O185" s="13"/>
      <c r="P185" s="13"/>
      <c r="Q185" s="12"/>
      <c r="R185" s="12"/>
      <c r="S185" s="34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</row>
    <row r="186" spans="2:37" ht="12.75" customHeight="1" x14ac:dyDescent="0.2">
      <c r="B186" s="25"/>
      <c r="D186" s="12"/>
      <c r="E186" s="12">
        <v>505</v>
      </c>
      <c r="F186" s="28">
        <v>0.38100000000000001</v>
      </c>
      <c r="G186" s="28">
        <v>0.5</v>
      </c>
      <c r="H186" s="13" t="s">
        <v>54</v>
      </c>
      <c r="I186" s="13">
        <v>250</v>
      </c>
      <c r="J186" s="13"/>
      <c r="K186" s="13"/>
      <c r="L186" s="13"/>
      <c r="M186" s="13"/>
      <c r="N186" s="13"/>
      <c r="O186" s="13"/>
      <c r="P186" s="13"/>
      <c r="Q186" s="12">
        <v>2.5</v>
      </c>
      <c r="R186" s="12">
        <v>30</v>
      </c>
      <c r="S186" s="12"/>
      <c r="T186" s="12"/>
      <c r="U186" s="12">
        <v>250</v>
      </c>
      <c r="V186" s="12"/>
      <c r="W186" s="12"/>
      <c r="X186" s="12"/>
      <c r="Y186" s="12"/>
      <c r="Z186" s="13"/>
      <c r="AA186" s="13"/>
      <c r="AB186" s="12"/>
      <c r="AC186" s="12"/>
      <c r="AD186" s="12"/>
      <c r="AE186" s="13">
        <v>5</v>
      </c>
      <c r="AF186" s="12"/>
      <c r="AG186" s="12"/>
      <c r="AH186" s="12"/>
      <c r="AI186" s="12"/>
      <c r="AJ186" s="12" t="s">
        <v>52</v>
      </c>
      <c r="AK186" s="12" t="s">
        <v>52</v>
      </c>
    </row>
    <row r="187" spans="2:37" ht="12.75" customHeight="1" x14ac:dyDescent="0.2">
      <c r="B187" s="25"/>
      <c r="D187" s="12"/>
      <c r="E187" s="12"/>
      <c r="F187" s="28"/>
      <c r="G187" s="49"/>
      <c r="H187" s="13"/>
      <c r="I187" s="13"/>
      <c r="J187" s="13"/>
      <c r="K187" s="13"/>
      <c r="L187" s="13"/>
      <c r="M187" s="13"/>
      <c r="N187" s="13"/>
      <c r="O187" s="13"/>
      <c r="P187" s="13"/>
      <c r="Q187" s="12"/>
      <c r="R187" s="12"/>
      <c r="S187" s="12"/>
      <c r="T187" s="12"/>
      <c r="U187" s="12"/>
      <c r="V187" s="12"/>
      <c r="W187" s="12"/>
      <c r="X187" s="12"/>
      <c r="Y187" s="12"/>
      <c r="Z187" s="13"/>
      <c r="AA187" s="13"/>
      <c r="AB187" s="12"/>
      <c r="AC187" s="12"/>
      <c r="AD187" s="12"/>
      <c r="AE187" s="13"/>
      <c r="AF187" s="12"/>
      <c r="AG187" s="12"/>
      <c r="AH187" s="12"/>
      <c r="AI187" s="12"/>
      <c r="AJ187" s="12"/>
      <c r="AK187" s="12"/>
    </row>
    <row r="188" spans="2:37" ht="12.75" customHeight="1" x14ac:dyDescent="0.2">
      <c r="B188" s="25"/>
      <c r="D188" s="12"/>
      <c r="E188" s="12"/>
      <c r="F188" s="28"/>
      <c r="G188" s="28"/>
      <c r="H188" s="13"/>
      <c r="I188" s="13"/>
      <c r="J188" s="13"/>
      <c r="K188" s="13"/>
      <c r="L188" s="13"/>
      <c r="M188" s="13"/>
      <c r="N188" s="13"/>
      <c r="O188" s="13"/>
      <c r="P188" s="13"/>
      <c r="Q188" s="12"/>
      <c r="R188" s="12"/>
      <c r="S188" s="12"/>
      <c r="T188" s="12"/>
      <c r="U188" s="12"/>
      <c r="V188" s="12"/>
      <c r="W188" s="12"/>
      <c r="X188" s="12"/>
      <c r="Y188" s="12"/>
      <c r="Z188" s="13"/>
      <c r="AA188" s="13"/>
      <c r="AB188" s="12"/>
      <c r="AC188" s="12"/>
      <c r="AD188" s="12"/>
      <c r="AE188" s="13"/>
      <c r="AF188" s="12"/>
      <c r="AG188" s="12"/>
      <c r="AH188" s="12"/>
      <c r="AI188" s="12"/>
      <c r="AJ188" s="12"/>
      <c r="AK188" s="12"/>
    </row>
    <row r="189" spans="2:37" ht="12.75" customHeight="1" x14ac:dyDescent="0.2">
      <c r="B189" s="25"/>
      <c r="D189" s="12"/>
      <c r="E189" s="12"/>
      <c r="F189" s="28"/>
      <c r="G189" s="49"/>
      <c r="H189" s="13"/>
      <c r="I189" s="13"/>
      <c r="J189" s="13"/>
      <c r="K189" s="13"/>
      <c r="L189" s="13"/>
      <c r="M189" s="13"/>
      <c r="N189" s="13"/>
      <c r="O189" s="13"/>
      <c r="P189" s="13"/>
      <c r="Q189" s="12"/>
      <c r="R189" s="12"/>
      <c r="S189" s="12"/>
      <c r="T189" s="12"/>
      <c r="U189" s="12"/>
      <c r="V189" s="12"/>
      <c r="W189" s="12"/>
      <c r="X189" s="12"/>
      <c r="Y189" s="12"/>
      <c r="Z189" s="13"/>
      <c r="AA189" s="13"/>
      <c r="AB189" s="12"/>
      <c r="AC189" s="12"/>
      <c r="AD189" s="12"/>
      <c r="AE189" s="13"/>
      <c r="AF189" s="12"/>
      <c r="AG189" s="12"/>
      <c r="AH189" s="12"/>
      <c r="AI189" s="12"/>
      <c r="AJ189" s="12"/>
      <c r="AK189" s="12"/>
    </row>
    <row r="190" spans="2:37" ht="12.75" customHeight="1" x14ac:dyDescent="0.2">
      <c r="B190" s="25"/>
      <c r="D190" s="12"/>
      <c r="E190" s="12"/>
      <c r="F190" s="28"/>
      <c r="G190" s="28"/>
      <c r="H190" s="13"/>
      <c r="I190" s="13"/>
      <c r="J190" s="13"/>
      <c r="K190" s="13"/>
      <c r="L190" s="13"/>
      <c r="M190" s="13"/>
      <c r="N190" s="13"/>
      <c r="O190" s="13"/>
      <c r="P190" s="13"/>
      <c r="Q190" s="12"/>
      <c r="R190" s="12"/>
      <c r="S190" s="12"/>
      <c r="T190" s="12"/>
      <c r="U190" s="12"/>
      <c r="V190" s="12"/>
      <c r="W190" s="12"/>
      <c r="X190" s="12"/>
      <c r="Y190" s="12"/>
      <c r="Z190" s="13"/>
      <c r="AA190" s="13"/>
      <c r="AB190" s="12"/>
      <c r="AC190" s="12"/>
      <c r="AD190" s="12"/>
      <c r="AE190" s="13"/>
      <c r="AF190" s="12"/>
      <c r="AG190" s="12"/>
      <c r="AH190" s="12"/>
      <c r="AI190" s="12"/>
      <c r="AJ190" s="12"/>
      <c r="AK190" s="12"/>
    </row>
    <row r="191" spans="2:37" ht="12.75" customHeight="1" x14ac:dyDescent="0.2">
      <c r="B191" s="25"/>
      <c r="D191" s="12"/>
      <c r="E191" s="12"/>
      <c r="F191" s="49"/>
      <c r="G191" s="49"/>
      <c r="H191" s="13"/>
      <c r="I191" s="13"/>
      <c r="J191" s="13"/>
      <c r="K191" s="13"/>
      <c r="L191" s="13"/>
      <c r="M191" s="13"/>
      <c r="N191" s="13"/>
      <c r="O191" s="13"/>
      <c r="P191" s="13"/>
      <c r="Q191" s="12"/>
      <c r="R191" s="12"/>
      <c r="S191" s="12"/>
      <c r="T191" s="12"/>
      <c r="U191" s="12"/>
      <c r="V191" s="12"/>
      <c r="W191" s="12"/>
      <c r="X191" s="12"/>
      <c r="Y191" s="12"/>
      <c r="Z191" s="13"/>
      <c r="AA191" s="13"/>
      <c r="AB191" s="12"/>
      <c r="AC191" s="12"/>
      <c r="AD191" s="12"/>
      <c r="AE191" s="13"/>
      <c r="AF191" s="12"/>
      <c r="AG191" s="12"/>
      <c r="AH191" s="12"/>
      <c r="AI191" s="12"/>
      <c r="AJ191" s="12"/>
      <c r="AK191" s="12"/>
    </row>
    <row r="192" spans="2:37" ht="12.75" customHeight="1" x14ac:dyDescent="0.2">
      <c r="B192" s="25"/>
      <c r="D192" s="12"/>
      <c r="E192" s="12"/>
      <c r="F192" s="28"/>
      <c r="G192" s="49"/>
      <c r="H192" s="13"/>
      <c r="I192" s="13"/>
      <c r="J192" s="13"/>
      <c r="K192" s="13"/>
      <c r="L192" s="13"/>
      <c r="M192" s="13"/>
      <c r="N192" s="13"/>
      <c r="O192" s="13"/>
      <c r="P192" s="13"/>
      <c r="Q192" s="12"/>
      <c r="R192" s="12"/>
      <c r="S192" s="12"/>
      <c r="T192" s="12"/>
      <c r="U192" s="12"/>
      <c r="V192" s="12"/>
      <c r="W192" s="12"/>
      <c r="X192" s="12"/>
      <c r="Y192" s="12"/>
      <c r="Z192" s="13"/>
      <c r="AA192" s="13"/>
      <c r="AB192" s="12"/>
      <c r="AC192" s="12"/>
      <c r="AD192" s="12"/>
      <c r="AE192" s="13"/>
      <c r="AF192" s="12"/>
      <c r="AG192" s="12"/>
      <c r="AH192" s="12"/>
      <c r="AI192" s="12"/>
      <c r="AJ192" s="12"/>
      <c r="AK192" s="12"/>
    </row>
    <row r="193" spans="2:37" ht="12.75" customHeight="1" x14ac:dyDescent="0.2">
      <c r="B193" s="25"/>
      <c r="D193" s="12"/>
      <c r="E193" s="12"/>
      <c r="F193" s="28"/>
      <c r="G193" s="28"/>
      <c r="H193" s="13"/>
      <c r="I193" s="13"/>
      <c r="J193" s="13"/>
      <c r="K193" s="13"/>
      <c r="L193" s="13"/>
      <c r="M193" s="13"/>
      <c r="N193" s="13"/>
      <c r="O193" s="13"/>
      <c r="P193" s="13"/>
      <c r="Q193" s="12"/>
      <c r="R193" s="12"/>
      <c r="S193" s="12"/>
      <c r="T193" s="12"/>
      <c r="U193" s="12"/>
      <c r="V193" s="12"/>
      <c r="W193" s="12"/>
      <c r="X193" s="12"/>
      <c r="Y193" s="12"/>
      <c r="Z193" s="13"/>
      <c r="AA193" s="13"/>
      <c r="AB193" s="12"/>
      <c r="AC193" s="12"/>
      <c r="AD193" s="12"/>
      <c r="AE193" s="13"/>
      <c r="AF193" s="12"/>
      <c r="AG193" s="12"/>
      <c r="AH193" s="12"/>
      <c r="AI193" s="12"/>
      <c r="AJ193" s="12"/>
      <c r="AK193" s="12"/>
    </row>
    <row r="194" spans="2:37" ht="12.75" customHeight="1" x14ac:dyDescent="0.2">
      <c r="B194" s="25"/>
      <c r="D194" s="12"/>
      <c r="E194" s="12"/>
      <c r="F194" s="35"/>
      <c r="G194" s="35"/>
      <c r="H194" s="38"/>
      <c r="I194" s="38"/>
      <c r="J194" s="38"/>
      <c r="K194" s="13"/>
      <c r="L194" s="13"/>
      <c r="M194" s="13"/>
      <c r="N194" s="38"/>
      <c r="O194" s="38"/>
      <c r="P194" s="38"/>
      <c r="Q194" s="12"/>
      <c r="R194" s="34"/>
      <c r="S194" s="34"/>
      <c r="T194" s="34"/>
      <c r="U194" s="34"/>
      <c r="V194" s="34"/>
      <c r="W194" s="34"/>
      <c r="X194" s="34"/>
      <c r="Y194" s="34"/>
      <c r="Z194" s="38"/>
      <c r="AA194" s="13"/>
      <c r="AB194" s="34"/>
      <c r="AC194" s="34"/>
      <c r="AD194" s="34"/>
      <c r="AE194" s="13"/>
      <c r="AF194" s="34"/>
      <c r="AG194" s="34"/>
      <c r="AH194" s="34"/>
      <c r="AI194" s="34"/>
      <c r="AJ194" s="12"/>
      <c r="AK194" s="12"/>
    </row>
    <row r="195" spans="2:37" ht="12.75" customHeight="1" x14ac:dyDescent="0.2">
      <c r="B195" s="25"/>
      <c r="D195" s="12"/>
      <c r="E195" s="12"/>
      <c r="F195" s="35"/>
      <c r="G195" s="35"/>
      <c r="H195" s="38"/>
      <c r="I195" s="38"/>
      <c r="J195" s="38"/>
      <c r="K195" s="13"/>
      <c r="L195" s="13"/>
      <c r="M195" s="13"/>
      <c r="N195" s="38"/>
      <c r="O195" s="38"/>
      <c r="P195" s="38"/>
      <c r="Q195" s="12"/>
      <c r="R195" s="34"/>
      <c r="S195" s="34"/>
      <c r="T195" s="34"/>
      <c r="U195" s="34"/>
      <c r="V195" s="34"/>
      <c r="W195" s="34"/>
      <c r="X195" s="34"/>
      <c r="Y195" s="34"/>
      <c r="Z195" s="38"/>
      <c r="AA195" s="13"/>
      <c r="AB195" s="34"/>
      <c r="AC195" s="34"/>
      <c r="AD195" s="34"/>
      <c r="AE195" s="13"/>
      <c r="AF195" s="34"/>
      <c r="AG195" s="34"/>
      <c r="AH195" s="34"/>
      <c r="AI195" s="34"/>
      <c r="AJ195" s="12"/>
      <c r="AK195" s="12"/>
    </row>
    <row r="196" spans="2:37" ht="12.75" customHeight="1" x14ac:dyDescent="0.2">
      <c r="B196" s="25"/>
      <c r="D196" s="12"/>
      <c r="E196" s="12"/>
      <c r="F196" s="35"/>
      <c r="G196" s="35"/>
      <c r="H196" s="38"/>
      <c r="I196" s="38"/>
      <c r="J196" s="38"/>
      <c r="K196" s="13"/>
      <c r="L196" s="13"/>
      <c r="M196" s="13"/>
      <c r="N196" s="38"/>
      <c r="O196" s="38"/>
      <c r="P196" s="38"/>
      <c r="Q196" s="12"/>
      <c r="R196" s="34"/>
      <c r="S196" s="34"/>
      <c r="T196" s="34"/>
      <c r="U196" s="34"/>
      <c r="V196" s="34"/>
      <c r="W196" s="34"/>
      <c r="X196" s="34"/>
      <c r="Y196" s="34"/>
      <c r="Z196" s="38"/>
      <c r="AA196" s="13"/>
      <c r="AB196" s="34"/>
      <c r="AC196" s="34"/>
      <c r="AD196" s="34"/>
      <c r="AE196" s="13"/>
      <c r="AF196" s="34"/>
      <c r="AG196" s="34"/>
      <c r="AH196" s="34"/>
      <c r="AI196" s="34"/>
      <c r="AJ196" s="12"/>
      <c r="AK196" s="12"/>
    </row>
    <row r="197" spans="2:37" ht="12.75" customHeight="1" x14ac:dyDescent="0.2">
      <c r="B197" s="25"/>
      <c r="D197" s="12"/>
      <c r="E197" s="12"/>
      <c r="F197" s="35"/>
      <c r="G197" s="35"/>
      <c r="H197" s="38"/>
      <c r="I197" s="38"/>
      <c r="J197" s="38"/>
      <c r="K197" s="13"/>
      <c r="L197" s="13"/>
      <c r="M197" s="13"/>
      <c r="N197" s="38"/>
      <c r="O197" s="38"/>
      <c r="P197" s="38"/>
      <c r="Q197" s="12"/>
      <c r="R197" s="34"/>
      <c r="S197" s="34"/>
      <c r="T197" s="34"/>
      <c r="U197" s="34"/>
      <c r="V197" s="34"/>
      <c r="W197" s="34"/>
      <c r="X197" s="34"/>
      <c r="Y197" s="34"/>
      <c r="Z197" s="38"/>
      <c r="AA197" s="13"/>
      <c r="AB197" s="34"/>
      <c r="AC197" s="34"/>
      <c r="AD197" s="34"/>
      <c r="AE197" s="13"/>
      <c r="AF197" s="34"/>
      <c r="AG197" s="34"/>
      <c r="AH197" s="34"/>
      <c r="AI197" s="34"/>
      <c r="AJ197" s="12"/>
      <c r="AK197" s="12"/>
    </row>
    <row r="198" spans="2:37" ht="12.75" customHeight="1" x14ac:dyDescent="0.2">
      <c r="B198" s="25"/>
      <c r="D198" s="12"/>
      <c r="E198" s="33"/>
      <c r="F198" s="45"/>
      <c r="G198" s="45"/>
      <c r="H198" s="7"/>
      <c r="I198" s="7"/>
      <c r="J198" s="7"/>
      <c r="K198" s="7"/>
      <c r="L198" s="7"/>
      <c r="M198" s="7"/>
      <c r="N198" s="7"/>
      <c r="O198" s="7"/>
      <c r="P198" s="7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</row>
    <row r="199" spans="2:37" ht="12.75" customHeight="1" x14ac:dyDescent="0.2">
      <c r="B199" s="25"/>
      <c r="D199" s="12"/>
      <c r="E199" s="12"/>
      <c r="F199" s="28"/>
      <c r="G199" s="28"/>
      <c r="H199" s="13"/>
      <c r="I199" s="13"/>
      <c r="J199" s="13"/>
      <c r="K199" s="13"/>
      <c r="L199" s="13"/>
      <c r="M199" s="13"/>
      <c r="N199" s="13"/>
      <c r="O199" s="13"/>
      <c r="P199" s="13"/>
      <c r="Q199" s="12"/>
      <c r="R199" s="12"/>
      <c r="S199" s="12"/>
      <c r="T199" s="12"/>
      <c r="U199" s="12"/>
      <c r="V199" s="12"/>
      <c r="W199" s="12"/>
      <c r="X199" s="12"/>
      <c r="Y199" s="12"/>
      <c r="Z199" s="13"/>
      <c r="AA199" s="13"/>
      <c r="AB199" s="12"/>
      <c r="AC199" s="12"/>
      <c r="AD199" s="12"/>
      <c r="AE199" s="13"/>
      <c r="AF199" s="12"/>
      <c r="AG199" s="12"/>
      <c r="AH199" s="12"/>
      <c r="AI199" s="12"/>
      <c r="AJ199" s="12"/>
      <c r="AK199" s="12"/>
    </row>
    <row r="200" spans="2:37" ht="12.75" customHeight="1" x14ac:dyDescent="0.2">
      <c r="B200" s="25"/>
      <c r="D200" s="12"/>
      <c r="E200" s="12"/>
      <c r="F200" s="28"/>
      <c r="G200" s="48"/>
      <c r="H200" s="13"/>
      <c r="I200" s="13"/>
      <c r="J200" s="13"/>
      <c r="K200" s="13"/>
      <c r="L200" s="13"/>
      <c r="M200" s="13"/>
      <c r="N200" s="13"/>
      <c r="O200" s="13"/>
      <c r="P200" s="13"/>
      <c r="Q200" s="12"/>
      <c r="R200" s="12"/>
      <c r="S200" s="12"/>
      <c r="T200" s="12"/>
      <c r="U200" s="12"/>
      <c r="V200" s="12"/>
      <c r="W200" s="12"/>
      <c r="X200" s="12"/>
      <c r="Y200" s="12"/>
      <c r="Z200" s="13"/>
      <c r="AA200" s="13"/>
      <c r="AB200" s="12"/>
      <c r="AC200" s="12"/>
      <c r="AD200" s="12"/>
      <c r="AE200" s="13"/>
      <c r="AF200" s="12"/>
      <c r="AG200" s="12"/>
      <c r="AH200" s="12"/>
      <c r="AI200" s="12"/>
      <c r="AJ200" s="12"/>
      <c r="AK200" s="12"/>
    </row>
    <row r="201" spans="2:37" ht="12.75" customHeight="1" x14ac:dyDescent="0.2">
      <c r="B201" s="25"/>
      <c r="D201" s="12"/>
      <c r="E201" s="12"/>
      <c r="F201" s="28"/>
      <c r="G201" s="28"/>
      <c r="H201" s="13"/>
      <c r="I201" s="13"/>
      <c r="J201" s="13"/>
      <c r="K201" s="13"/>
      <c r="L201" s="13"/>
      <c r="M201" s="13"/>
      <c r="N201" s="13"/>
      <c r="O201" s="13"/>
      <c r="P201" s="13"/>
      <c r="Q201" s="12"/>
      <c r="R201" s="12"/>
      <c r="S201" s="12"/>
      <c r="T201" s="12"/>
      <c r="U201" s="12"/>
      <c r="V201" s="12"/>
      <c r="W201" s="12"/>
      <c r="X201" s="12"/>
      <c r="Y201" s="12"/>
      <c r="Z201" s="13"/>
      <c r="AA201" s="13"/>
      <c r="AB201" s="12"/>
      <c r="AC201" s="12"/>
      <c r="AD201" s="12"/>
      <c r="AE201" s="13"/>
      <c r="AF201" s="12"/>
      <c r="AG201" s="12"/>
      <c r="AH201" s="12"/>
      <c r="AI201" s="12"/>
      <c r="AJ201" s="12"/>
      <c r="AK201" s="12"/>
    </row>
    <row r="202" spans="2:37" ht="12.75" customHeight="1" x14ac:dyDescent="0.2">
      <c r="B202" s="25"/>
      <c r="D202" s="12"/>
      <c r="E202" s="12"/>
      <c r="F202" s="28"/>
      <c r="G202" s="28"/>
      <c r="H202" s="13"/>
      <c r="I202" s="13"/>
      <c r="J202" s="13"/>
      <c r="K202" s="13"/>
      <c r="L202" s="13"/>
      <c r="M202" s="13"/>
      <c r="N202" s="13"/>
      <c r="O202" s="13"/>
      <c r="P202" s="13"/>
      <c r="Q202" s="12"/>
      <c r="R202" s="12"/>
      <c r="S202" s="12"/>
      <c r="T202" s="12"/>
      <c r="U202" s="12"/>
      <c r="V202" s="12"/>
      <c r="W202" s="12"/>
      <c r="X202" s="12"/>
      <c r="Y202" s="12"/>
      <c r="Z202" s="13"/>
      <c r="AA202" s="13"/>
      <c r="AB202" s="12"/>
      <c r="AC202" s="12"/>
      <c r="AD202" s="12"/>
      <c r="AE202" s="13"/>
      <c r="AF202" s="12"/>
      <c r="AG202" s="12"/>
      <c r="AH202" s="12"/>
      <c r="AI202" s="12"/>
      <c r="AJ202" s="12"/>
      <c r="AK202" s="12"/>
    </row>
    <row r="203" spans="2:37" ht="12.75" customHeight="1" x14ac:dyDescent="0.2">
      <c r="B203" s="25"/>
      <c r="D203" s="12"/>
      <c r="E203" s="12"/>
      <c r="F203" s="28"/>
      <c r="G203" s="28"/>
      <c r="H203" s="13"/>
      <c r="I203" s="13"/>
      <c r="J203" s="13"/>
      <c r="K203" s="13"/>
      <c r="L203" s="13"/>
      <c r="M203" s="13"/>
      <c r="N203" s="13"/>
      <c r="O203" s="13"/>
      <c r="P203" s="13"/>
      <c r="Q203" s="12"/>
      <c r="R203" s="12"/>
      <c r="S203" s="12"/>
      <c r="T203" s="12"/>
      <c r="U203" s="12"/>
      <c r="V203" s="12"/>
      <c r="W203" s="12"/>
      <c r="X203" s="12"/>
      <c r="Y203" s="12"/>
      <c r="Z203" s="13"/>
      <c r="AA203" s="13"/>
      <c r="AB203" s="12"/>
      <c r="AC203" s="12"/>
      <c r="AD203" s="12"/>
      <c r="AE203" s="13"/>
      <c r="AF203" s="12"/>
      <c r="AG203" s="12"/>
      <c r="AH203" s="12"/>
      <c r="AI203" s="12"/>
      <c r="AJ203" s="12"/>
      <c r="AK203" s="12"/>
    </row>
    <row r="204" spans="2:37" ht="12.75" customHeight="1" x14ac:dyDescent="0.2">
      <c r="B204" s="25"/>
      <c r="D204" s="12"/>
      <c r="E204" s="12"/>
      <c r="F204" s="28"/>
      <c r="G204" s="28"/>
      <c r="H204" s="13"/>
      <c r="I204" s="13"/>
      <c r="J204" s="13"/>
      <c r="K204" s="13"/>
      <c r="L204" s="13"/>
      <c r="M204" s="13"/>
      <c r="N204" s="13"/>
      <c r="O204" s="13"/>
      <c r="P204" s="13"/>
      <c r="Q204" s="12"/>
      <c r="R204" s="12"/>
      <c r="S204" s="12"/>
      <c r="T204" s="12"/>
      <c r="U204" s="12"/>
      <c r="V204" s="12"/>
      <c r="W204" s="12"/>
      <c r="X204" s="12"/>
      <c r="Y204" s="12"/>
      <c r="Z204" s="13"/>
      <c r="AA204" s="13"/>
      <c r="AB204" s="12"/>
      <c r="AC204" s="12"/>
      <c r="AD204" s="12"/>
      <c r="AE204" s="13"/>
      <c r="AF204" s="12"/>
      <c r="AG204" s="12"/>
      <c r="AH204" s="12"/>
      <c r="AI204" s="12"/>
      <c r="AJ204" s="12"/>
      <c r="AK204" s="12"/>
    </row>
    <row r="205" spans="2:37" ht="12.75" customHeight="1" x14ac:dyDescent="0.2">
      <c r="B205" s="25"/>
      <c r="D205" s="12"/>
      <c r="E205" s="12"/>
      <c r="F205" s="28"/>
      <c r="G205" s="28"/>
      <c r="H205" s="13"/>
      <c r="I205" s="13"/>
      <c r="J205" s="13"/>
      <c r="K205" s="13"/>
      <c r="L205" s="13"/>
      <c r="M205" s="13"/>
      <c r="N205" s="13"/>
      <c r="O205" s="13"/>
      <c r="P205" s="13"/>
      <c r="Q205" s="12"/>
      <c r="R205" s="12"/>
      <c r="S205" s="12"/>
      <c r="T205" s="12"/>
      <c r="U205" s="12"/>
      <c r="V205" s="12"/>
      <c r="W205" s="12"/>
      <c r="X205" s="12"/>
      <c r="Y205" s="12"/>
      <c r="Z205" s="13"/>
      <c r="AA205" s="13"/>
      <c r="AB205" s="12"/>
      <c r="AC205" s="12"/>
      <c r="AD205" s="12"/>
      <c r="AE205" s="13"/>
      <c r="AF205" s="12"/>
      <c r="AG205" s="12"/>
      <c r="AH205" s="12"/>
      <c r="AI205" s="12"/>
      <c r="AJ205" s="12"/>
      <c r="AK205" s="12"/>
    </row>
    <row r="206" spans="2:37" ht="12.75" customHeight="1" x14ac:dyDescent="0.2">
      <c r="B206" s="25"/>
      <c r="D206" s="12"/>
      <c r="E206" s="12"/>
      <c r="F206" s="49"/>
      <c r="G206" s="28"/>
      <c r="H206" s="13"/>
      <c r="I206" s="13"/>
      <c r="J206" s="13"/>
      <c r="K206" s="13"/>
      <c r="L206" s="13"/>
      <c r="M206" s="13"/>
      <c r="N206" s="13"/>
      <c r="O206" s="13"/>
      <c r="P206" s="13"/>
      <c r="Q206" s="12"/>
      <c r="R206" s="12"/>
      <c r="S206" s="34"/>
      <c r="T206" s="12"/>
      <c r="U206" s="12"/>
      <c r="V206" s="12"/>
      <c r="W206" s="12"/>
      <c r="X206" s="12"/>
      <c r="Y206" s="12"/>
      <c r="Z206" s="13"/>
      <c r="AA206" s="13"/>
      <c r="AB206" s="12"/>
      <c r="AC206" s="12"/>
      <c r="AD206" s="12"/>
      <c r="AE206" s="13"/>
      <c r="AF206" s="12"/>
      <c r="AG206" s="12"/>
      <c r="AH206" s="12"/>
      <c r="AI206" s="12"/>
      <c r="AJ206" s="12"/>
      <c r="AK206" s="12"/>
    </row>
    <row r="207" spans="2:37" ht="12.75" customHeight="1" x14ac:dyDescent="0.2">
      <c r="B207" s="25"/>
      <c r="D207" s="12"/>
      <c r="E207" s="12"/>
      <c r="F207" s="28"/>
      <c r="G207" s="28"/>
      <c r="H207" s="13"/>
      <c r="I207" s="13"/>
      <c r="J207" s="13"/>
      <c r="K207" s="13"/>
      <c r="L207" s="13"/>
      <c r="M207" s="13"/>
      <c r="N207" s="13"/>
      <c r="O207" s="13"/>
      <c r="P207" s="13"/>
      <c r="Q207" s="12"/>
      <c r="R207" s="12"/>
      <c r="S207" s="12"/>
      <c r="T207" s="12"/>
      <c r="U207" s="12"/>
      <c r="V207" s="12"/>
      <c r="W207" s="12"/>
      <c r="X207" s="12"/>
      <c r="Y207" s="12"/>
      <c r="Z207" s="13"/>
      <c r="AA207" s="13"/>
      <c r="AB207" s="12"/>
      <c r="AC207" s="12"/>
      <c r="AD207" s="12"/>
      <c r="AE207" s="13"/>
      <c r="AF207" s="12"/>
      <c r="AG207" s="12"/>
      <c r="AH207" s="12"/>
      <c r="AI207" s="12"/>
      <c r="AJ207" s="12"/>
      <c r="AK207" s="12"/>
    </row>
    <row r="208" spans="2:37" ht="12.75" customHeight="1" x14ac:dyDescent="0.2">
      <c r="B208" s="25"/>
      <c r="D208" s="12"/>
      <c r="E208" s="12"/>
      <c r="F208" s="28"/>
      <c r="G208" s="28"/>
      <c r="H208" s="13"/>
      <c r="I208" s="13"/>
      <c r="J208" s="13"/>
      <c r="K208" s="13"/>
      <c r="L208" s="13"/>
      <c r="M208" s="13"/>
      <c r="N208" s="13"/>
      <c r="O208" s="13"/>
      <c r="P208" s="13"/>
      <c r="Q208" s="12"/>
      <c r="R208" s="12"/>
      <c r="S208" s="12"/>
      <c r="T208" s="12"/>
      <c r="U208" s="12"/>
      <c r="V208" s="12"/>
      <c r="W208" s="12"/>
      <c r="X208" s="12"/>
      <c r="Y208" s="12"/>
      <c r="Z208" s="13"/>
      <c r="AA208" s="13"/>
      <c r="AB208" s="12"/>
      <c r="AC208" s="12"/>
      <c r="AD208" s="12"/>
      <c r="AE208" s="13"/>
      <c r="AF208" s="12"/>
      <c r="AG208" s="12"/>
      <c r="AH208" s="12"/>
      <c r="AI208" s="12"/>
      <c r="AJ208" s="12"/>
      <c r="AK208" s="12"/>
    </row>
    <row r="209" spans="2:37" ht="12.75" customHeight="1" x14ac:dyDescent="0.2">
      <c r="B209" s="25"/>
      <c r="D209" s="12"/>
      <c r="E209" s="12"/>
      <c r="F209" s="28"/>
      <c r="G209" s="28"/>
      <c r="H209" s="13"/>
      <c r="I209" s="13"/>
      <c r="J209" s="13"/>
      <c r="K209" s="13"/>
      <c r="L209" s="13"/>
      <c r="M209" s="13"/>
      <c r="N209" s="13"/>
      <c r="O209" s="13"/>
      <c r="P209" s="13"/>
      <c r="Q209" s="12"/>
      <c r="R209" s="12"/>
      <c r="S209" s="12"/>
      <c r="T209" s="12"/>
      <c r="U209" s="12"/>
      <c r="V209" s="12"/>
      <c r="W209" s="12"/>
      <c r="X209" s="12"/>
      <c r="Y209" s="12"/>
      <c r="Z209" s="13"/>
      <c r="AA209" s="13"/>
      <c r="AB209" s="12"/>
      <c r="AC209" s="12"/>
      <c r="AD209" s="12"/>
      <c r="AE209" s="13"/>
      <c r="AF209" s="12"/>
      <c r="AG209" s="12"/>
      <c r="AH209" s="12"/>
      <c r="AI209" s="12"/>
      <c r="AJ209" s="12"/>
      <c r="AK209" s="12"/>
    </row>
    <row r="210" spans="2:37" ht="12.75" customHeight="1" x14ac:dyDescent="0.2">
      <c r="B210" s="25"/>
      <c r="D210" s="12"/>
      <c r="E210" s="12"/>
      <c r="F210" s="28"/>
      <c r="G210" s="28"/>
      <c r="H210" s="13"/>
      <c r="I210" s="13"/>
      <c r="J210" s="13"/>
      <c r="K210" s="13"/>
      <c r="L210" s="13"/>
      <c r="M210" s="13"/>
      <c r="N210" s="13"/>
      <c r="O210" s="13"/>
      <c r="P210" s="13"/>
      <c r="Q210" s="12"/>
      <c r="R210" s="12"/>
      <c r="S210" s="12"/>
      <c r="T210" s="12"/>
      <c r="U210" s="12"/>
      <c r="V210" s="12"/>
      <c r="W210" s="12"/>
      <c r="X210" s="12"/>
      <c r="Y210" s="12"/>
      <c r="Z210" s="13"/>
      <c r="AA210" s="13"/>
      <c r="AB210" s="12"/>
      <c r="AC210" s="12"/>
      <c r="AD210" s="12"/>
      <c r="AE210" s="13"/>
      <c r="AF210" s="12"/>
      <c r="AG210" s="12"/>
      <c r="AH210" s="12"/>
      <c r="AI210" s="12"/>
      <c r="AJ210" s="12"/>
      <c r="AK210" s="12"/>
    </row>
    <row r="211" spans="2:37" ht="12.75" customHeight="1" x14ac:dyDescent="0.2">
      <c r="B211" s="25"/>
      <c r="D211" s="12"/>
      <c r="E211" s="12"/>
      <c r="F211" s="28"/>
      <c r="G211" s="28"/>
      <c r="H211" s="13"/>
      <c r="I211" s="13"/>
      <c r="J211" s="13"/>
      <c r="K211" s="13"/>
      <c r="L211" s="13"/>
      <c r="M211" s="13"/>
      <c r="N211" s="13"/>
      <c r="O211" s="13"/>
      <c r="P211" s="13"/>
      <c r="Q211" s="12"/>
      <c r="R211" s="12"/>
      <c r="S211" s="12"/>
      <c r="T211" s="12"/>
      <c r="U211" s="12"/>
      <c r="V211" s="12"/>
      <c r="W211" s="12"/>
      <c r="X211" s="12"/>
      <c r="Y211" s="12"/>
      <c r="Z211" s="13"/>
      <c r="AA211" s="13"/>
      <c r="AB211" s="12"/>
      <c r="AC211" s="12"/>
      <c r="AD211" s="12"/>
      <c r="AE211" s="13"/>
      <c r="AF211" s="12"/>
      <c r="AG211" s="12"/>
      <c r="AH211" s="12"/>
      <c r="AI211" s="12"/>
      <c r="AJ211" s="12"/>
      <c r="AK211" s="12"/>
    </row>
    <row r="212" spans="2:37" ht="12.75" customHeight="1" x14ac:dyDescent="0.2">
      <c r="B212" s="25"/>
      <c r="D212" s="12"/>
      <c r="E212" s="12"/>
      <c r="F212" s="28"/>
      <c r="G212" s="28"/>
      <c r="H212" s="13"/>
      <c r="I212" s="13"/>
      <c r="J212" s="13"/>
      <c r="K212" s="13"/>
      <c r="L212" s="13"/>
      <c r="M212" s="13"/>
      <c r="N212" s="13"/>
      <c r="O212" s="13"/>
      <c r="P212" s="13"/>
      <c r="Q212" s="12"/>
      <c r="R212" s="12"/>
      <c r="S212" s="12"/>
      <c r="T212" s="12"/>
      <c r="U212" s="12"/>
      <c r="V212" s="12"/>
      <c r="W212" s="12"/>
      <c r="X212" s="12"/>
      <c r="Y212" s="12"/>
      <c r="Z212" s="13"/>
      <c r="AA212" s="13"/>
      <c r="AB212" s="12"/>
      <c r="AC212" s="12"/>
      <c r="AD212" s="12"/>
      <c r="AE212" s="13"/>
      <c r="AF212" s="12"/>
      <c r="AG212" s="12"/>
      <c r="AH212" s="12"/>
      <c r="AI212" s="12"/>
      <c r="AJ212" s="12"/>
      <c r="AK212" s="12"/>
    </row>
    <row r="213" spans="2:37" ht="12.75" customHeight="1" x14ac:dyDescent="0.2">
      <c r="B213" s="25"/>
      <c r="D213" s="12"/>
      <c r="E213" s="12"/>
      <c r="F213" s="28"/>
      <c r="G213" s="28"/>
      <c r="H213" s="13"/>
      <c r="I213" s="13"/>
      <c r="J213" s="13"/>
      <c r="K213" s="13"/>
      <c r="L213" s="13"/>
      <c r="M213" s="13"/>
      <c r="N213" s="13"/>
      <c r="O213" s="13"/>
      <c r="P213" s="13"/>
      <c r="Q213" s="12"/>
      <c r="R213" s="12"/>
      <c r="S213" s="12"/>
      <c r="T213" s="12"/>
      <c r="U213" s="12"/>
      <c r="V213" s="12"/>
      <c r="W213" s="12"/>
      <c r="X213" s="12"/>
      <c r="Y213" s="12"/>
      <c r="Z213" s="13"/>
      <c r="AA213" s="13"/>
      <c r="AB213" s="12"/>
      <c r="AC213" s="12"/>
      <c r="AD213" s="12"/>
      <c r="AE213" s="13"/>
      <c r="AF213" s="12"/>
      <c r="AG213" s="12"/>
      <c r="AH213" s="12"/>
      <c r="AI213" s="12"/>
      <c r="AJ213" s="12"/>
      <c r="AK213" s="12"/>
    </row>
    <row r="214" spans="2:37" ht="12.75" customHeight="1" x14ac:dyDescent="0.2">
      <c r="B214" s="25"/>
      <c r="D214" s="12"/>
      <c r="E214" s="12"/>
      <c r="F214" s="28"/>
      <c r="G214" s="28"/>
      <c r="H214" s="13"/>
      <c r="I214" s="13"/>
      <c r="J214" s="13"/>
      <c r="K214" s="13"/>
      <c r="L214" s="13"/>
      <c r="M214" s="13"/>
      <c r="N214" s="13"/>
      <c r="O214" s="13"/>
      <c r="P214" s="13"/>
      <c r="Q214" s="12"/>
      <c r="R214" s="12"/>
      <c r="S214" s="12"/>
      <c r="T214" s="12"/>
      <c r="U214" s="12"/>
      <c r="V214" s="12"/>
      <c r="W214" s="12"/>
      <c r="X214" s="12"/>
      <c r="Y214" s="12"/>
      <c r="Z214" s="13"/>
      <c r="AA214" s="13"/>
      <c r="AB214" s="12"/>
      <c r="AC214" s="12"/>
      <c r="AD214" s="12"/>
      <c r="AE214" s="13"/>
      <c r="AF214" s="12"/>
      <c r="AG214" s="12"/>
      <c r="AH214" s="12"/>
      <c r="AI214" s="12"/>
      <c r="AJ214" s="12"/>
      <c r="AK214" s="12"/>
    </row>
    <row r="215" spans="2:37" ht="12.75" customHeight="1" x14ac:dyDescent="0.2">
      <c r="B215" s="25"/>
      <c r="D215" s="12"/>
      <c r="E215" s="12"/>
      <c r="F215" s="28"/>
      <c r="G215" s="28"/>
      <c r="H215" s="13"/>
      <c r="I215" s="13"/>
      <c r="J215" s="13"/>
      <c r="K215" s="13"/>
      <c r="L215" s="13"/>
      <c r="M215" s="13"/>
      <c r="N215" s="13"/>
      <c r="O215" s="13"/>
      <c r="P215" s="13"/>
      <c r="Q215" s="12"/>
      <c r="R215" s="12"/>
      <c r="S215" s="12"/>
      <c r="T215" s="12"/>
      <c r="U215" s="12"/>
      <c r="V215" s="12"/>
      <c r="W215" s="12"/>
      <c r="X215" s="12"/>
      <c r="Y215" s="12"/>
      <c r="Z215" s="13"/>
      <c r="AA215" s="13"/>
      <c r="AB215" s="12"/>
      <c r="AC215" s="12"/>
      <c r="AD215" s="12"/>
      <c r="AE215" s="13"/>
      <c r="AF215" s="12"/>
      <c r="AG215" s="12"/>
      <c r="AH215" s="12"/>
      <c r="AI215" s="12"/>
      <c r="AJ215" s="12"/>
      <c r="AK215" s="12"/>
    </row>
    <row r="216" spans="2:37" ht="12.75" customHeight="1" x14ac:dyDescent="0.2">
      <c r="B216" s="25"/>
      <c r="D216" s="12"/>
      <c r="E216" s="12"/>
      <c r="F216" s="28"/>
      <c r="G216" s="28"/>
      <c r="H216" s="13"/>
      <c r="I216" s="13"/>
      <c r="J216" s="13"/>
      <c r="K216" s="13"/>
      <c r="L216" s="13"/>
      <c r="M216" s="13"/>
      <c r="N216" s="13"/>
      <c r="O216" s="13"/>
      <c r="P216" s="13"/>
      <c r="Q216" s="12"/>
      <c r="R216" s="12"/>
      <c r="S216" s="12"/>
      <c r="T216" s="12"/>
      <c r="U216" s="12"/>
      <c r="V216" s="12"/>
      <c r="W216" s="12"/>
      <c r="X216" s="12"/>
      <c r="Y216" s="12"/>
      <c r="Z216" s="13"/>
      <c r="AA216" s="13"/>
      <c r="AB216" s="12"/>
      <c r="AC216" s="12"/>
      <c r="AD216" s="12"/>
      <c r="AE216" s="13"/>
      <c r="AF216" s="12"/>
      <c r="AG216" s="12"/>
      <c r="AH216" s="12"/>
      <c r="AI216" s="12"/>
      <c r="AJ216" s="12"/>
      <c r="AK216" s="12"/>
    </row>
    <row r="217" spans="2:37" ht="12.75" customHeight="1" x14ac:dyDescent="0.2">
      <c r="B217" s="25"/>
      <c r="D217" s="12"/>
      <c r="E217" s="12"/>
      <c r="F217" s="28"/>
      <c r="G217" s="28"/>
      <c r="H217" s="13"/>
      <c r="I217" s="13"/>
      <c r="J217" s="13"/>
      <c r="K217" s="13"/>
      <c r="L217" s="13"/>
      <c r="M217" s="13"/>
      <c r="N217" s="13"/>
      <c r="O217" s="13"/>
      <c r="P217" s="13"/>
      <c r="Q217" s="12"/>
      <c r="R217" s="12"/>
      <c r="S217" s="12"/>
      <c r="T217" s="12"/>
      <c r="U217" s="34"/>
      <c r="V217" s="34"/>
      <c r="W217" s="12"/>
      <c r="X217" s="12"/>
      <c r="Y217" s="12"/>
      <c r="Z217" s="13"/>
      <c r="AA217" s="13"/>
      <c r="AB217" s="12"/>
      <c r="AC217" s="12"/>
      <c r="AD217" s="12"/>
      <c r="AE217" s="13"/>
      <c r="AF217" s="12"/>
      <c r="AG217" s="12"/>
      <c r="AH217" s="12"/>
      <c r="AI217" s="12"/>
      <c r="AJ217" s="12"/>
      <c r="AK217" s="12"/>
    </row>
    <row r="218" spans="2:37" ht="12.75" customHeight="1" x14ac:dyDescent="0.2">
      <c r="B218" s="25"/>
      <c r="D218" s="12"/>
      <c r="E218" s="12"/>
      <c r="F218" s="28"/>
      <c r="G218" s="28"/>
      <c r="H218" s="13"/>
      <c r="I218" s="13"/>
      <c r="J218" s="13"/>
      <c r="K218" s="13"/>
      <c r="L218" s="13"/>
      <c r="M218" s="13"/>
      <c r="N218" s="13"/>
      <c r="O218" s="13"/>
      <c r="P218" s="13"/>
      <c r="Q218" s="12"/>
      <c r="R218" s="12"/>
      <c r="S218" s="12"/>
      <c r="T218" s="12"/>
      <c r="U218" s="12"/>
      <c r="V218" s="12"/>
      <c r="W218" s="12"/>
      <c r="X218" s="12"/>
      <c r="Y218" s="12"/>
      <c r="Z218" s="13"/>
      <c r="AA218" s="13"/>
      <c r="AB218" s="12"/>
      <c r="AC218" s="12"/>
      <c r="AD218" s="12"/>
      <c r="AE218" s="13"/>
      <c r="AF218" s="12"/>
      <c r="AG218" s="12"/>
      <c r="AH218" s="12"/>
      <c r="AI218" s="12"/>
      <c r="AJ218" s="12"/>
      <c r="AK218" s="12"/>
    </row>
    <row r="219" spans="2:37" ht="12.75" customHeight="1" x14ac:dyDescent="0.2">
      <c r="B219" s="25"/>
      <c r="D219" s="12"/>
      <c r="E219" s="12"/>
      <c r="F219" s="28"/>
      <c r="G219" s="28"/>
      <c r="H219" s="13"/>
      <c r="I219" s="13"/>
      <c r="J219" s="13"/>
      <c r="K219" s="13"/>
      <c r="L219" s="13"/>
      <c r="M219" s="13"/>
      <c r="N219" s="13"/>
      <c r="O219" s="13"/>
      <c r="P219" s="13"/>
      <c r="Q219" s="12"/>
      <c r="R219" s="12"/>
      <c r="S219" s="12"/>
      <c r="T219" s="12"/>
      <c r="U219" s="12"/>
      <c r="V219" s="12"/>
      <c r="W219" s="12"/>
      <c r="X219" s="12"/>
      <c r="Y219" s="12"/>
      <c r="Z219" s="13"/>
      <c r="AA219" s="13"/>
      <c r="AB219" s="12"/>
      <c r="AC219" s="12"/>
      <c r="AD219" s="12"/>
      <c r="AE219" s="13"/>
      <c r="AF219" s="12"/>
      <c r="AG219" s="12"/>
      <c r="AH219" s="12"/>
      <c r="AI219" s="12"/>
      <c r="AJ219" s="12"/>
      <c r="AK219" s="12"/>
    </row>
    <row r="220" spans="2:37" ht="12.75" customHeight="1" x14ac:dyDescent="0.2">
      <c r="B220" s="25"/>
      <c r="D220" s="12"/>
      <c r="E220" s="12"/>
      <c r="F220" s="28"/>
      <c r="G220" s="28"/>
      <c r="H220" s="13"/>
      <c r="I220" s="13"/>
      <c r="J220" s="13"/>
      <c r="K220" s="13"/>
      <c r="L220" s="13"/>
      <c r="M220" s="13"/>
      <c r="N220" s="13"/>
      <c r="O220" s="13"/>
      <c r="P220" s="13"/>
      <c r="Q220" s="12"/>
      <c r="R220" s="12"/>
      <c r="S220" s="12"/>
      <c r="T220" s="12"/>
      <c r="U220" s="12"/>
      <c r="V220" s="12"/>
      <c r="W220" s="12"/>
      <c r="X220" s="12"/>
      <c r="Y220" s="12"/>
      <c r="Z220" s="13"/>
      <c r="AA220" s="13"/>
      <c r="AB220" s="12"/>
      <c r="AC220" s="12"/>
      <c r="AD220" s="12"/>
      <c r="AE220" s="13"/>
      <c r="AF220" s="12"/>
      <c r="AG220" s="12"/>
      <c r="AH220" s="12"/>
      <c r="AI220" s="12"/>
      <c r="AJ220" s="12"/>
      <c r="AK220" s="12"/>
    </row>
    <row r="221" spans="2:37" ht="12.75" customHeight="1" x14ac:dyDescent="0.2">
      <c r="B221" s="25"/>
      <c r="D221" s="12"/>
      <c r="E221" s="12"/>
      <c r="F221" s="28"/>
      <c r="G221" s="28"/>
      <c r="H221" s="13"/>
      <c r="I221" s="13"/>
      <c r="J221" s="13"/>
      <c r="K221" s="13"/>
      <c r="L221" s="13"/>
      <c r="M221" s="13"/>
      <c r="N221" s="13"/>
      <c r="O221" s="13"/>
      <c r="P221" s="13"/>
      <c r="Q221" s="12"/>
      <c r="R221" s="12"/>
      <c r="S221" s="12"/>
      <c r="T221" s="12"/>
      <c r="U221" s="12"/>
      <c r="V221" s="12"/>
      <c r="W221" s="12"/>
      <c r="X221" s="12"/>
      <c r="Y221" s="12"/>
      <c r="Z221" s="13"/>
      <c r="AA221" s="13"/>
      <c r="AB221" s="12"/>
      <c r="AC221" s="12"/>
      <c r="AD221" s="12"/>
      <c r="AE221" s="13"/>
      <c r="AF221" s="12"/>
      <c r="AG221" s="12"/>
      <c r="AH221" s="12"/>
      <c r="AI221" s="12"/>
      <c r="AJ221" s="12"/>
      <c r="AK221" s="12"/>
    </row>
    <row r="222" spans="2:37" ht="12.75" customHeight="1" x14ac:dyDescent="0.2">
      <c r="B222" s="25"/>
      <c r="D222" s="12"/>
      <c r="E222" s="12"/>
      <c r="F222" s="28"/>
      <c r="G222" s="28"/>
      <c r="H222" s="13"/>
      <c r="I222" s="13"/>
      <c r="J222" s="13"/>
      <c r="K222" s="13"/>
      <c r="L222" s="13"/>
      <c r="M222" s="13"/>
      <c r="N222" s="13"/>
      <c r="O222" s="13"/>
      <c r="P222" s="13"/>
      <c r="Q222" s="12"/>
      <c r="R222" s="12"/>
      <c r="S222" s="12"/>
      <c r="T222" s="12"/>
      <c r="U222" s="12"/>
      <c r="V222" s="12"/>
      <c r="W222" s="12"/>
      <c r="X222" s="12"/>
      <c r="Y222" s="12"/>
      <c r="Z222" s="13"/>
      <c r="AA222" s="13"/>
      <c r="AB222" s="12"/>
      <c r="AC222" s="12"/>
      <c r="AD222" s="12"/>
      <c r="AE222" s="13"/>
      <c r="AF222" s="12"/>
      <c r="AG222" s="12"/>
      <c r="AH222" s="12"/>
      <c r="AI222" s="12"/>
      <c r="AJ222" s="12"/>
      <c r="AK222" s="12"/>
    </row>
    <row r="223" spans="2:37" ht="12.75" customHeight="1" x14ac:dyDescent="0.2">
      <c r="B223" s="25"/>
      <c r="D223" s="12"/>
      <c r="E223" s="12"/>
      <c r="F223" s="28"/>
      <c r="G223" s="28"/>
      <c r="H223" s="13"/>
      <c r="I223" s="13"/>
      <c r="J223" s="13"/>
      <c r="K223" s="13"/>
      <c r="L223" s="13"/>
      <c r="M223" s="13"/>
      <c r="N223" s="13"/>
      <c r="O223" s="13"/>
      <c r="P223" s="13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</row>
    <row r="224" spans="2:37" ht="12.75" customHeight="1" x14ac:dyDescent="0.2">
      <c r="B224" s="25"/>
      <c r="D224" s="12"/>
      <c r="E224" s="12"/>
      <c r="F224" s="28"/>
      <c r="G224" s="28"/>
      <c r="H224" s="13"/>
      <c r="I224" s="13"/>
      <c r="J224" s="13"/>
      <c r="K224" s="13"/>
      <c r="L224" s="13"/>
      <c r="M224" s="13"/>
      <c r="N224" s="13"/>
      <c r="O224" s="13"/>
      <c r="P224" s="13"/>
      <c r="Q224" s="12"/>
      <c r="R224" s="12"/>
      <c r="S224" s="12"/>
      <c r="T224" s="12"/>
      <c r="U224" s="12"/>
      <c r="V224" s="12"/>
      <c r="W224" s="12"/>
      <c r="X224" s="12"/>
      <c r="Y224" s="12"/>
      <c r="Z224" s="13"/>
      <c r="AA224" s="13"/>
      <c r="AB224" s="12"/>
      <c r="AC224" s="12"/>
      <c r="AD224" s="12"/>
      <c r="AE224" s="13"/>
      <c r="AF224" s="12"/>
      <c r="AG224" s="12"/>
      <c r="AH224" s="12"/>
      <c r="AI224" s="12"/>
      <c r="AJ224" s="12"/>
      <c r="AK224" s="12"/>
    </row>
    <row r="225" spans="2:37" ht="12.75" customHeight="1" x14ac:dyDescent="0.2">
      <c r="B225" s="25"/>
      <c r="D225" s="12"/>
      <c r="E225" s="12"/>
      <c r="F225" s="28"/>
      <c r="G225" s="28"/>
      <c r="H225" s="13"/>
      <c r="I225" s="13"/>
      <c r="J225" s="13"/>
      <c r="K225" s="13"/>
      <c r="L225" s="13"/>
      <c r="M225" s="13"/>
      <c r="N225" s="13"/>
      <c r="O225" s="13"/>
      <c r="P225" s="13"/>
      <c r="Q225" s="12"/>
      <c r="R225" s="12"/>
      <c r="S225" s="12"/>
      <c r="T225" s="12"/>
      <c r="U225" s="12"/>
      <c r="V225" s="12"/>
      <c r="W225" s="12"/>
      <c r="X225" s="12"/>
      <c r="Y225" s="12"/>
      <c r="Z225" s="13"/>
      <c r="AA225" s="13"/>
      <c r="AB225" s="12"/>
      <c r="AC225" s="12"/>
      <c r="AD225" s="12"/>
      <c r="AE225" s="13"/>
      <c r="AF225" s="12"/>
      <c r="AG225" s="12"/>
      <c r="AH225" s="12"/>
      <c r="AI225" s="12"/>
      <c r="AJ225" s="12"/>
      <c r="AK225" s="12"/>
    </row>
    <row r="226" spans="2:37" ht="12.75" customHeight="1" x14ac:dyDescent="0.2">
      <c r="B226" s="25"/>
      <c r="D226" s="12"/>
      <c r="E226" s="12"/>
      <c r="F226" s="28"/>
      <c r="G226" s="28"/>
      <c r="H226" s="13"/>
      <c r="I226" s="13"/>
      <c r="J226" s="13"/>
      <c r="K226" s="13"/>
      <c r="L226" s="13"/>
      <c r="M226" s="13"/>
      <c r="N226" s="13"/>
      <c r="O226" s="13"/>
      <c r="P226" s="13"/>
      <c r="Q226" s="12"/>
      <c r="R226" s="12"/>
      <c r="S226" s="12"/>
      <c r="T226" s="12"/>
      <c r="U226" s="12"/>
      <c r="V226" s="12"/>
      <c r="W226" s="12"/>
      <c r="X226" s="12"/>
      <c r="Y226" s="12"/>
      <c r="Z226" s="13"/>
      <c r="AA226" s="13"/>
      <c r="AB226" s="12"/>
      <c r="AC226" s="12"/>
      <c r="AD226" s="12"/>
      <c r="AE226" s="13"/>
      <c r="AF226" s="12"/>
      <c r="AG226" s="12"/>
      <c r="AH226" s="12"/>
      <c r="AI226" s="12"/>
      <c r="AJ226" s="12"/>
      <c r="AK226" s="12"/>
    </row>
    <row r="227" spans="2:37" ht="12.75" customHeight="1" x14ac:dyDescent="0.2">
      <c r="B227" s="25"/>
      <c r="D227" s="12"/>
      <c r="E227" s="12"/>
      <c r="F227" s="35"/>
      <c r="G227" s="35"/>
      <c r="H227" s="38"/>
      <c r="I227" s="38"/>
      <c r="J227" s="38"/>
      <c r="K227" s="38"/>
      <c r="L227" s="38"/>
      <c r="M227" s="38"/>
      <c r="N227" s="38"/>
      <c r="O227" s="38"/>
      <c r="P227" s="38"/>
      <c r="Q227" s="12"/>
      <c r="R227" s="12"/>
      <c r="S227" s="34"/>
      <c r="T227" s="34"/>
      <c r="U227" s="34"/>
      <c r="V227" s="34"/>
      <c r="W227" s="34"/>
      <c r="X227" s="34"/>
      <c r="Y227" s="34"/>
      <c r="Z227" s="38"/>
      <c r="AA227" s="38"/>
      <c r="AB227" s="34"/>
      <c r="AC227" s="34"/>
      <c r="AD227" s="34"/>
      <c r="AE227" s="38"/>
      <c r="AF227" s="34"/>
      <c r="AG227" s="34"/>
      <c r="AH227" s="34"/>
      <c r="AI227" s="34"/>
      <c r="AJ227" s="34"/>
      <c r="AK227" s="34"/>
    </row>
    <row r="228" spans="2:37" ht="12.75" customHeight="1" x14ac:dyDescent="0.2">
      <c r="B228" s="25"/>
      <c r="D228" s="12"/>
      <c r="E228" s="12"/>
      <c r="F228" s="49"/>
      <c r="G228" s="49"/>
      <c r="H228" s="13"/>
      <c r="I228" s="13"/>
      <c r="J228" s="13"/>
      <c r="K228" s="13"/>
      <c r="L228" s="13"/>
      <c r="M228" s="13"/>
      <c r="N228" s="13"/>
      <c r="O228" s="13"/>
      <c r="P228" s="13"/>
      <c r="Q228" s="12"/>
      <c r="R228" s="12"/>
      <c r="S228" s="12"/>
      <c r="T228" s="12"/>
      <c r="U228" s="12"/>
      <c r="V228" s="12"/>
      <c r="W228" s="12"/>
      <c r="X228" s="12"/>
      <c r="Y228" s="12"/>
      <c r="Z228" s="13"/>
      <c r="AA228" s="13"/>
      <c r="AB228" s="12"/>
      <c r="AC228" s="12"/>
      <c r="AD228" s="12"/>
      <c r="AE228" s="13"/>
      <c r="AF228" s="12"/>
      <c r="AG228" s="12"/>
      <c r="AH228" s="12"/>
      <c r="AI228" s="12"/>
      <c r="AJ228" s="12"/>
      <c r="AK228" s="12"/>
    </row>
    <row r="229" spans="2:37" ht="12.75" customHeight="1" x14ac:dyDescent="0.2">
      <c r="B229" s="25"/>
      <c r="D229" s="12"/>
      <c r="E229" s="12"/>
      <c r="F229" s="49"/>
      <c r="G229" s="49"/>
      <c r="H229" s="13"/>
      <c r="I229" s="13"/>
      <c r="J229" s="13"/>
      <c r="K229" s="13"/>
      <c r="L229" s="13"/>
      <c r="M229" s="13"/>
      <c r="N229" s="13"/>
      <c r="O229" s="13"/>
      <c r="P229" s="13"/>
      <c r="Q229" s="12"/>
      <c r="R229" s="12"/>
      <c r="S229" s="12"/>
      <c r="T229" s="12"/>
      <c r="U229" s="12"/>
      <c r="V229" s="12"/>
      <c r="W229" s="12"/>
      <c r="X229" s="12"/>
      <c r="Y229" s="12"/>
      <c r="Z229" s="13"/>
      <c r="AA229" s="13"/>
      <c r="AB229" s="12"/>
      <c r="AC229" s="12"/>
      <c r="AD229" s="12"/>
      <c r="AE229" s="13"/>
      <c r="AF229" s="12"/>
      <c r="AG229" s="12"/>
      <c r="AH229" s="12"/>
      <c r="AI229" s="12"/>
      <c r="AJ229" s="12"/>
      <c r="AK229" s="12"/>
    </row>
    <row r="230" spans="2:37" ht="12.75" customHeight="1" x14ac:dyDescent="0.2">
      <c r="B230" s="25"/>
      <c r="D230" s="12"/>
      <c r="E230" s="12"/>
      <c r="F230" s="49"/>
      <c r="G230" s="59"/>
      <c r="H230" s="13"/>
      <c r="I230" s="13"/>
      <c r="J230" s="13"/>
      <c r="K230" s="13"/>
      <c r="L230" s="13"/>
      <c r="M230" s="13"/>
      <c r="N230" s="13"/>
      <c r="O230" s="13"/>
      <c r="P230" s="13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</row>
    <row r="231" spans="2:37" ht="12.75" customHeight="1" x14ac:dyDescent="0.2">
      <c r="B231" s="25"/>
      <c r="D231" s="12"/>
      <c r="E231" s="12"/>
      <c r="F231" s="49"/>
      <c r="G231" s="59"/>
      <c r="H231" s="13"/>
      <c r="I231" s="13"/>
      <c r="J231" s="13"/>
      <c r="K231" s="13"/>
      <c r="L231" s="13"/>
      <c r="M231" s="13"/>
      <c r="N231" s="13"/>
      <c r="O231" s="13"/>
      <c r="P231" s="13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</row>
    <row r="232" spans="2:37" ht="12.75" customHeight="1" x14ac:dyDescent="0.2">
      <c r="B232" s="25"/>
      <c r="D232" s="12"/>
      <c r="E232" s="12"/>
      <c r="F232" s="49"/>
      <c r="G232" s="59"/>
      <c r="H232" s="13"/>
      <c r="I232" s="13"/>
      <c r="J232" s="13"/>
      <c r="K232" s="13"/>
      <c r="L232" s="13"/>
      <c r="M232" s="13"/>
      <c r="N232" s="13"/>
      <c r="O232" s="13"/>
      <c r="P232" s="13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</row>
    <row r="233" spans="2:37" ht="12.75" customHeight="1" x14ac:dyDescent="0.2">
      <c r="B233" s="25"/>
      <c r="D233" s="12"/>
      <c r="E233" s="12"/>
      <c r="F233" s="49"/>
      <c r="G233" s="59"/>
      <c r="H233" s="13"/>
      <c r="I233" s="13"/>
      <c r="J233" s="13"/>
      <c r="K233" s="13"/>
      <c r="L233" s="13"/>
      <c r="M233" s="13"/>
      <c r="N233" s="13"/>
      <c r="O233" s="13"/>
      <c r="P233" s="13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</row>
    <row r="234" spans="2:37" ht="12.75" customHeight="1" x14ac:dyDescent="0.2">
      <c r="B234" s="25"/>
      <c r="D234" s="12"/>
      <c r="E234" s="12"/>
      <c r="F234" s="49"/>
      <c r="G234" s="59"/>
      <c r="H234" s="13"/>
      <c r="I234" s="13"/>
      <c r="J234" s="13"/>
      <c r="K234" s="13"/>
      <c r="L234" s="13"/>
      <c r="M234" s="13"/>
      <c r="N234" s="13"/>
      <c r="O234" s="13"/>
      <c r="P234" s="13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</row>
    <row r="235" spans="2:37" ht="12.75" customHeight="1" x14ac:dyDescent="0.2">
      <c r="B235" s="25"/>
      <c r="D235" s="12"/>
      <c r="E235" s="12"/>
      <c r="F235" s="49"/>
      <c r="G235" s="59"/>
      <c r="H235" s="13"/>
      <c r="I235" s="13"/>
      <c r="J235" s="13"/>
      <c r="K235" s="13"/>
      <c r="L235" s="13"/>
      <c r="M235" s="13"/>
      <c r="N235" s="13"/>
      <c r="O235" s="13"/>
      <c r="P235" s="13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</row>
    <row r="236" spans="2:37" ht="12.75" customHeight="1" x14ac:dyDescent="0.2">
      <c r="B236" s="25"/>
      <c r="D236" s="12"/>
      <c r="E236" s="12"/>
      <c r="F236" s="49"/>
      <c r="G236" s="59"/>
      <c r="H236" s="13"/>
      <c r="I236" s="13"/>
      <c r="J236" s="13"/>
      <c r="K236" s="13"/>
      <c r="L236" s="13"/>
      <c r="M236" s="13"/>
      <c r="N236" s="13"/>
      <c r="O236" s="13"/>
      <c r="P236" s="13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</row>
    <row r="237" spans="2:37" ht="12.75" customHeight="1" x14ac:dyDescent="0.2">
      <c r="B237" s="25"/>
      <c r="D237" s="12"/>
      <c r="E237" s="12"/>
      <c r="F237" s="49"/>
      <c r="G237" s="59"/>
      <c r="H237" s="13"/>
      <c r="I237" s="13"/>
      <c r="J237" s="13"/>
      <c r="K237" s="13"/>
      <c r="L237" s="13"/>
      <c r="M237" s="13"/>
      <c r="N237" s="13"/>
      <c r="O237" s="13"/>
      <c r="P237" s="13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</row>
    <row r="238" spans="2:37" ht="12.75" customHeight="1" x14ac:dyDescent="0.2">
      <c r="B238" s="25"/>
      <c r="D238" s="12"/>
      <c r="E238" s="12"/>
      <c r="F238" s="49"/>
      <c r="G238" s="59"/>
      <c r="H238" s="13"/>
      <c r="I238" s="13"/>
      <c r="J238" s="13"/>
      <c r="K238" s="13"/>
      <c r="L238" s="13"/>
      <c r="M238" s="13"/>
      <c r="N238" s="13"/>
      <c r="O238" s="13"/>
      <c r="P238" s="13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</row>
    <row r="239" spans="2:37" ht="12.75" customHeight="1" x14ac:dyDescent="0.2">
      <c r="B239" s="25"/>
      <c r="D239" s="12"/>
      <c r="E239" s="12"/>
      <c r="F239" s="49"/>
      <c r="G239" s="59"/>
      <c r="H239" s="13"/>
      <c r="I239" s="13"/>
      <c r="J239" s="13"/>
      <c r="K239" s="13"/>
      <c r="L239" s="13"/>
      <c r="M239" s="13"/>
      <c r="N239" s="13"/>
      <c r="O239" s="13"/>
      <c r="P239" s="13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</row>
    <row r="240" spans="2:37" ht="12.75" customHeight="1" thickBot="1" x14ac:dyDescent="0.25">
      <c r="B240" s="26"/>
      <c r="D240" s="12"/>
      <c r="E240" s="12"/>
      <c r="F240" s="63"/>
      <c r="G240" s="59"/>
      <c r="H240" s="13"/>
      <c r="I240" s="13"/>
      <c r="J240" s="13"/>
      <c r="K240" s="13"/>
      <c r="L240" s="13"/>
      <c r="M240" s="13"/>
      <c r="N240" s="13"/>
      <c r="O240" s="13"/>
      <c r="P240" s="13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</row>
    <row r="241" spans="2:37" ht="12.75" customHeight="1" x14ac:dyDescent="0.2">
      <c r="B241" s="5" t="s">
        <v>9</v>
      </c>
      <c r="D241" s="181" t="s">
        <v>1</v>
      </c>
      <c r="E241" s="182"/>
      <c r="F241" s="182"/>
      <c r="G241" s="182"/>
      <c r="H241" s="14" t="str">
        <f>IF(H165="","",IF(H180="",IF(SUM(COUNTIF(H181:H240,"LS")+COUNTIF(H181:H240,"LUMP"))&gt;0,"LS",""),IF(SUM(H181:H240)&gt;0,ROUNDUP(SUM(H181:H240),0),"")))</f>
        <v/>
      </c>
      <c r="I241" s="36">
        <f>SUM(I182:I230)</f>
        <v>250</v>
      </c>
      <c r="J241" s="36"/>
      <c r="K241" s="36"/>
      <c r="L241" s="36"/>
      <c r="M241" s="36"/>
      <c r="N241" s="14"/>
      <c r="O241" s="14"/>
      <c r="P241" s="36">
        <f>SUM(P192:P240)</f>
        <v>0</v>
      </c>
      <c r="Q241" s="36">
        <f>SUM(Q182:Q230)</f>
        <v>2.5</v>
      </c>
      <c r="R241" s="36">
        <f>SUM(R182:R229)</f>
        <v>30</v>
      </c>
      <c r="S241" s="36"/>
      <c r="T241" s="36"/>
      <c r="U241" s="36">
        <f>SUM(U182:U230)</f>
        <v>250</v>
      </c>
      <c r="V241" s="36">
        <f>SUM(V184:V232)</f>
        <v>0</v>
      </c>
      <c r="W241" s="36"/>
      <c r="X241" s="36"/>
      <c r="Y241" s="36"/>
      <c r="Z241" s="36"/>
      <c r="AA241" s="36">
        <f>SUM(AA182:AA229)</f>
        <v>0</v>
      </c>
      <c r="AB241" s="36"/>
      <c r="AC241" s="36"/>
      <c r="AD241" s="36">
        <f>SUM(AD190:AD208)</f>
        <v>0</v>
      </c>
      <c r="AE241" s="36">
        <f>SUM(AE186:AE240)</f>
        <v>5</v>
      </c>
      <c r="AF241" s="14"/>
      <c r="AG241" s="14" t="str">
        <f t="shared" ref="AG241:AK241" si="11">IF(AG165="","",IF(AG180="",IF(SUM(COUNTIF(AG181:AG240,"LS")+COUNTIF(AG181:AG240,"LUMP"))&gt;0,"LS",""),IF(SUM(AG181:AG240)&gt;0,ROUNDUP(SUM(AG181:AG240),0),"")))</f>
        <v/>
      </c>
      <c r="AH241" s="14" t="str">
        <f t="shared" si="11"/>
        <v/>
      </c>
      <c r="AI241" s="14" t="str">
        <f t="shared" si="11"/>
        <v/>
      </c>
      <c r="AJ241" s="14" t="str">
        <f t="shared" si="11"/>
        <v/>
      </c>
      <c r="AK241" s="14" t="str">
        <f t="shared" si="11"/>
        <v/>
      </c>
    </row>
    <row r="242" spans="2:37" ht="12.75" customHeight="1" thickBot="1" x14ac:dyDescent="0.25"/>
    <row r="243" spans="2:37" ht="12.75" customHeight="1" thickBot="1" x14ac:dyDescent="0.25">
      <c r="B243" s="23" t="s">
        <v>7</v>
      </c>
      <c r="D243" s="196">
        <f>D164+1</f>
        <v>4</v>
      </c>
      <c r="E243" s="196"/>
      <c r="F243" s="196"/>
      <c r="G243" s="196"/>
      <c r="H243" s="196"/>
      <c r="I243" s="196"/>
      <c r="J243" s="196"/>
      <c r="K243" s="196"/>
      <c r="L243" s="196"/>
      <c r="M243" s="196"/>
      <c r="N243" s="196"/>
      <c r="O243" s="196"/>
      <c r="P243" s="196"/>
      <c r="Q243" s="196"/>
      <c r="R243" s="196"/>
      <c r="S243" s="196"/>
      <c r="T243" s="196"/>
      <c r="U243" s="196"/>
      <c r="V243" s="196"/>
      <c r="W243" s="196"/>
      <c r="X243" s="196"/>
      <c r="Y243" s="196"/>
      <c r="Z243" s="196"/>
      <c r="AA243" s="196"/>
      <c r="AB243" s="196"/>
      <c r="AC243" s="196"/>
      <c r="AD243" s="196"/>
      <c r="AE243" s="196"/>
      <c r="AF243" s="196"/>
      <c r="AG243" s="196"/>
      <c r="AH243" s="196"/>
      <c r="AI243" s="196"/>
      <c r="AJ243" s="196"/>
      <c r="AK243" s="196"/>
    </row>
    <row r="244" spans="2:37" ht="12.75" customHeight="1" thickBot="1" x14ac:dyDescent="0.25">
      <c r="B244" s="27"/>
      <c r="D244" s="197" t="s">
        <v>5</v>
      </c>
      <c r="E244" s="197"/>
      <c r="F244" s="197"/>
      <c r="G244" s="197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</row>
    <row r="245" spans="2:37" ht="12.75" customHeight="1" thickBot="1" x14ac:dyDescent="0.25">
      <c r="D245" s="198" t="s">
        <v>6</v>
      </c>
      <c r="E245" s="198"/>
      <c r="F245" s="198"/>
      <c r="G245" s="198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</row>
    <row r="246" spans="2:37" ht="12.75" customHeight="1" x14ac:dyDescent="0.2">
      <c r="B246" s="229" t="s">
        <v>8</v>
      </c>
      <c r="D246" s="199" t="s">
        <v>11</v>
      </c>
      <c r="E246" s="199" t="s">
        <v>10</v>
      </c>
      <c r="F246" s="202" t="s">
        <v>0</v>
      </c>
      <c r="G246" s="203"/>
      <c r="H246" s="208" t="s">
        <v>12</v>
      </c>
      <c r="I246" s="211">
        <v>202</v>
      </c>
      <c r="J246" s="194"/>
      <c r="K246" s="194"/>
      <c r="L246" s="194"/>
      <c r="M246" s="194"/>
      <c r="N246" s="194"/>
      <c r="O246" s="194"/>
      <c r="P246" s="195"/>
      <c r="Q246" s="211">
        <v>209</v>
      </c>
      <c r="R246" s="195"/>
      <c r="S246" s="7">
        <v>517</v>
      </c>
      <c r="T246" s="194"/>
      <c r="U246" s="194"/>
      <c r="V246" s="194"/>
      <c r="W246" s="194"/>
      <c r="X246" s="194"/>
      <c r="Y246" s="194"/>
      <c r="Z246" s="194"/>
      <c r="AA246" s="194"/>
      <c r="AB246" s="194"/>
      <c r="AC246" s="194"/>
      <c r="AD246" s="195"/>
      <c r="AE246" s="7">
        <v>626</v>
      </c>
      <c r="AF246" s="194"/>
      <c r="AG246" s="195"/>
      <c r="AH246" s="211" t="s">
        <v>19</v>
      </c>
      <c r="AI246" s="194"/>
      <c r="AJ246" s="194"/>
      <c r="AK246" s="195"/>
    </row>
    <row r="247" spans="2:37" ht="12.75" customHeight="1" x14ac:dyDescent="0.2">
      <c r="B247" s="230"/>
      <c r="D247" s="200"/>
      <c r="E247" s="200"/>
      <c r="F247" s="204"/>
      <c r="G247" s="205"/>
      <c r="H247" s="209"/>
      <c r="I247" s="212" t="s">
        <v>13</v>
      </c>
      <c r="J247" s="55"/>
      <c r="K247" s="212" t="s">
        <v>46</v>
      </c>
      <c r="L247" s="212" t="s">
        <v>14</v>
      </c>
      <c r="M247" s="55"/>
      <c r="N247" s="212" t="s">
        <v>15</v>
      </c>
      <c r="O247" s="55"/>
      <c r="P247" s="212" t="s">
        <v>25</v>
      </c>
      <c r="Q247" s="212" t="s">
        <v>26</v>
      </c>
      <c r="R247" s="177" t="s">
        <v>17</v>
      </c>
      <c r="S247" s="177" t="s">
        <v>24</v>
      </c>
      <c r="T247" s="52"/>
      <c r="U247" s="177" t="s">
        <v>58</v>
      </c>
      <c r="V247" s="177" t="s">
        <v>27</v>
      </c>
      <c r="W247" s="177" t="s">
        <v>28</v>
      </c>
      <c r="X247" s="52"/>
      <c r="Y247" s="177" t="s">
        <v>30</v>
      </c>
      <c r="Z247" s="52"/>
      <c r="AA247" s="177" t="s">
        <v>56</v>
      </c>
      <c r="AB247" s="177" t="s">
        <v>31</v>
      </c>
      <c r="AC247" s="52"/>
      <c r="AD247" s="177" t="s">
        <v>32</v>
      </c>
      <c r="AE247" s="177" t="s">
        <v>44</v>
      </c>
      <c r="AF247" s="52"/>
      <c r="AG247" s="177" t="s">
        <v>34</v>
      </c>
      <c r="AH247" s="177" t="s">
        <v>20</v>
      </c>
      <c r="AI247" s="177" t="s">
        <v>21</v>
      </c>
      <c r="AJ247" s="177" t="s">
        <v>22</v>
      </c>
      <c r="AK247" s="177" t="s">
        <v>23</v>
      </c>
    </row>
    <row r="248" spans="2:37" ht="12.75" customHeight="1" x14ac:dyDescent="0.2">
      <c r="B248" s="230"/>
      <c r="D248" s="200"/>
      <c r="E248" s="200"/>
      <c r="F248" s="204"/>
      <c r="G248" s="205"/>
      <c r="H248" s="209"/>
      <c r="I248" s="213"/>
      <c r="J248" s="56"/>
      <c r="K248" s="213"/>
      <c r="L248" s="213"/>
      <c r="M248" s="56"/>
      <c r="N248" s="213"/>
      <c r="O248" s="56"/>
      <c r="P248" s="213"/>
      <c r="Q248" s="213"/>
      <c r="R248" s="177"/>
      <c r="S248" s="177"/>
      <c r="T248" s="52"/>
      <c r="U248" s="177"/>
      <c r="V248" s="177"/>
      <c r="W248" s="177"/>
      <c r="X248" s="52"/>
      <c r="Y248" s="177"/>
      <c r="Z248" s="52"/>
      <c r="AA248" s="177"/>
      <c r="AB248" s="177"/>
      <c r="AC248" s="52"/>
      <c r="AD248" s="177"/>
      <c r="AE248" s="177"/>
      <c r="AF248" s="52"/>
      <c r="AG248" s="177"/>
      <c r="AH248" s="177"/>
      <c r="AI248" s="177"/>
      <c r="AJ248" s="177"/>
      <c r="AK248" s="177"/>
    </row>
    <row r="249" spans="2:37" ht="12.75" customHeight="1" x14ac:dyDescent="0.2">
      <c r="B249" s="230"/>
      <c r="D249" s="200"/>
      <c r="E249" s="200"/>
      <c r="F249" s="204"/>
      <c r="G249" s="205"/>
      <c r="H249" s="209"/>
      <c r="I249" s="213"/>
      <c r="J249" s="56"/>
      <c r="K249" s="213"/>
      <c r="L249" s="213"/>
      <c r="M249" s="56"/>
      <c r="N249" s="213"/>
      <c r="O249" s="56"/>
      <c r="P249" s="213"/>
      <c r="Q249" s="213"/>
      <c r="R249" s="177"/>
      <c r="S249" s="177"/>
      <c r="T249" s="52"/>
      <c r="U249" s="177"/>
      <c r="V249" s="177"/>
      <c r="W249" s="177"/>
      <c r="X249" s="52"/>
      <c r="Y249" s="177"/>
      <c r="Z249" s="52"/>
      <c r="AA249" s="177"/>
      <c r="AB249" s="177"/>
      <c r="AC249" s="52"/>
      <c r="AD249" s="177"/>
      <c r="AE249" s="177"/>
      <c r="AF249" s="52"/>
      <c r="AG249" s="177"/>
      <c r="AH249" s="177"/>
      <c r="AI249" s="177"/>
      <c r="AJ249" s="177"/>
      <c r="AK249" s="177"/>
    </row>
    <row r="250" spans="2:37" ht="12.75" customHeight="1" x14ac:dyDescent="0.2">
      <c r="B250" s="230"/>
      <c r="D250" s="200"/>
      <c r="E250" s="200"/>
      <c r="F250" s="204"/>
      <c r="G250" s="205"/>
      <c r="H250" s="209"/>
      <c r="I250" s="213"/>
      <c r="J250" s="56"/>
      <c r="K250" s="213"/>
      <c r="L250" s="213"/>
      <c r="M250" s="56"/>
      <c r="N250" s="213"/>
      <c r="O250" s="56"/>
      <c r="P250" s="213"/>
      <c r="Q250" s="213"/>
      <c r="R250" s="177"/>
      <c r="S250" s="177"/>
      <c r="T250" s="52"/>
      <c r="U250" s="177"/>
      <c r="V250" s="177"/>
      <c r="W250" s="177"/>
      <c r="X250" s="52"/>
      <c r="Y250" s="177"/>
      <c r="Z250" s="52"/>
      <c r="AA250" s="177"/>
      <c r="AB250" s="177"/>
      <c r="AC250" s="52"/>
      <c r="AD250" s="177"/>
      <c r="AE250" s="177"/>
      <c r="AF250" s="52"/>
      <c r="AG250" s="177"/>
      <c r="AH250" s="177"/>
      <c r="AI250" s="177"/>
      <c r="AJ250" s="177"/>
      <c r="AK250" s="177"/>
    </row>
    <row r="251" spans="2:37" ht="12.75" customHeight="1" x14ac:dyDescent="0.2">
      <c r="B251" s="230"/>
      <c r="D251" s="200"/>
      <c r="E251" s="200"/>
      <c r="F251" s="204"/>
      <c r="G251" s="205"/>
      <c r="H251" s="209"/>
      <c r="I251" s="213"/>
      <c r="J251" s="56"/>
      <c r="K251" s="213"/>
      <c r="L251" s="213"/>
      <c r="M251" s="56"/>
      <c r="N251" s="213"/>
      <c r="O251" s="56"/>
      <c r="P251" s="213"/>
      <c r="Q251" s="213"/>
      <c r="R251" s="177"/>
      <c r="S251" s="177"/>
      <c r="T251" s="52"/>
      <c r="U251" s="177"/>
      <c r="V251" s="177"/>
      <c r="W251" s="177"/>
      <c r="X251" s="52"/>
      <c r="Y251" s="177"/>
      <c r="Z251" s="52"/>
      <c r="AA251" s="177"/>
      <c r="AB251" s="177"/>
      <c r="AC251" s="52"/>
      <c r="AD251" s="177"/>
      <c r="AE251" s="177"/>
      <c r="AF251" s="52"/>
      <c r="AG251" s="177"/>
      <c r="AH251" s="177"/>
      <c r="AI251" s="177"/>
      <c r="AJ251" s="177"/>
      <c r="AK251" s="177"/>
    </row>
    <row r="252" spans="2:37" ht="12.75" customHeight="1" x14ac:dyDescent="0.2">
      <c r="B252" s="230"/>
      <c r="D252" s="200"/>
      <c r="E252" s="200"/>
      <c r="F252" s="204"/>
      <c r="G252" s="205"/>
      <c r="H252" s="209"/>
      <c r="I252" s="213"/>
      <c r="J252" s="56"/>
      <c r="K252" s="213"/>
      <c r="L252" s="213"/>
      <c r="M252" s="56"/>
      <c r="N252" s="213"/>
      <c r="O252" s="56"/>
      <c r="P252" s="213"/>
      <c r="Q252" s="213"/>
      <c r="R252" s="177"/>
      <c r="S252" s="177"/>
      <c r="T252" s="52"/>
      <c r="U252" s="177"/>
      <c r="V252" s="177"/>
      <c r="W252" s="177"/>
      <c r="X252" s="52"/>
      <c r="Y252" s="177"/>
      <c r="Z252" s="52"/>
      <c r="AA252" s="177"/>
      <c r="AB252" s="177"/>
      <c r="AC252" s="52"/>
      <c r="AD252" s="177"/>
      <c r="AE252" s="177"/>
      <c r="AF252" s="52"/>
      <c r="AG252" s="177"/>
      <c r="AH252" s="177"/>
      <c r="AI252" s="177"/>
      <c r="AJ252" s="177"/>
      <c r="AK252" s="177"/>
    </row>
    <row r="253" spans="2:37" ht="12.75" customHeight="1" x14ac:dyDescent="0.2">
      <c r="B253" s="230"/>
      <c r="D253" s="200"/>
      <c r="E253" s="200"/>
      <c r="F253" s="204"/>
      <c r="G253" s="205"/>
      <c r="H253" s="209"/>
      <c r="I253" s="213"/>
      <c r="J253" s="56"/>
      <c r="K253" s="213"/>
      <c r="L253" s="213"/>
      <c r="M253" s="56"/>
      <c r="N253" s="213"/>
      <c r="O253" s="56"/>
      <c r="P253" s="213"/>
      <c r="Q253" s="213"/>
      <c r="R253" s="177"/>
      <c r="S253" s="177"/>
      <c r="T253" s="52"/>
      <c r="U253" s="177"/>
      <c r="V253" s="177"/>
      <c r="W253" s="177"/>
      <c r="X253" s="52"/>
      <c r="Y253" s="177"/>
      <c r="Z253" s="52"/>
      <c r="AA253" s="177"/>
      <c r="AB253" s="177"/>
      <c r="AC253" s="52"/>
      <c r="AD253" s="177"/>
      <c r="AE253" s="177"/>
      <c r="AF253" s="52"/>
      <c r="AG253" s="177"/>
      <c r="AH253" s="177"/>
      <c r="AI253" s="177"/>
      <c r="AJ253" s="177"/>
      <c r="AK253" s="177"/>
    </row>
    <row r="254" spans="2:37" ht="12.75" customHeight="1" x14ac:dyDescent="0.2">
      <c r="B254" s="230"/>
      <c r="D254" s="200"/>
      <c r="E254" s="200"/>
      <c r="F254" s="204"/>
      <c r="G254" s="205"/>
      <c r="H254" s="209"/>
      <c r="I254" s="213"/>
      <c r="J254" s="56"/>
      <c r="K254" s="213"/>
      <c r="L254" s="213"/>
      <c r="M254" s="56"/>
      <c r="N254" s="213"/>
      <c r="O254" s="56"/>
      <c r="P254" s="213"/>
      <c r="Q254" s="213"/>
      <c r="R254" s="177"/>
      <c r="S254" s="177"/>
      <c r="T254" s="52"/>
      <c r="U254" s="177"/>
      <c r="V254" s="177"/>
      <c r="W254" s="177"/>
      <c r="X254" s="52"/>
      <c r="Y254" s="177"/>
      <c r="Z254" s="52"/>
      <c r="AA254" s="177"/>
      <c r="AB254" s="177"/>
      <c r="AC254" s="52"/>
      <c r="AD254" s="177"/>
      <c r="AE254" s="177"/>
      <c r="AF254" s="52"/>
      <c r="AG254" s="177"/>
      <c r="AH254" s="177"/>
      <c r="AI254" s="177"/>
      <c r="AJ254" s="177"/>
      <c r="AK254" s="177"/>
    </row>
    <row r="255" spans="2:37" ht="12.75" customHeight="1" x14ac:dyDescent="0.2">
      <c r="B255" s="230"/>
      <c r="D255" s="200"/>
      <c r="E255" s="200"/>
      <c r="F255" s="204"/>
      <c r="G255" s="205"/>
      <c r="H255" s="209"/>
      <c r="I255" s="213"/>
      <c r="J255" s="56"/>
      <c r="K255" s="213"/>
      <c r="L255" s="213"/>
      <c r="M255" s="56"/>
      <c r="N255" s="213"/>
      <c r="O255" s="56"/>
      <c r="P255" s="213"/>
      <c r="Q255" s="213"/>
      <c r="R255" s="177"/>
      <c r="S255" s="177"/>
      <c r="T255" s="52"/>
      <c r="U255" s="177"/>
      <c r="V255" s="177"/>
      <c r="W255" s="177"/>
      <c r="X255" s="52"/>
      <c r="Y255" s="177"/>
      <c r="Z255" s="52"/>
      <c r="AA255" s="177"/>
      <c r="AB255" s="177"/>
      <c r="AC255" s="52"/>
      <c r="AD255" s="177"/>
      <c r="AE255" s="177"/>
      <c r="AF255" s="52"/>
      <c r="AG255" s="177"/>
      <c r="AH255" s="177"/>
      <c r="AI255" s="177"/>
      <c r="AJ255" s="177"/>
      <c r="AK255" s="177"/>
    </row>
    <row r="256" spans="2:37" ht="12.75" customHeight="1" x14ac:dyDescent="0.2">
      <c r="B256" s="230"/>
      <c r="D256" s="200"/>
      <c r="E256" s="200"/>
      <c r="F256" s="204"/>
      <c r="G256" s="205"/>
      <c r="H256" s="209"/>
      <c r="I256" s="213"/>
      <c r="J256" s="56"/>
      <c r="K256" s="213"/>
      <c r="L256" s="213"/>
      <c r="M256" s="56"/>
      <c r="N256" s="213"/>
      <c r="O256" s="56"/>
      <c r="P256" s="213"/>
      <c r="Q256" s="213"/>
      <c r="R256" s="177"/>
      <c r="S256" s="177"/>
      <c r="T256" s="52"/>
      <c r="U256" s="177"/>
      <c r="V256" s="177"/>
      <c r="W256" s="177"/>
      <c r="X256" s="52"/>
      <c r="Y256" s="177"/>
      <c r="Z256" s="52"/>
      <c r="AA256" s="177"/>
      <c r="AB256" s="177"/>
      <c r="AC256" s="52"/>
      <c r="AD256" s="177"/>
      <c r="AE256" s="177"/>
      <c r="AF256" s="52"/>
      <c r="AG256" s="177"/>
      <c r="AH256" s="177"/>
      <c r="AI256" s="177"/>
      <c r="AJ256" s="177"/>
      <c r="AK256" s="177"/>
    </row>
    <row r="257" spans="2:37" ht="12.75" customHeight="1" x14ac:dyDescent="0.2">
      <c r="B257" s="230"/>
      <c r="D257" s="200"/>
      <c r="E257" s="200"/>
      <c r="F257" s="204"/>
      <c r="G257" s="205"/>
      <c r="H257" s="209"/>
      <c r="I257" s="213"/>
      <c r="J257" s="56"/>
      <c r="K257" s="213"/>
      <c r="L257" s="213"/>
      <c r="M257" s="56"/>
      <c r="N257" s="213"/>
      <c r="O257" s="56"/>
      <c r="P257" s="213"/>
      <c r="Q257" s="213"/>
      <c r="R257" s="177"/>
      <c r="S257" s="177"/>
      <c r="T257" s="52"/>
      <c r="U257" s="177"/>
      <c r="V257" s="177"/>
      <c r="W257" s="177"/>
      <c r="X257" s="52"/>
      <c r="Y257" s="177"/>
      <c r="Z257" s="52"/>
      <c r="AA257" s="177"/>
      <c r="AB257" s="177"/>
      <c r="AC257" s="52"/>
      <c r="AD257" s="177"/>
      <c r="AE257" s="177"/>
      <c r="AF257" s="52"/>
      <c r="AG257" s="177"/>
      <c r="AH257" s="177"/>
      <c r="AI257" s="177"/>
      <c r="AJ257" s="177"/>
      <c r="AK257" s="177"/>
    </row>
    <row r="258" spans="2:37" ht="12.75" customHeight="1" x14ac:dyDescent="0.2">
      <c r="B258" s="230"/>
      <c r="D258" s="200"/>
      <c r="E258" s="200"/>
      <c r="F258" s="204"/>
      <c r="G258" s="205"/>
      <c r="H258" s="209"/>
      <c r="I258" s="214"/>
      <c r="J258" s="57"/>
      <c r="K258" s="214"/>
      <c r="L258" s="214"/>
      <c r="M258" s="57"/>
      <c r="N258" s="214"/>
      <c r="O258" s="57"/>
      <c r="P258" s="214"/>
      <c r="Q258" s="214"/>
      <c r="R258" s="177"/>
      <c r="S258" s="177"/>
      <c r="T258" s="52"/>
      <c r="U258" s="177"/>
      <c r="V258" s="177"/>
      <c r="W258" s="177"/>
      <c r="X258" s="52"/>
      <c r="Y258" s="177"/>
      <c r="Z258" s="52"/>
      <c r="AA258" s="177"/>
      <c r="AB258" s="177"/>
      <c r="AC258" s="52"/>
      <c r="AD258" s="177"/>
      <c r="AE258" s="177"/>
      <c r="AF258" s="52"/>
      <c r="AG258" s="177"/>
      <c r="AH258" s="177"/>
      <c r="AI258" s="177"/>
      <c r="AJ258" s="177"/>
      <c r="AK258" s="177"/>
    </row>
    <row r="259" spans="2:37" ht="12.75" customHeight="1" thickBot="1" x14ac:dyDescent="0.25">
      <c r="B259" s="231"/>
      <c r="D259" s="201"/>
      <c r="E259" s="201"/>
      <c r="F259" s="206"/>
      <c r="G259" s="207"/>
      <c r="H259" s="210"/>
      <c r="I259" s="8" t="s">
        <v>36</v>
      </c>
      <c r="J259" s="8"/>
      <c r="K259" s="8" t="s">
        <v>36</v>
      </c>
      <c r="L259" s="8" t="s">
        <v>37</v>
      </c>
      <c r="M259" s="8"/>
      <c r="N259" s="8" t="s">
        <v>37</v>
      </c>
      <c r="O259" s="8"/>
      <c r="P259" s="8" t="s">
        <v>37</v>
      </c>
      <c r="Q259" s="8" t="s">
        <v>38</v>
      </c>
      <c r="R259" s="8" t="s">
        <v>39</v>
      </c>
      <c r="S259" s="8" t="s">
        <v>36</v>
      </c>
      <c r="T259" s="8"/>
      <c r="U259" s="8" t="s">
        <v>36</v>
      </c>
      <c r="V259" s="8" t="s">
        <v>36</v>
      </c>
      <c r="W259" s="8" t="s">
        <v>36</v>
      </c>
      <c r="X259" s="8"/>
      <c r="Y259" s="8" t="s">
        <v>37</v>
      </c>
      <c r="Z259" s="8"/>
      <c r="AA259" s="8" t="s">
        <v>37</v>
      </c>
      <c r="AB259" s="8" t="s">
        <v>37</v>
      </c>
      <c r="AC259" s="8"/>
      <c r="AD259" s="8" t="s">
        <v>37</v>
      </c>
      <c r="AE259" s="8" t="s">
        <v>37</v>
      </c>
      <c r="AF259" s="8"/>
      <c r="AG259" s="8" t="s">
        <v>37</v>
      </c>
      <c r="AH259" s="8" t="str">
        <f t="shared" ref="AH259:AK259" si="12">IF(OR(TRIM(AH244)=0,TRIM(AH244)=""),"",IF(IFERROR(TRIM(INDEX(QryItemNamed,MATCH(TRIM(AH244),ITEM,0),3)),"")="LS","",IFERROR(TRIM(INDEX(QryItemNamed,MATCH(TRIM(AH244),ITEM,0),3)),"")))</f>
        <v/>
      </c>
      <c r="AI259" s="8" t="str">
        <f t="shared" si="12"/>
        <v/>
      </c>
      <c r="AJ259" s="8" t="str">
        <f t="shared" si="12"/>
        <v/>
      </c>
      <c r="AK259" s="8" t="str">
        <f t="shared" si="12"/>
        <v/>
      </c>
    </row>
    <row r="260" spans="2:37" ht="12.75" customHeight="1" x14ac:dyDescent="0.2">
      <c r="B260" s="24"/>
      <c r="D260" s="9" t="s">
        <v>61</v>
      </c>
      <c r="E260" s="9"/>
      <c r="F260" s="10"/>
      <c r="G260" s="10"/>
      <c r="H260" s="43"/>
      <c r="I260" s="29"/>
      <c r="J260" s="29"/>
      <c r="K260" s="29"/>
      <c r="L260" s="29"/>
      <c r="M260" s="29"/>
      <c r="N260" s="29"/>
      <c r="O260" s="29"/>
      <c r="P260" s="2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</row>
    <row r="261" spans="2:37" ht="12.75" customHeight="1" x14ac:dyDescent="0.2">
      <c r="B261" s="25"/>
      <c r="D261" s="12"/>
      <c r="E261" s="12">
        <v>41</v>
      </c>
      <c r="F261" s="49">
        <v>0.499</v>
      </c>
      <c r="G261" s="49">
        <v>0.56299999999999994</v>
      </c>
      <c r="H261" s="29" t="s">
        <v>54</v>
      </c>
      <c r="I261" s="7">
        <v>25</v>
      </c>
      <c r="J261" s="30"/>
      <c r="K261" s="13"/>
      <c r="L261" s="13">
        <v>1</v>
      </c>
      <c r="M261" s="13"/>
      <c r="N261" s="13"/>
      <c r="O261" s="13"/>
      <c r="P261" s="13"/>
      <c r="Q261" s="12">
        <v>0.5</v>
      </c>
      <c r="R261" s="12">
        <v>10</v>
      </c>
      <c r="S261" s="12"/>
      <c r="T261" s="12"/>
      <c r="U261" s="12">
        <v>25</v>
      </c>
      <c r="V261" s="12"/>
      <c r="W261" s="12"/>
      <c r="X261" s="12"/>
      <c r="Y261" s="12"/>
      <c r="Z261" s="13"/>
      <c r="AA261" s="13">
        <v>1</v>
      </c>
      <c r="AB261" s="12"/>
      <c r="AC261" s="12"/>
      <c r="AD261" s="12"/>
      <c r="AE261" s="13">
        <v>1</v>
      </c>
      <c r="AF261" s="12"/>
      <c r="AG261" s="12"/>
      <c r="AH261" s="12"/>
      <c r="AI261" s="12"/>
      <c r="AJ261" s="7" t="s">
        <v>55</v>
      </c>
      <c r="AK261" s="12" t="s">
        <v>52</v>
      </c>
    </row>
    <row r="262" spans="2:37" ht="12.75" customHeight="1" x14ac:dyDescent="0.2">
      <c r="B262" s="25"/>
      <c r="D262" s="12"/>
      <c r="E262" s="12"/>
      <c r="F262" s="49"/>
      <c r="G262" s="49"/>
      <c r="H262" s="13"/>
      <c r="I262" s="7"/>
      <c r="J262" s="30"/>
      <c r="K262" s="13"/>
      <c r="L262" s="13"/>
      <c r="M262" s="13"/>
      <c r="N262" s="13"/>
      <c r="O262" s="13"/>
      <c r="P262" s="13"/>
      <c r="Q262" s="12"/>
      <c r="R262" s="12"/>
      <c r="S262" s="12"/>
      <c r="T262" s="12"/>
      <c r="U262" s="12"/>
      <c r="V262" s="12"/>
      <c r="W262" s="12"/>
      <c r="X262" s="12"/>
      <c r="Y262" s="12"/>
      <c r="Z262" s="13"/>
      <c r="AA262" s="13"/>
      <c r="AB262" s="12"/>
      <c r="AC262" s="12"/>
      <c r="AD262" s="12"/>
      <c r="AE262" s="13"/>
      <c r="AF262" s="12"/>
      <c r="AG262" s="12"/>
      <c r="AH262" s="12"/>
      <c r="AI262" s="12"/>
      <c r="AJ262" s="7"/>
      <c r="AK262" s="12"/>
    </row>
    <row r="263" spans="2:37" ht="12.75" customHeight="1" x14ac:dyDescent="0.2">
      <c r="B263" s="25"/>
      <c r="D263" s="12"/>
      <c r="E263" s="12"/>
      <c r="F263" s="49"/>
      <c r="G263" s="49"/>
      <c r="H263" s="13"/>
      <c r="I263" s="7"/>
      <c r="J263" s="30"/>
      <c r="K263" s="13"/>
      <c r="L263" s="13"/>
      <c r="M263" s="13"/>
      <c r="N263" s="13"/>
      <c r="O263" s="13"/>
      <c r="P263" s="13"/>
      <c r="Q263" s="12"/>
      <c r="R263" s="12"/>
      <c r="S263" s="12"/>
      <c r="T263" s="12"/>
      <c r="U263" s="12"/>
      <c r="V263" s="12"/>
      <c r="W263" s="12"/>
      <c r="X263" s="12"/>
      <c r="Y263" s="12"/>
      <c r="Z263" s="13"/>
      <c r="AA263" s="13"/>
      <c r="AB263" s="12"/>
      <c r="AC263" s="12"/>
      <c r="AD263" s="12"/>
      <c r="AE263" s="13"/>
      <c r="AF263" s="12"/>
      <c r="AG263" s="12"/>
      <c r="AH263" s="12"/>
      <c r="AI263" s="12"/>
      <c r="AJ263" s="7"/>
      <c r="AK263" s="12"/>
    </row>
    <row r="264" spans="2:37" ht="12.75" customHeight="1" x14ac:dyDescent="0.2">
      <c r="B264" s="25"/>
      <c r="D264" s="12"/>
      <c r="E264" s="12"/>
      <c r="F264" s="49"/>
      <c r="G264" s="49"/>
      <c r="H264" s="13"/>
      <c r="I264" s="7"/>
      <c r="J264" s="30"/>
      <c r="K264" s="13"/>
      <c r="L264" s="13"/>
      <c r="M264" s="13"/>
      <c r="N264" s="13"/>
      <c r="O264" s="13"/>
      <c r="P264" s="13"/>
      <c r="Q264" s="12"/>
      <c r="R264" s="12"/>
      <c r="S264" s="12"/>
      <c r="T264" s="12"/>
      <c r="U264" s="12"/>
      <c r="V264" s="12"/>
      <c r="W264" s="12"/>
      <c r="X264" s="12"/>
      <c r="Y264" s="12"/>
      <c r="Z264" s="13"/>
      <c r="AA264" s="13"/>
      <c r="AB264" s="12"/>
      <c r="AC264" s="12"/>
      <c r="AD264" s="12"/>
      <c r="AE264" s="13"/>
      <c r="AF264" s="12"/>
      <c r="AG264" s="12"/>
      <c r="AH264" s="12"/>
      <c r="AI264" s="12"/>
      <c r="AJ264" s="7"/>
      <c r="AK264" s="12"/>
    </row>
    <row r="265" spans="2:37" ht="12.75" customHeight="1" x14ac:dyDescent="0.2">
      <c r="B265" s="25"/>
      <c r="D265" s="12"/>
      <c r="E265" s="12"/>
      <c r="F265" s="49"/>
      <c r="G265" s="49"/>
      <c r="H265" s="13"/>
      <c r="I265" s="7"/>
      <c r="J265" s="30"/>
      <c r="K265" s="13"/>
      <c r="L265" s="13"/>
      <c r="M265" s="13"/>
      <c r="N265" s="13"/>
      <c r="O265" s="13"/>
      <c r="P265" s="13"/>
      <c r="Q265" s="12"/>
      <c r="R265" s="12"/>
      <c r="S265" s="12"/>
      <c r="T265" s="12"/>
      <c r="U265" s="12"/>
      <c r="V265" s="12"/>
      <c r="W265" s="12"/>
      <c r="X265" s="12"/>
      <c r="Y265" s="12"/>
      <c r="Z265" s="13"/>
      <c r="AA265" s="13"/>
      <c r="AB265" s="12"/>
      <c r="AC265" s="12"/>
      <c r="AD265" s="12"/>
      <c r="AE265" s="13"/>
      <c r="AF265" s="12"/>
      <c r="AG265" s="12"/>
      <c r="AH265" s="12"/>
      <c r="AI265" s="12"/>
      <c r="AJ265" s="7"/>
      <c r="AK265" s="12"/>
    </row>
    <row r="266" spans="2:37" ht="12.75" customHeight="1" x14ac:dyDescent="0.2">
      <c r="B266" s="25"/>
      <c r="D266" s="12"/>
      <c r="E266" s="12"/>
      <c r="F266" s="49"/>
      <c r="G266" s="49"/>
      <c r="H266" s="13"/>
      <c r="I266" s="7"/>
      <c r="J266" s="30"/>
      <c r="K266" s="13"/>
      <c r="L266" s="13"/>
      <c r="M266" s="13"/>
      <c r="N266" s="13"/>
      <c r="O266" s="13"/>
      <c r="P266" s="13"/>
      <c r="Q266" s="12"/>
      <c r="R266" s="12"/>
      <c r="S266" s="12"/>
      <c r="T266" s="12"/>
      <c r="U266" s="12"/>
      <c r="V266" s="12"/>
      <c r="W266" s="12"/>
      <c r="X266" s="12"/>
      <c r="Y266" s="12"/>
      <c r="Z266" s="13"/>
      <c r="AA266" s="13"/>
      <c r="AB266" s="12"/>
      <c r="AC266" s="12"/>
      <c r="AD266" s="12"/>
      <c r="AE266" s="13"/>
      <c r="AF266" s="12"/>
      <c r="AG266" s="12"/>
      <c r="AH266" s="12"/>
      <c r="AI266" s="12"/>
      <c r="AJ266" s="7"/>
      <c r="AK266" s="12"/>
    </row>
    <row r="267" spans="2:37" ht="12.75" customHeight="1" x14ac:dyDescent="0.2">
      <c r="B267" s="25"/>
      <c r="D267" s="12"/>
      <c r="E267" s="12"/>
      <c r="F267" s="49"/>
      <c r="G267" s="49"/>
      <c r="H267" s="13"/>
      <c r="I267" s="7"/>
      <c r="J267" s="30"/>
      <c r="K267" s="13"/>
      <c r="L267" s="13"/>
      <c r="M267" s="13"/>
      <c r="N267" s="13"/>
      <c r="O267" s="13"/>
      <c r="P267" s="13"/>
      <c r="Q267" s="12"/>
      <c r="R267" s="12"/>
      <c r="S267" s="12"/>
      <c r="T267" s="12"/>
      <c r="U267" s="12"/>
      <c r="V267" s="12"/>
      <c r="W267" s="12"/>
      <c r="X267" s="12"/>
      <c r="Y267" s="12"/>
      <c r="Z267" s="13"/>
      <c r="AA267" s="13"/>
      <c r="AB267" s="12"/>
      <c r="AC267" s="12"/>
      <c r="AD267" s="12"/>
      <c r="AE267" s="13"/>
      <c r="AF267" s="12"/>
      <c r="AG267" s="12"/>
      <c r="AH267" s="12"/>
      <c r="AI267" s="12"/>
      <c r="AJ267" s="7"/>
      <c r="AK267" s="12"/>
    </row>
    <row r="268" spans="2:37" ht="12.75" customHeight="1" x14ac:dyDescent="0.2">
      <c r="B268" s="25"/>
      <c r="D268" s="12"/>
      <c r="E268" s="12"/>
      <c r="F268" s="49"/>
      <c r="G268" s="49"/>
      <c r="H268" s="13"/>
      <c r="I268" s="7"/>
      <c r="J268" s="30"/>
      <c r="K268" s="13"/>
      <c r="L268" s="13"/>
      <c r="M268" s="13"/>
      <c r="N268" s="13"/>
      <c r="O268" s="13"/>
      <c r="P268" s="13"/>
      <c r="Q268" s="12"/>
      <c r="R268" s="12"/>
      <c r="S268" s="12"/>
      <c r="T268" s="12"/>
      <c r="U268" s="12"/>
      <c r="V268" s="12"/>
      <c r="W268" s="12"/>
      <c r="X268" s="12"/>
      <c r="Y268" s="12"/>
      <c r="Z268" s="13"/>
      <c r="AA268" s="13"/>
      <c r="AB268" s="12"/>
      <c r="AC268" s="12"/>
      <c r="AD268" s="12"/>
      <c r="AE268" s="13"/>
      <c r="AF268" s="12"/>
      <c r="AG268" s="12"/>
      <c r="AH268" s="12"/>
      <c r="AI268" s="12"/>
      <c r="AJ268" s="7"/>
      <c r="AK268" s="12"/>
    </row>
    <row r="269" spans="2:37" ht="12.75" customHeight="1" x14ac:dyDescent="0.2">
      <c r="B269" s="25"/>
      <c r="D269" s="12"/>
      <c r="E269" s="12"/>
      <c r="F269" s="49"/>
      <c r="G269" s="49"/>
      <c r="H269" s="13"/>
      <c r="I269" s="7"/>
      <c r="J269" s="30"/>
      <c r="K269" s="13"/>
      <c r="L269" s="13"/>
      <c r="M269" s="13"/>
      <c r="N269" s="13"/>
      <c r="O269" s="13"/>
      <c r="P269" s="13"/>
      <c r="Q269" s="12"/>
      <c r="R269" s="12"/>
      <c r="S269" s="12"/>
      <c r="T269" s="12"/>
      <c r="U269" s="12"/>
      <c r="V269" s="12"/>
      <c r="W269" s="12"/>
      <c r="X269" s="12"/>
      <c r="Y269" s="12"/>
      <c r="Z269" s="13"/>
      <c r="AA269" s="13"/>
      <c r="AB269" s="12"/>
      <c r="AC269" s="12"/>
      <c r="AD269" s="12"/>
      <c r="AE269" s="13"/>
      <c r="AF269" s="12"/>
      <c r="AG269" s="12"/>
      <c r="AH269" s="12"/>
      <c r="AI269" s="12"/>
      <c r="AJ269" s="7"/>
      <c r="AK269" s="12"/>
    </row>
    <row r="270" spans="2:37" ht="12.75" customHeight="1" x14ac:dyDescent="0.2">
      <c r="B270" s="25"/>
      <c r="D270" s="12"/>
      <c r="E270" s="7"/>
      <c r="F270" s="51"/>
      <c r="G270" s="51"/>
      <c r="H270" s="7"/>
      <c r="I270" s="7"/>
      <c r="J270" s="7"/>
      <c r="K270" s="7"/>
      <c r="L270" s="7"/>
      <c r="M270" s="30"/>
      <c r="N270" s="13"/>
      <c r="O270" s="13"/>
      <c r="P270" s="13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7"/>
      <c r="AB270" s="12"/>
      <c r="AC270" s="12"/>
      <c r="AD270" s="12"/>
      <c r="AE270" s="7"/>
      <c r="AF270" s="12"/>
      <c r="AG270" s="12"/>
      <c r="AH270" s="12"/>
      <c r="AI270" s="12"/>
      <c r="AJ270" s="7"/>
      <c r="AK270" s="12"/>
    </row>
    <row r="271" spans="2:37" ht="12.75" customHeight="1" x14ac:dyDescent="0.2">
      <c r="B271" s="25"/>
      <c r="D271" s="12"/>
      <c r="E271" s="7"/>
      <c r="F271" s="51"/>
      <c r="G271" s="51"/>
      <c r="H271" s="7"/>
      <c r="I271" s="7"/>
      <c r="J271" s="7"/>
      <c r="K271" s="7"/>
      <c r="L271" s="7"/>
      <c r="M271" s="30"/>
      <c r="N271" s="13"/>
      <c r="O271" s="13"/>
      <c r="P271" s="13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7"/>
      <c r="AB271" s="12"/>
      <c r="AC271" s="12"/>
      <c r="AD271" s="12"/>
      <c r="AE271" s="7"/>
      <c r="AF271" s="12"/>
      <c r="AG271" s="12"/>
      <c r="AH271" s="12"/>
      <c r="AI271" s="12"/>
      <c r="AJ271" s="7"/>
      <c r="AK271" s="12"/>
    </row>
    <row r="272" spans="2:37" ht="12.75" customHeight="1" x14ac:dyDescent="0.2">
      <c r="B272" s="25"/>
      <c r="D272" s="12"/>
      <c r="E272" s="7"/>
      <c r="F272" s="51"/>
      <c r="G272" s="51"/>
      <c r="H272" s="7"/>
      <c r="I272" s="7"/>
      <c r="J272" s="7"/>
      <c r="K272" s="7"/>
      <c r="L272" s="7"/>
      <c r="M272" s="30"/>
      <c r="N272" s="13"/>
      <c r="O272" s="13"/>
      <c r="P272" s="13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7"/>
      <c r="AB272" s="12"/>
      <c r="AC272" s="12"/>
      <c r="AD272" s="12"/>
      <c r="AE272" s="7"/>
      <c r="AF272" s="12"/>
      <c r="AG272" s="12"/>
      <c r="AH272" s="12"/>
      <c r="AI272" s="12"/>
      <c r="AJ272" s="7"/>
      <c r="AK272" s="12"/>
    </row>
    <row r="273" spans="2:37" ht="12.75" customHeight="1" x14ac:dyDescent="0.2">
      <c r="B273" s="25"/>
      <c r="D273" s="12"/>
      <c r="E273" s="7"/>
      <c r="F273" s="51"/>
      <c r="G273" s="51"/>
      <c r="H273" s="7"/>
      <c r="I273" s="7"/>
      <c r="J273" s="7"/>
      <c r="K273" s="7"/>
      <c r="L273" s="7"/>
      <c r="M273" s="30"/>
      <c r="N273" s="13"/>
      <c r="O273" s="13"/>
      <c r="P273" s="13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7"/>
      <c r="AB273" s="12"/>
      <c r="AC273" s="12"/>
      <c r="AD273" s="12"/>
      <c r="AE273" s="7"/>
      <c r="AF273" s="12"/>
      <c r="AG273" s="12"/>
      <c r="AH273" s="12"/>
      <c r="AI273" s="12"/>
      <c r="AJ273" s="7"/>
      <c r="AK273" s="12"/>
    </row>
    <row r="274" spans="2:37" ht="12.75" customHeight="1" x14ac:dyDescent="0.2">
      <c r="B274" s="25"/>
      <c r="D274" s="12"/>
      <c r="E274" s="12"/>
      <c r="F274" s="49"/>
      <c r="G274" s="49"/>
      <c r="H274" s="13"/>
      <c r="I274" s="7"/>
      <c r="J274" s="30"/>
      <c r="K274" s="13"/>
      <c r="L274" s="13"/>
      <c r="M274" s="13"/>
      <c r="N274" s="13"/>
      <c r="O274" s="13"/>
      <c r="P274" s="13"/>
      <c r="Q274" s="12"/>
      <c r="R274" s="12"/>
      <c r="S274" s="12"/>
      <c r="T274" s="12"/>
      <c r="U274" s="12"/>
      <c r="V274" s="12"/>
      <c r="W274" s="12"/>
      <c r="X274" s="12"/>
      <c r="Y274" s="12"/>
      <c r="Z274" s="13"/>
      <c r="AA274" s="13"/>
      <c r="AB274" s="12"/>
      <c r="AC274" s="12"/>
      <c r="AD274" s="12"/>
      <c r="AE274" s="13"/>
      <c r="AF274" s="12"/>
      <c r="AG274" s="12"/>
      <c r="AH274" s="12"/>
      <c r="AI274" s="12"/>
      <c r="AJ274" s="7"/>
      <c r="AK274" s="12"/>
    </row>
    <row r="275" spans="2:37" ht="12.75" customHeight="1" x14ac:dyDescent="0.2">
      <c r="B275" s="25"/>
      <c r="D275" s="12"/>
      <c r="E275" s="12"/>
      <c r="F275" s="60"/>
      <c r="G275" s="60"/>
      <c r="H275" s="38"/>
      <c r="I275" s="7"/>
      <c r="J275" s="30"/>
      <c r="K275" s="38"/>
      <c r="L275" s="13"/>
      <c r="M275" s="13"/>
      <c r="N275" s="38"/>
      <c r="O275" s="38"/>
      <c r="P275" s="38"/>
      <c r="Q275" s="12"/>
      <c r="R275" s="34"/>
      <c r="S275" s="34"/>
      <c r="T275" s="34"/>
      <c r="U275" s="34"/>
      <c r="V275" s="34"/>
      <c r="W275" s="34"/>
      <c r="X275" s="34"/>
      <c r="Y275" s="34"/>
      <c r="Z275" s="38"/>
      <c r="AA275" s="13"/>
      <c r="AB275" s="34"/>
      <c r="AC275" s="34"/>
      <c r="AD275" s="34"/>
      <c r="AE275" s="13"/>
      <c r="AF275" s="34"/>
      <c r="AG275" s="34"/>
      <c r="AH275" s="34"/>
      <c r="AI275" s="34"/>
      <c r="AJ275" s="39"/>
      <c r="AK275" s="34"/>
    </row>
    <row r="276" spans="2:37" ht="12.75" customHeight="1" x14ac:dyDescent="0.2">
      <c r="B276" s="25"/>
      <c r="D276" s="12"/>
      <c r="E276" s="12"/>
      <c r="F276" s="60"/>
      <c r="G276" s="60"/>
      <c r="H276" s="38"/>
      <c r="I276" s="7"/>
      <c r="J276" s="30"/>
      <c r="K276" s="38"/>
      <c r="L276" s="13"/>
      <c r="M276" s="13"/>
      <c r="N276" s="38"/>
      <c r="O276" s="38"/>
      <c r="P276" s="38"/>
      <c r="Q276" s="34"/>
      <c r="R276" s="34"/>
      <c r="S276" s="34"/>
      <c r="T276" s="34"/>
      <c r="U276" s="34"/>
      <c r="V276" s="34"/>
      <c r="W276" s="34"/>
      <c r="X276" s="34"/>
      <c r="Y276" s="34"/>
      <c r="Z276" s="38"/>
      <c r="AA276" s="13"/>
      <c r="AB276" s="34"/>
      <c r="AC276" s="34"/>
      <c r="AD276" s="34"/>
      <c r="AE276" s="13"/>
      <c r="AF276" s="34"/>
      <c r="AG276" s="34"/>
      <c r="AH276" s="34"/>
      <c r="AI276" s="34"/>
      <c r="AJ276" s="39"/>
      <c r="AK276" s="34"/>
    </row>
    <row r="277" spans="2:37" ht="12.75" customHeight="1" x14ac:dyDescent="0.2">
      <c r="B277" s="25"/>
      <c r="D277" s="12"/>
      <c r="E277" s="12"/>
      <c r="F277" s="49"/>
      <c r="G277" s="49"/>
      <c r="H277" s="13"/>
      <c r="I277" s="7"/>
      <c r="J277" s="30"/>
      <c r="K277" s="13"/>
      <c r="L277" s="13"/>
      <c r="M277" s="13"/>
      <c r="N277" s="13"/>
      <c r="O277" s="13"/>
      <c r="P277" s="13"/>
      <c r="Q277" s="12"/>
      <c r="R277" s="12"/>
      <c r="S277" s="12"/>
      <c r="T277" s="12"/>
      <c r="U277" s="12"/>
      <c r="V277" s="12"/>
      <c r="W277" s="12"/>
      <c r="X277" s="12"/>
      <c r="Y277" s="12"/>
      <c r="Z277" s="13"/>
      <c r="AA277" s="13"/>
      <c r="AD277" s="12"/>
      <c r="AE277" s="13"/>
      <c r="AF277" s="12"/>
      <c r="AG277" s="12"/>
      <c r="AH277" s="12"/>
      <c r="AI277" s="12"/>
      <c r="AJ277" s="7"/>
      <c r="AK277" s="12"/>
    </row>
    <row r="278" spans="2:37" ht="12.75" customHeight="1" x14ac:dyDescent="0.2">
      <c r="B278" s="25"/>
      <c r="D278" s="12"/>
      <c r="E278" s="12"/>
      <c r="F278" s="49"/>
      <c r="G278" s="49"/>
      <c r="H278" s="13"/>
      <c r="I278" s="7"/>
      <c r="J278" s="30"/>
      <c r="K278" s="13"/>
      <c r="L278" s="13"/>
      <c r="M278" s="13"/>
      <c r="N278" s="13"/>
      <c r="O278" s="13"/>
      <c r="P278" s="13"/>
      <c r="Q278" s="12"/>
      <c r="R278" s="12"/>
      <c r="S278" s="12"/>
      <c r="T278" s="12"/>
      <c r="U278" s="12"/>
      <c r="V278" s="12"/>
      <c r="W278" s="12"/>
      <c r="X278" s="12"/>
      <c r="Y278" s="12"/>
      <c r="Z278" s="13"/>
      <c r="AA278" s="13"/>
      <c r="AB278" s="12"/>
      <c r="AC278" s="12"/>
      <c r="AD278" s="12"/>
      <c r="AE278" s="13"/>
      <c r="AF278" s="12"/>
      <c r="AG278" s="12"/>
      <c r="AH278" s="12"/>
      <c r="AI278" s="12"/>
      <c r="AJ278" s="7"/>
      <c r="AK278" s="12"/>
    </row>
    <row r="279" spans="2:37" ht="12.75" customHeight="1" x14ac:dyDescent="0.2">
      <c r="B279" s="25"/>
      <c r="D279" s="12"/>
      <c r="E279" s="12"/>
      <c r="F279" s="49"/>
      <c r="G279" s="49"/>
      <c r="H279" s="13"/>
      <c r="I279" s="7"/>
      <c r="J279" s="30"/>
      <c r="K279" s="13"/>
      <c r="L279" s="13"/>
      <c r="M279" s="13"/>
      <c r="N279" s="13"/>
      <c r="O279" s="13"/>
      <c r="P279" s="13"/>
      <c r="Q279" s="12"/>
      <c r="R279" s="12"/>
      <c r="S279" s="12"/>
      <c r="T279" s="12"/>
      <c r="U279" s="12"/>
      <c r="V279" s="12"/>
      <c r="W279" s="12"/>
      <c r="X279" s="12"/>
      <c r="Y279" s="12"/>
      <c r="Z279" s="13"/>
      <c r="AA279" s="13"/>
      <c r="AB279" s="12"/>
      <c r="AC279" s="12"/>
      <c r="AD279" s="12"/>
      <c r="AE279" s="13"/>
      <c r="AF279" s="12"/>
      <c r="AG279" s="12"/>
      <c r="AH279" s="12"/>
      <c r="AI279" s="12"/>
      <c r="AJ279" s="7"/>
      <c r="AK279" s="12"/>
    </row>
    <row r="280" spans="2:37" ht="12.75" customHeight="1" x14ac:dyDescent="0.2">
      <c r="B280" s="25"/>
      <c r="D280" s="12"/>
      <c r="E280" s="12"/>
      <c r="F280" s="49"/>
      <c r="G280" s="49"/>
      <c r="H280" s="13"/>
      <c r="I280" s="7"/>
      <c r="J280" s="30"/>
      <c r="K280" s="13"/>
      <c r="L280" s="13"/>
      <c r="M280" s="13"/>
      <c r="N280" s="12"/>
      <c r="O280" s="13"/>
      <c r="P280" s="13"/>
      <c r="Q280" s="12"/>
      <c r="R280" s="12"/>
      <c r="S280" s="12"/>
      <c r="T280" s="12"/>
      <c r="U280" s="12"/>
      <c r="V280" s="12"/>
      <c r="W280" s="12"/>
      <c r="X280" s="12"/>
      <c r="Y280" s="12"/>
      <c r="Z280" s="13"/>
      <c r="AA280" s="13"/>
      <c r="AB280" s="12"/>
      <c r="AC280" s="12"/>
      <c r="AD280" s="12"/>
      <c r="AE280" s="13"/>
      <c r="AF280" s="12"/>
      <c r="AG280" s="12"/>
      <c r="AH280" s="12"/>
      <c r="AI280" s="12"/>
      <c r="AJ280" s="7"/>
      <c r="AK280" s="12"/>
    </row>
    <row r="281" spans="2:37" ht="12.75" customHeight="1" x14ac:dyDescent="0.2">
      <c r="B281" s="25"/>
      <c r="D281" s="12"/>
      <c r="E281" s="12"/>
      <c r="F281" s="49"/>
      <c r="G281" s="49"/>
      <c r="H281" s="13"/>
      <c r="I281" s="13"/>
      <c r="J281" s="13"/>
      <c r="K281" s="12"/>
      <c r="L281" s="13"/>
      <c r="M281" s="13"/>
      <c r="N281" s="13"/>
      <c r="O281" s="13"/>
      <c r="P281" s="13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37"/>
      <c r="AF281" s="12"/>
      <c r="AG281" s="12"/>
      <c r="AH281" s="12"/>
      <c r="AI281" s="12"/>
      <c r="AJ281" s="7"/>
      <c r="AK281" s="12"/>
    </row>
    <row r="282" spans="2:37" ht="12.75" customHeight="1" x14ac:dyDescent="0.2">
      <c r="B282" s="25"/>
      <c r="D282" s="12"/>
      <c r="E282" s="12"/>
      <c r="F282" s="49"/>
      <c r="G282" s="49"/>
      <c r="H282" s="13"/>
      <c r="I282" s="13"/>
      <c r="J282" s="13"/>
      <c r="K282" s="12"/>
      <c r="L282" s="13"/>
      <c r="M282" s="13"/>
      <c r="N282" s="13"/>
      <c r="O282" s="13"/>
      <c r="P282" s="13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37"/>
      <c r="AF282" s="12"/>
      <c r="AG282" s="12"/>
      <c r="AH282" s="12"/>
      <c r="AI282" s="12"/>
      <c r="AJ282" s="7"/>
      <c r="AK282" s="12"/>
    </row>
    <row r="283" spans="2:37" ht="12.75" customHeight="1" x14ac:dyDescent="0.2">
      <c r="B283" s="25"/>
      <c r="D283" s="12"/>
      <c r="E283" s="12"/>
      <c r="F283" s="60"/>
      <c r="G283" s="60"/>
      <c r="H283" s="38"/>
      <c r="I283" s="7"/>
      <c r="J283" s="30"/>
      <c r="K283" s="38"/>
      <c r="L283" s="13"/>
      <c r="M283" s="13"/>
      <c r="N283" s="38"/>
      <c r="O283" s="38"/>
      <c r="P283" s="38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7"/>
      <c r="AF283" s="34"/>
      <c r="AG283" s="34"/>
      <c r="AH283" s="34"/>
      <c r="AI283" s="34"/>
      <c r="AJ283" s="39"/>
      <c r="AK283" s="34"/>
    </row>
    <row r="284" spans="2:37" ht="12.75" customHeight="1" x14ac:dyDescent="0.2">
      <c r="B284" s="25"/>
      <c r="D284" s="12"/>
      <c r="E284" s="12"/>
      <c r="F284" s="49"/>
      <c r="G284" s="49"/>
      <c r="H284" s="13"/>
      <c r="I284" s="7"/>
      <c r="J284" s="30"/>
      <c r="K284" s="13"/>
      <c r="L284" s="13"/>
      <c r="M284" s="13"/>
      <c r="N284" s="13"/>
      <c r="O284" s="13"/>
      <c r="P284" s="13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37"/>
      <c r="AF284" s="12"/>
      <c r="AG284" s="12"/>
      <c r="AH284" s="12"/>
      <c r="AI284" s="12"/>
      <c r="AJ284" s="7"/>
      <c r="AK284" s="12"/>
    </row>
    <row r="285" spans="2:37" ht="12.75" customHeight="1" x14ac:dyDescent="0.2">
      <c r="B285" s="25"/>
      <c r="D285" s="12"/>
      <c r="E285" s="12"/>
      <c r="F285" s="49"/>
      <c r="G285" s="49"/>
      <c r="H285" s="13"/>
      <c r="I285" s="7"/>
      <c r="J285" s="30"/>
      <c r="K285" s="13"/>
      <c r="L285" s="13"/>
      <c r="M285" s="13"/>
      <c r="N285" s="13"/>
      <c r="O285" s="13"/>
      <c r="P285" s="13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37"/>
      <c r="AF285" s="12"/>
      <c r="AG285" s="12"/>
      <c r="AH285" s="12"/>
      <c r="AI285" s="12"/>
      <c r="AJ285" s="7"/>
      <c r="AK285" s="12"/>
    </row>
    <row r="286" spans="2:37" ht="12.75" customHeight="1" x14ac:dyDescent="0.2">
      <c r="B286" s="25"/>
      <c r="D286" s="12"/>
      <c r="E286" s="12"/>
      <c r="F286" s="49"/>
      <c r="G286" s="49"/>
      <c r="H286" s="13"/>
      <c r="I286" s="13"/>
      <c r="J286" s="13"/>
      <c r="K286" s="13"/>
      <c r="L286" s="13"/>
      <c r="M286" s="13"/>
      <c r="N286" s="13"/>
      <c r="O286" s="13"/>
      <c r="P286" s="13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37"/>
      <c r="AF286" s="12"/>
      <c r="AG286" s="12"/>
      <c r="AH286" s="12"/>
      <c r="AI286" s="12"/>
      <c r="AJ286" s="7"/>
      <c r="AK286" s="12"/>
    </row>
    <row r="287" spans="2:37" ht="12.75" customHeight="1" x14ac:dyDescent="0.2">
      <c r="B287" s="25"/>
      <c r="D287" s="12"/>
      <c r="E287" s="12"/>
      <c r="F287" s="49"/>
      <c r="G287" s="49"/>
      <c r="H287" s="13"/>
      <c r="I287" s="13"/>
      <c r="J287" s="13"/>
      <c r="K287" s="13"/>
      <c r="L287" s="13"/>
      <c r="M287" s="13"/>
      <c r="N287" s="13"/>
      <c r="O287" s="13"/>
      <c r="P287" s="13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37"/>
      <c r="AF287" s="12"/>
      <c r="AG287" s="12"/>
      <c r="AH287" s="12"/>
      <c r="AI287" s="12"/>
      <c r="AJ287" s="7"/>
      <c r="AK287" s="12"/>
    </row>
    <row r="288" spans="2:37" ht="12.75" customHeight="1" x14ac:dyDescent="0.2">
      <c r="B288" s="25"/>
      <c r="D288" s="12"/>
      <c r="E288" s="12"/>
      <c r="F288" s="49"/>
      <c r="G288" s="49"/>
      <c r="H288" s="13"/>
      <c r="I288" s="13"/>
      <c r="J288" s="13"/>
      <c r="K288" s="13"/>
      <c r="L288" s="13"/>
      <c r="M288" s="13"/>
      <c r="N288" s="13"/>
      <c r="O288" s="13"/>
      <c r="P288" s="13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37"/>
      <c r="AF288" s="12"/>
      <c r="AG288" s="12"/>
      <c r="AH288" s="12"/>
      <c r="AI288" s="12"/>
      <c r="AJ288" s="12"/>
      <c r="AK288" s="12"/>
    </row>
    <row r="289" spans="2:37" ht="12.75" customHeight="1" x14ac:dyDescent="0.2">
      <c r="B289" s="25"/>
      <c r="D289" s="12"/>
      <c r="E289" s="12"/>
      <c r="F289" s="49"/>
      <c r="G289" s="49"/>
      <c r="H289" s="13"/>
      <c r="I289" s="13"/>
      <c r="J289" s="13"/>
      <c r="K289" s="13"/>
      <c r="L289" s="13"/>
      <c r="M289" s="13"/>
      <c r="N289" s="13"/>
      <c r="O289" s="13"/>
      <c r="P289" s="13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</row>
    <row r="290" spans="2:37" ht="12.75" customHeight="1" x14ac:dyDescent="0.2">
      <c r="B290" s="25"/>
      <c r="D290" s="12"/>
      <c r="E290" s="12"/>
      <c r="F290" s="49"/>
      <c r="G290" s="49"/>
      <c r="H290" s="13"/>
      <c r="I290" s="13"/>
      <c r="J290" s="13"/>
      <c r="K290" s="13"/>
      <c r="L290" s="13"/>
      <c r="M290" s="13"/>
      <c r="N290" s="13"/>
      <c r="O290" s="13"/>
      <c r="P290" s="13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</row>
    <row r="291" spans="2:37" ht="12.75" customHeight="1" x14ac:dyDescent="0.2">
      <c r="B291" s="25"/>
      <c r="D291" s="12"/>
      <c r="E291" s="12"/>
      <c r="F291" s="49"/>
      <c r="G291" s="49"/>
      <c r="H291" s="13"/>
      <c r="I291" s="13"/>
      <c r="J291" s="13"/>
      <c r="K291" s="13"/>
      <c r="L291" s="13"/>
      <c r="M291" s="13"/>
      <c r="N291" s="13"/>
      <c r="O291" s="13"/>
      <c r="P291" s="13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</row>
    <row r="292" spans="2:37" ht="12.75" customHeight="1" x14ac:dyDescent="0.2">
      <c r="B292" s="25"/>
      <c r="D292" s="12"/>
      <c r="E292" s="12"/>
      <c r="F292" s="49"/>
      <c r="G292" s="49"/>
      <c r="H292" s="13"/>
      <c r="I292" s="13"/>
      <c r="J292" s="13"/>
      <c r="K292" s="13"/>
      <c r="L292" s="13"/>
      <c r="M292" s="13"/>
      <c r="N292" s="13"/>
      <c r="O292" s="13"/>
      <c r="P292" s="13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</row>
    <row r="293" spans="2:37" ht="12.75" customHeight="1" x14ac:dyDescent="0.2">
      <c r="B293" s="25"/>
      <c r="D293" s="12"/>
      <c r="E293" s="12"/>
      <c r="F293" s="49"/>
      <c r="G293" s="49"/>
      <c r="H293" s="13"/>
      <c r="I293" s="13"/>
      <c r="J293" s="13"/>
      <c r="K293" s="13"/>
      <c r="L293" s="13"/>
      <c r="M293" s="13"/>
      <c r="N293" s="13"/>
      <c r="O293" s="13"/>
      <c r="P293" s="13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</row>
    <row r="294" spans="2:37" ht="12.75" customHeight="1" x14ac:dyDescent="0.2">
      <c r="B294" s="25"/>
      <c r="D294" s="12"/>
      <c r="E294" s="12"/>
      <c r="F294" s="49"/>
      <c r="G294" s="49"/>
      <c r="H294" s="13"/>
      <c r="I294" s="13"/>
      <c r="J294" s="13"/>
      <c r="K294" s="13"/>
      <c r="L294" s="13"/>
      <c r="M294" s="13"/>
      <c r="N294" s="13"/>
      <c r="O294" s="13"/>
      <c r="P294" s="13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</row>
    <row r="295" spans="2:37" ht="12.75" customHeight="1" x14ac:dyDescent="0.2">
      <c r="B295" s="25"/>
      <c r="D295" s="12"/>
      <c r="E295" s="12"/>
      <c r="F295" s="49"/>
      <c r="G295" s="49"/>
      <c r="H295" s="13"/>
      <c r="I295" s="13"/>
      <c r="J295" s="13"/>
      <c r="K295" s="13"/>
      <c r="L295" s="13"/>
      <c r="M295" s="13"/>
      <c r="N295" s="13"/>
      <c r="O295" s="13"/>
      <c r="P295" s="13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</row>
    <row r="296" spans="2:37" ht="12.75" customHeight="1" x14ac:dyDescent="0.2">
      <c r="B296" s="25"/>
      <c r="D296" s="12"/>
      <c r="E296" s="12"/>
      <c r="F296" s="49"/>
      <c r="G296" s="49"/>
      <c r="H296" s="13"/>
      <c r="I296" s="13"/>
      <c r="J296" s="13"/>
      <c r="K296" s="13"/>
      <c r="L296" s="13"/>
      <c r="M296" s="13"/>
      <c r="N296" s="13"/>
      <c r="O296" s="13"/>
      <c r="P296" s="13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</row>
    <row r="297" spans="2:37" ht="12.75" customHeight="1" x14ac:dyDescent="0.2">
      <c r="B297" s="25"/>
      <c r="D297" s="12"/>
      <c r="E297" s="12"/>
      <c r="F297" s="49"/>
      <c r="G297" s="49"/>
      <c r="H297" s="13"/>
      <c r="I297" s="13"/>
      <c r="J297" s="13"/>
      <c r="K297" s="13"/>
      <c r="L297" s="13"/>
      <c r="M297" s="13"/>
      <c r="N297" s="13"/>
      <c r="O297" s="13"/>
      <c r="P297" s="13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</row>
    <row r="298" spans="2:37" ht="12.75" customHeight="1" x14ac:dyDescent="0.2">
      <c r="B298" s="25"/>
      <c r="D298" s="12"/>
      <c r="E298" s="12"/>
      <c r="F298" s="49"/>
      <c r="G298" s="49"/>
      <c r="H298" s="13"/>
      <c r="I298" s="13"/>
      <c r="J298" s="13"/>
      <c r="K298" s="13"/>
      <c r="L298" s="13"/>
      <c r="M298" s="13"/>
      <c r="N298" s="13"/>
      <c r="O298" s="13"/>
      <c r="P298" s="13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</row>
    <row r="299" spans="2:37" ht="12.75" customHeight="1" x14ac:dyDescent="0.2">
      <c r="B299" s="25"/>
      <c r="D299" s="12"/>
      <c r="E299" s="12"/>
      <c r="F299" s="49"/>
      <c r="G299" s="49"/>
      <c r="H299" s="13"/>
      <c r="I299" s="13"/>
      <c r="J299" s="13"/>
      <c r="K299" s="13"/>
      <c r="L299" s="13"/>
      <c r="M299" s="13"/>
      <c r="N299" s="13"/>
      <c r="O299" s="13"/>
      <c r="P299" s="13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</row>
    <row r="300" spans="2:37" ht="12.75" customHeight="1" x14ac:dyDescent="0.2">
      <c r="B300" s="25"/>
      <c r="D300" s="12"/>
      <c r="E300" s="12"/>
      <c r="F300" s="49"/>
      <c r="G300" s="49"/>
      <c r="H300" s="13"/>
      <c r="I300" s="13"/>
      <c r="J300" s="13"/>
      <c r="K300" s="13"/>
      <c r="L300" s="13"/>
      <c r="M300" s="13"/>
      <c r="N300" s="13"/>
      <c r="O300" s="13"/>
      <c r="P300" s="13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</row>
    <row r="301" spans="2:37" ht="12.75" customHeight="1" x14ac:dyDescent="0.2">
      <c r="B301" s="25"/>
      <c r="D301" s="12"/>
      <c r="E301" s="12"/>
      <c r="F301" s="49"/>
      <c r="G301" s="49"/>
      <c r="H301" s="13"/>
      <c r="I301" s="13"/>
      <c r="J301" s="13"/>
      <c r="K301" s="13"/>
      <c r="L301" s="13"/>
      <c r="M301" s="13"/>
      <c r="N301" s="13"/>
      <c r="O301" s="13"/>
      <c r="P301" s="13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</row>
    <row r="302" spans="2:37" ht="12.75" customHeight="1" x14ac:dyDescent="0.2">
      <c r="B302" s="25"/>
      <c r="D302" s="12"/>
      <c r="E302" s="12"/>
      <c r="F302" s="49"/>
      <c r="G302" s="49"/>
      <c r="H302" s="13"/>
      <c r="I302" s="13"/>
      <c r="J302" s="13"/>
      <c r="K302" s="13"/>
      <c r="L302" s="13"/>
      <c r="M302" s="13"/>
      <c r="N302" s="13"/>
      <c r="O302" s="13"/>
      <c r="P302" s="13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</row>
    <row r="303" spans="2:37" ht="12.75" customHeight="1" x14ac:dyDescent="0.2">
      <c r="B303" s="25"/>
      <c r="D303" s="12"/>
      <c r="E303" s="12"/>
      <c r="F303" s="49"/>
      <c r="G303" s="49"/>
      <c r="H303" s="13"/>
      <c r="I303" s="13"/>
      <c r="J303" s="13"/>
      <c r="K303" s="13"/>
      <c r="L303" s="13"/>
      <c r="M303" s="13"/>
      <c r="N303" s="13"/>
      <c r="O303" s="13"/>
      <c r="P303" s="13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</row>
    <row r="304" spans="2:37" ht="12.75" customHeight="1" x14ac:dyDescent="0.2">
      <c r="B304" s="25"/>
      <c r="D304" s="12"/>
      <c r="E304" s="12"/>
      <c r="F304" s="49"/>
      <c r="G304" s="49"/>
      <c r="H304" s="13"/>
      <c r="I304" s="13"/>
      <c r="J304" s="13"/>
      <c r="K304" s="13"/>
      <c r="L304" s="13"/>
      <c r="M304" s="13"/>
      <c r="N304" s="13"/>
      <c r="O304" s="13"/>
      <c r="P304" s="13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</row>
    <row r="305" spans="2:37" ht="12.75" customHeight="1" x14ac:dyDescent="0.2">
      <c r="B305" s="25"/>
      <c r="D305" s="12"/>
      <c r="E305" s="12"/>
      <c r="F305" s="49"/>
      <c r="G305" s="49"/>
      <c r="H305" s="13"/>
      <c r="I305" s="13"/>
      <c r="J305" s="13"/>
      <c r="K305" s="13"/>
      <c r="L305" s="13"/>
      <c r="M305" s="13"/>
      <c r="N305" s="13"/>
      <c r="O305" s="13"/>
      <c r="P305" s="13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</row>
    <row r="306" spans="2:37" ht="12.75" customHeight="1" x14ac:dyDescent="0.2">
      <c r="B306" s="25"/>
      <c r="D306" s="12"/>
      <c r="E306" s="12"/>
      <c r="F306" s="49"/>
      <c r="G306" s="49"/>
      <c r="H306" s="13"/>
      <c r="I306" s="13"/>
      <c r="J306" s="13"/>
      <c r="K306" s="13"/>
      <c r="L306" s="13"/>
      <c r="M306" s="13"/>
      <c r="N306" s="13"/>
      <c r="O306" s="13"/>
      <c r="P306" s="13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</row>
    <row r="307" spans="2:37" ht="12.75" customHeight="1" x14ac:dyDescent="0.2">
      <c r="B307" s="25"/>
      <c r="D307" s="12"/>
      <c r="E307" s="12"/>
      <c r="F307" s="49"/>
      <c r="G307" s="49"/>
      <c r="H307" s="13"/>
      <c r="I307" s="13"/>
      <c r="J307" s="13"/>
      <c r="K307" s="13"/>
      <c r="L307" s="13"/>
      <c r="M307" s="13"/>
      <c r="N307" s="13"/>
      <c r="O307" s="13"/>
      <c r="P307" s="13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</row>
    <row r="308" spans="2:37" ht="12.75" customHeight="1" x14ac:dyDescent="0.2">
      <c r="B308" s="25"/>
      <c r="D308" s="12"/>
      <c r="E308" s="12"/>
      <c r="F308" s="61"/>
      <c r="G308" s="61"/>
      <c r="H308" s="13"/>
      <c r="I308" s="13"/>
      <c r="J308" s="13"/>
      <c r="K308" s="13"/>
      <c r="L308" s="13"/>
      <c r="M308" s="13"/>
      <c r="N308" s="13"/>
      <c r="O308" s="13"/>
      <c r="P308" s="13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</row>
    <row r="309" spans="2:37" ht="12.75" customHeight="1" x14ac:dyDescent="0.2">
      <c r="B309" s="25"/>
      <c r="D309" s="12"/>
      <c r="E309" s="12"/>
      <c r="F309" s="61"/>
      <c r="G309" s="61"/>
      <c r="H309" s="13"/>
      <c r="I309" s="13"/>
      <c r="J309" s="13"/>
      <c r="K309" s="13"/>
      <c r="L309" s="13"/>
      <c r="M309" s="13"/>
      <c r="N309" s="13"/>
      <c r="O309" s="13"/>
      <c r="P309" s="13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</row>
    <row r="310" spans="2:37" ht="12.75" customHeight="1" x14ac:dyDescent="0.2">
      <c r="B310" s="25"/>
      <c r="D310" s="12"/>
      <c r="E310" s="12"/>
      <c r="F310" s="61"/>
      <c r="G310" s="61"/>
      <c r="H310" s="13"/>
      <c r="I310" s="13"/>
      <c r="J310" s="13"/>
      <c r="K310" s="13"/>
      <c r="L310" s="13"/>
      <c r="M310" s="13"/>
      <c r="N310" s="13"/>
      <c r="O310" s="13"/>
      <c r="P310" s="13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</row>
    <row r="311" spans="2:37" ht="12.75" customHeight="1" x14ac:dyDescent="0.2">
      <c r="B311" s="25"/>
      <c r="D311" s="12"/>
      <c r="E311" s="12"/>
      <c r="F311" s="61"/>
      <c r="G311" s="61"/>
      <c r="H311" s="13"/>
      <c r="I311" s="13"/>
      <c r="J311" s="13"/>
      <c r="K311" s="13"/>
      <c r="L311" s="13"/>
      <c r="M311" s="13"/>
      <c r="N311" s="13"/>
      <c r="O311" s="13"/>
      <c r="P311" s="13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</row>
    <row r="312" spans="2:37" ht="12.75" customHeight="1" x14ac:dyDescent="0.2">
      <c r="B312" s="25"/>
      <c r="D312" s="12"/>
      <c r="E312" s="12"/>
      <c r="F312" s="61"/>
      <c r="G312" s="61"/>
      <c r="H312" s="13"/>
      <c r="I312" s="13"/>
      <c r="J312" s="13"/>
      <c r="K312" s="13"/>
      <c r="L312" s="13"/>
      <c r="M312" s="13"/>
      <c r="N312" s="13"/>
      <c r="O312" s="13"/>
      <c r="P312" s="13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</row>
    <row r="313" spans="2:37" ht="12.75" customHeight="1" x14ac:dyDescent="0.2">
      <c r="B313" s="25"/>
      <c r="D313" s="12"/>
      <c r="E313" s="12"/>
      <c r="F313" s="61"/>
      <c r="G313" s="61"/>
      <c r="H313" s="13"/>
      <c r="I313" s="13"/>
      <c r="J313" s="13"/>
      <c r="K313" s="13"/>
      <c r="L313" s="13"/>
      <c r="M313" s="13"/>
      <c r="N313" s="13"/>
      <c r="O313" s="13"/>
      <c r="P313" s="13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</row>
    <row r="314" spans="2:37" ht="12.75" customHeight="1" x14ac:dyDescent="0.2">
      <c r="B314" s="25"/>
      <c r="D314" s="12"/>
      <c r="E314" s="12"/>
      <c r="F314" s="61"/>
      <c r="G314" s="61"/>
      <c r="H314" s="13"/>
      <c r="I314" s="13"/>
      <c r="J314" s="13"/>
      <c r="K314" s="13"/>
      <c r="L314" s="13"/>
      <c r="M314" s="13"/>
      <c r="N314" s="13"/>
      <c r="O314" s="13"/>
      <c r="P314" s="13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</row>
    <row r="315" spans="2:37" ht="12.75" customHeight="1" x14ac:dyDescent="0.2">
      <c r="B315" s="25"/>
      <c r="D315" s="12"/>
      <c r="E315" s="12"/>
      <c r="F315" s="61"/>
      <c r="G315" s="61"/>
      <c r="H315" s="13"/>
      <c r="I315" s="13"/>
      <c r="J315" s="13"/>
      <c r="K315" s="13"/>
      <c r="L315" s="13"/>
      <c r="M315" s="13"/>
      <c r="N315" s="13"/>
      <c r="O315" s="13"/>
      <c r="P315" s="13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</row>
    <row r="316" spans="2:37" ht="12.75" customHeight="1" x14ac:dyDescent="0.2">
      <c r="B316" s="25"/>
      <c r="D316" s="12"/>
      <c r="E316" s="12"/>
      <c r="F316" s="61"/>
      <c r="G316" s="61"/>
      <c r="H316" s="13"/>
      <c r="I316" s="13"/>
      <c r="J316" s="13"/>
      <c r="K316" s="13"/>
      <c r="L316" s="13"/>
      <c r="M316" s="13"/>
      <c r="N316" s="13"/>
      <c r="O316" s="13"/>
      <c r="P316" s="13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</row>
    <row r="317" spans="2:37" ht="12.75" customHeight="1" x14ac:dyDescent="0.2">
      <c r="B317" s="25"/>
      <c r="D317" s="12"/>
      <c r="E317" s="12"/>
      <c r="F317" s="61"/>
      <c r="G317" s="61"/>
      <c r="H317" s="13"/>
      <c r="I317" s="13"/>
      <c r="J317" s="13"/>
      <c r="K317" s="13"/>
      <c r="L317" s="13"/>
      <c r="M317" s="13"/>
      <c r="N317" s="13"/>
      <c r="O317" s="13"/>
      <c r="P317" s="13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</row>
    <row r="318" spans="2:37" ht="12.75" customHeight="1" x14ac:dyDescent="0.2">
      <c r="B318" s="25"/>
      <c r="D318" s="12"/>
      <c r="E318" s="12"/>
      <c r="F318" s="61"/>
      <c r="G318" s="61"/>
      <c r="H318" s="13"/>
      <c r="I318" s="13"/>
      <c r="J318" s="13"/>
      <c r="K318" s="13"/>
      <c r="L318" s="13"/>
      <c r="M318" s="13"/>
      <c r="N318" s="13"/>
      <c r="O318" s="13"/>
      <c r="P318" s="13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</row>
    <row r="319" spans="2:37" ht="12.75" customHeight="1" thickBot="1" x14ac:dyDescent="0.25">
      <c r="B319" s="26"/>
      <c r="D319" s="12"/>
      <c r="E319" s="12"/>
      <c r="F319" s="64"/>
      <c r="G319" s="61"/>
      <c r="H319" s="13"/>
      <c r="I319" s="13"/>
      <c r="J319" s="13"/>
      <c r="K319" s="13"/>
      <c r="L319" s="13"/>
      <c r="M319" s="13"/>
      <c r="N319" s="13"/>
      <c r="O319" s="13"/>
      <c r="P319" s="13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</row>
    <row r="320" spans="2:37" ht="12.75" customHeight="1" x14ac:dyDescent="0.2">
      <c r="B320" s="5" t="s">
        <v>9</v>
      </c>
      <c r="D320" s="181" t="s">
        <v>1</v>
      </c>
      <c r="E320" s="182"/>
      <c r="F320" s="182"/>
      <c r="G320" s="182"/>
      <c r="H320" s="14" t="str">
        <f>IF(H244="","",IF(H259="",IF(SUM(COUNTIF(H261:H319,"LS")+COUNTIF(H261:H319,"LUMP"))&gt;0,"LS",""),IF(SUM(H261:H319)&gt;0,ROUNDUP(SUM(H261:H319),0),"")))</f>
        <v/>
      </c>
      <c r="I320" s="36">
        <f>SUM(I261:I280)</f>
        <v>25</v>
      </c>
      <c r="J320" s="36"/>
      <c r="K320" s="36"/>
      <c r="L320" s="36">
        <f>SUM(L261:L281)</f>
        <v>1</v>
      </c>
      <c r="M320" s="36"/>
      <c r="N320" s="36"/>
      <c r="O320" s="36"/>
      <c r="P320" s="36"/>
      <c r="Q320" s="36">
        <f>SUM(Q261:Q281)</f>
        <v>0.5</v>
      </c>
      <c r="R320" s="36">
        <f>SUM(R261:R280)</f>
        <v>10</v>
      </c>
      <c r="S320" s="36"/>
      <c r="T320" s="36"/>
      <c r="U320" s="36">
        <f>SUM(U261:U281)</f>
        <v>25</v>
      </c>
      <c r="V320" s="36"/>
      <c r="W320" s="36"/>
      <c r="X320" s="36"/>
      <c r="Y320" s="36"/>
      <c r="Z320" s="36"/>
      <c r="AA320" s="36">
        <f>SUM(AA261:AA282)</f>
        <v>1</v>
      </c>
      <c r="AB320" s="36"/>
      <c r="AC320" s="36"/>
      <c r="AD320" s="36"/>
      <c r="AE320" s="36">
        <f>SUM(AE261:AE282)</f>
        <v>1</v>
      </c>
      <c r="AF320" s="14"/>
      <c r="AG320" s="14" t="str">
        <f t="shared" ref="AG320:AK320" si="13">IF(AG244="","",IF(AG259="",IF(SUM(COUNTIF(AG260:AG319,"LS")+COUNTIF(AG260:AG319,"LUMP"))&gt;0,"LS",""),IF(SUM(AG260:AG319)&gt;0,ROUNDUP(SUM(AG260:AG319),0),"")))</f>
        <v/>
      </c>
      <c r="AH320" s="14" t="str">
        <f t="shared" si="13"/>
        <v/>
      </c>
      <c r="AI320" s="14" t="str">
        <f t="shared" si="13"/>
        <v/>
      </c>
      <c r="AJ320" s="14" t="str">
        <f t="shared" si="13"/>
        <v/>
      </c>
      <c r="AK320" s="14" t="str">
        <f t="shared" si="13"/>
        <v/>
      </c>
    </row>
    <row r="321" spans="2:37" ht="12.75" customHeight="1" thickBot="1" x14ac:dyDescent="0.25"/>
    <row r="322" spans="2:37" ht="12.75" customHeight="1" thickBot="1" x14ac:dyDescent="0.25">
      <c r="B322" s="23" t="s">
        <v>7</v>
      </c>
      <c r="D322" s="196">
        <f>D243+1</f>
        <v>5</v>
      </c>
      <c r="E322" s="196"/>
      <c r="F322" s="196"/>
      <c r="G322" s="196"/>
      <c r="H322" s="196"/>
      <c r="I322" s="196"/>
      <c r="J322" s="196"/>
      <c r="K322" s="196"/>
      <c r="L322" s="196"/>
      <c r="M322" s="196"/>
      <c r="N322" s="196"/>
      <c r="O322" s="196"/>
      <c r="P322" s="196"/>
      <c r="Q322" s="196"/>
      <c r="R322" s="196"/>
      <c r="S322" s="196"/>
      <c r="T322" s="196"/>
      <c r="U322" s="196"/>
      <c r="V322" s="196"/>
      <c r="W322" s="196"/>
      <c r="X322" s="196"/>
      <c r="Y322" s="196"/>
      <c r="Z322" s="196"/>
      <c r="AA322" s="196"/>
      <c r="AB322" s="196"/>
      <c r="AC322" s="196"/>
      <c r="AD322" s="196"/>
      <c r="AE322" s="196"/>
      <c r="AF322" s="196"/>
      <c r="AG322" s="196"/>
      <c r="AH322" s="196"/>
      <c r="AI322" s="196"/>
      <c r="AJ322" s="196"/>
      <c r="AK322" s="196"/>
    </row>
    <row r="323" spans="2:37" ht="12.75" customHeight="1" thickBot="1" x14ac:dyDescent="0.25">
      <c r="B323" s="27"/>
      <c r="D323" s="197" t="s">
        <v>5</v>
      </c>
      <c r="E323" s="197"/>
      <c r="F323" s="197"/>
      <c r="G323" s="197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</row>
    <row r="324" spans="2:37" ht="12.75" customHeight="1" thickBot="1" x14ac:dyDescent="0.25">
      <c r="D324" s="198" t="s">
        <v>6</v>
      </c>
      <c r="E324" s="198"/>
      <c r="F324" s="198"/>
      <c r="G324" s="198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</row>
    <row r="325" spans="2:37" ht="12.75" customHeight="1" x14ac:dyDescent="0.2">
      <c r="B325" s="229" t="s">
        <v>8</v>
      </c>
      <c r="D325" s="199" t="s">
        <v>11</v>
      </c>
      <c r="E325" s="199" t="s">
        <v>10</v>
      </c>
      <c r="F325" s="202" t="s">
        <v>0</v>
      </c>
      <c r="G325" s="203"/>
      <c r="H325" s="208" t="s">
        <v>12</v>
      </c>
      <c r="I325" s="211">
        <v>202</v>
      </c>
      <c r="J325" s="194"/>
      <c r="K325" s="194"/>
      <c r="L325" s="194"/>
      <c r="M325" s="194"/>
      <c r="N325" s="194"/>
      <c r="O325" s="194"/>
      <c r="P325" s="195"/>
      <c r="Q325" s="211">
        <v>209</v>
      </c>
      <c r="R325" s="195"/>
      <c r="S325" s="7">
        <v>517</v>
      </c>
      <c r="T325" s="194"/>
      <c r="U325" s="194"/>
      <c r="V325" s="194"/>
      <c r="W325" s="194"/>
      <c r="X325" s="194"/>
      <c r="Y325" s="194"/>
      <c r="Z325" s="194"/>
      <c r="AA325" s="194"/>
      <c r="AB325" s="194"/>
      <c r="AC325" s="194"/>
      <c r="AD325" s="195"/>
      <c r="AE325" s="7">
        <v>626</v>
      </c>
      <c r="AF325" s="194"/>
      <c r="AG325" s="195"/>
      <c r="AH325" s="211" t="s">
        <v>19</v>
      </c>
      <c r="AI325" s="194"/>
      <c r="AJ325" s="194"/>
      <c r="AK325" s="195"/>
    </row>
    <row r="326" spans="2:37" ht="12.75" customHeight="1" x14ac:dyDescent="0.2">
      <c r="B326" s="230"/>
      <c r="D326" s="200"/>
      <c r="E326" s="200"/>
      <c r="F326" s="204"/>
      <c r="G326" s="205"/>
      <c r="H326" s="209"/>
      <c r="I326" s="212" t="s">
        <v>13</v>
      </c>
      <c r="J326" s="55"/>
      <c r="K326" s="212" t="s">
        <v>46</v>
      </c>
      <c r="L326" s="212" t="s">
        <v>14</v>
      </c>
      <c r="M326" s="55"/>
      <c r="N326" s="212" t="s">
        <v>15</v>
      </c>
      <c r="O326" s="55"/>
      <c r="P326" s="212" t="s">
        <v>25</v>
      </c>
      <c r="Q326" s="212" t="s">
        <v>26</v>
      </c>
      <c r="R326" s="177" t="s">
        <v>17</v>
      </c>
      <c r="S326" s="177" t="s">
        <v>24</v>
      </c>
      <c r="T326" s="52"/>
      <c r="U326" s="177" t="s">
        <v>57</v>
      </c>
      <c r="V326" s="177" t="s">
        <v>27</v>
      </c>
      <c r="W326" s="177" t="s">
        <v>28</v>
      </c>
      <c r="X326" s="52"/>
      <c r="Y326" s="177" t="s">
        <v>30</v>
      </c>
      <c r="Z326" s="52"/>
      <c r="AA326" s="177" t="s">
        <v>56</v>
      </c>
      <c r="AB326" s="177" t="s">
        <v>31</v>
      </c>
      <c r="AC326" s="52"/>
      <c r="AD326" s="177" t="s">
        <v>32</v>
      </c>
      <c r="AE326" s="177" t="s">
        <v>44</v>
      </c>
      <c r="AF326" s="52"/>
      <c r="AG326" s="177" t="s">
        <v>34</v>
      </c>
      <c r="AH326" s="177" t="s">
        <v>20</v>
      </c>
      <c r="AI326" s="177" t="s">
        <v>21</v>
      </c>
      <c r="AJ326" s="177" t="s">
        <v>22</v>
      </c>
      <c r="AK326" s="177" t="s">
        <v>23</v>
      </c>
    </row>
    <row r="327" spans="2:37" ht="12.75" customHeight="1" x14ac:dyDescent="0.2">
      <c r="B327" s="230"/>
      <c r="D327" s="200"/>
      <c r="E327" s="200"/>
      <c r="F327" s="204"/>
      <c r="G327" s="205"/>
      <c r="H327" s="209"/>
      <c r="I327" s="213"/>
      <c r="J327" s="56"/>
      <c r="K327" s="213"/>
      <c r="L327" s="213"/>
      <c r="M327" s="56"/>
      <c r="N327" s="213"/>
      <c r="O327" s="56"/>
      <c r="P327" s="213"/>
      <c r="Q327" s="213"/>
      <c r="R327" s="177"/>
      <c r="S327" s="177"/>
      <c r="T327" s="52"/>
      <c r="U327" s="177"/>
      <c r="V327" s="177"/>
      <c r="W327" s="177"/>
      <c r="X327" s="52"/>
      <c r="Y327" s="177"/>
      <c r="Z327" s="52"/>
      <c r="AA327" s="177"/>
      <c r="AB327" s="177"/>
      <c r="AC327" s="52"/>
      <c r="AD327" s="177"/>
      <c r="AE327" s="177"/>
      <c r="AF327" s="52"/>
      <c r="AG327" s="177"/>
      <c r="AH327" s="177"/>
      <c r="AI327" s="177"/>
      <c r="AJ327" s="177"/>
      <c r="AK327" s="177"/>
    </row>
    <row r="328" spans="2:37" ht="12.75" customHeight="1" x14ac:dyDescent="0.2">
      <c r="B328" s="230"/>
      <c r="D328" s="200"/>
      <c r="E328" s="200"/>
      <c r="F328" s="204"/>
      <c r="G328" s="205"/>
      <c r="H328" s="209"/>
      <c r="I328" s="213"/>
      <c r="J328" s="56"/>
      <c r="K328" s="213"/>
      <c r="L328" s="213"/>
      <c r="M328" s="56"/>
      <c r="N328" s="213"/>
      <c r="O328" s="56"/>
      <c r="P328" s="213"/>
      <c r="Q328" s="213"/>
      <c r="R328" s="177"/>
      <c r="S328" s="177"/>
      <c r="T328" s="52"/>
      <c r="U328" s="177"/>
      <c r="V328" s="177"/>
      <c r="W328" s="177"/>
      <c r="X328" s="52"/>
      <c r="Y328" s="177"/>
      <c r="Z328" s="52"/>
      <c r="AA328" s="177"/>
      <c r="AB328" s="177"/>
      <c r="AC328" s="52"/>
      <c r="AD328" s="177"/>
      <c r="AE328" s="177"/>
      <c r="AF328" s="52"/>
      <c r="AG328" s="177"/>
      <c r="AH328" s="177"/>
      <c r="AI328" s="177"/>
      <c r="AJ328" s="177"/>
      <c r="AK328" s="177"/>
    </row>
    <row r="329" spans="2:37" ht="12.75" customHeight="1" x14ac:dyDescent="0.2">
      <c r="B329" s="230"/>
      <c r="D329" s="200"/>
      <c r="E329" s="200"/>
      <c r="F329" s="204"/>
      <c r="G329" s="205"/>
      <c r="H329" s="209"/>
      <c r="I329" s="213"/>
      <c r="J329" s="56"/>
      <c r="K329" s="213"/>
      <c r="L329" s="213"/>
      <c r="M329" s="56"/>
      <c r="N329" s="213"/>
      <c r="O329" s="56"/>
      <c r="P329" s="213"/>
      <c r="Q329" s="213"/>
      <c r="R329" s="177"/>
      <c r="S329" s="177"/>
      <c r="T329" s="52"/>
      <c r="U329" s="177"/>
      <c r="V329" s="177"/>
      <c r="W329" s="177"/>
      <c r="X329" s="52"/>
      <c r="Y329" s="177"/>
      <c r="Z329" s="52"/>
      <c r="AA329" s="177"/>
      <c r="AB329" s="177"/>
      <c r="AC329" s="52"/>
      <c r="AD329" s="177"/>
      <c r="AE329" s="177"/>
      <c r="AF329" s="52"/>
      <c r="AG329" s="177"/>
      <c r="AH329" s="177"/>
      <c r="AI329" s="177"/>
      <c r="AJ329" s="177"/>
      <c r="AK329" s="177"/>
    </row>
    <row r="330" spans="2:37" ht="12.75" customHeight="1" x14ac:dyDescent="0.2">
      <c r="B330" s="230"/>
      <c r="D330" s="200"/>
      <c r="E330" s="200"/>
      <c r="F330" s="204"/>
      <c r="G330" s="205"/>
      <c r="H330" s="209"/>
      <c r="I330" s="213"/>
      <c r="J330" s="56"/>
      <c r="K330" s="213"/>
      <c r="L330" s="213"/>
      <c r="M330" s="56"/>
      <c r="N330" s="213"/>
      <c r="O330" s="56"/>
      <c r="P330" s="213"/>
      <c r="Q330" s="213"/>
      <c r="R330" s="177"/>
      <c r="S330" s="177"/>
      <c r="T330" s="52"/>
      <c r="U330" s="177"/>
      <c r="V330" s="177"/>
      <c r="W330" s="177"/>
      <c r="X330" s="52"/>
      <c r="Y330" s="177"/>
      <c r="Z330" s="52"/>
      <c r="AA330" s="177"/>
      <c r="AB330" s="177"/>
      <c r="AC330" s="52"/>
      <c r="AD330" s="177"/>
      <c r="AE330" s="177"/>
      <c r="AF330" s="52"/>
      <c r="AG330" s="177"/>
      <c r="AH330" s="177"/>
      <c r="AI330" s="177"/>
      <c r="AJ330" s="177"/>
      <c r="AK330" s="177"/>
    </row>
    <row r="331" spans="2:37" ht="12.75" customHeight="1" x14ac:dyDescent="0.2">
      <c r="B331" s="230"/>
      <c r="D331" s="200"/>
      <c r="E331" s="200"/>
      <c r="F331" s="204"/>
      <c r="G331" s="205"/>
      <c r="H331" s="209"/>
      <c r="I331" s="213"/>
      <c r="J331" s="56"/>
      <c r="K331" s="213"/>
      <c r="L331" s="213"/>
      <c r="M331" s="56"/>
      <c r="N331" s="213"/>
      <c r="O331" s="56"/>
      <c r="P331" s="213"/>
      <c r="Q331" s="213"/>
      <c r="R331" s="177"/>
      <c r="S331" s="177"/>
      <c r="T331" s="52"/>
      <c r="U331" s="177"/>
      <c r="V331" s="177"/>
      <c r="W331" s="177"/>
      <c r="X331" s="52"/>
      <c r="Y331" s="177"/>
      <c r="Z331" s="52"/>
      <c r="AA331" s="177"/>
      <c r="AB331" s="177"/>
      <c r="AC331" s="52"/>
      <c r="AD331" s="177"/>
      <c r="AE331" s="177"/>
      <c r="AF331" s="52"/>
      <c r="AG331" s="177"/>
      <c r="AH331" s="177"/>
      <c r="AI331" s="177"/>
      <c r="AJ331" s="177"/>
      <c r="AK331" s="177"/>
    </row>
    <row r="332" spans="2:37" ht="12.75" customHeight="1" x14ac:dyDescent="0.2">
      <c r="B332" s="230"/>
      <c r="D332" s="200"/>
      <c r="E332" s="200"/>
      <c r="F332" s="204"/>
      <c r="G332" s="205"/>
      <c r="H332" s="209"/>
      <c r="I332" s="213"/>
      <c r="J332" s="56"/>
      <c r="K332" s="213"/>
      <c r="L332" s="213"/>
      <c r="M332" s="56"/>
      <c r="N332" s="213"/>
      <c r="O332" s="56"/>
      <c r="P332" s="213"/>
      <c r="Q332" s="213"/>
      <c r="R332" s="177"/>
      <c r="S332" s="177"/>
      <c r="T332" s="52"/>
      <c r="U332" s="177"/>
      <c r="V332" s="177"/>
      <c r="W332" s="177"/>
      <c r="X332" s="52"/>
      <c r="Y332" s="177"/>
      <c r="Z332" s="52"/>
      <c r="AA332" s="177"/>
      <c r="AB332" s="177"/>
      <c r="AC332" s="52"/>
      <c r="AD332" s="177"/>
      <c r="AE332" s="177"/>
      <c r="AF332" s="52"/>
      <c r="AG332" s="177"/>
      <c r="AH332" s="177"/>
      <c r="AI332" s="177"/>
      <c r="AJ332" s="177"/>
      <c r="AK332" s="177"/>
    </row>
    <row r="333" spans="2:37" ht="12.75" customHeight="1" x14ac:dyDescent="0.2">
      <c r="B333" s="230"/>
      <c r="D333" s="200"/>
      <c r="E333" s="200"/>
      <c r="F333" s="204"/>
      <c r="G333" s="205"/>
      <c r="H333" s="209"/>
      <c r="I333" s="213"/>
      <c r="J333" s="56"/>
      <c r="K333" s="213"/>
      <c r="L333" s="213"/>
      <c r="M333" s="56"/>
      <c r="N333" s="213"/>
      <c r="O333" s="56"/>
      <c r="P333" s="213"/>
      <c r="Q333" s="213"/>
      <c r="R333" s="177"/>
      <c r="S333" s="177"/>
      <c r="T333" s="52"/>
      <c r="U333" s="177"/>
      <c r="V333" s="177"/>
      <c r="W333" s="177"/>
      <c r="X333" s="52"/>
      <c r="Y333" s="177"/>
      <c r="Z333" s="52"/>
      <c r="AA333" s="177"/>
      <c r="AB333" s="177"/>
      <c r="AC333" s="52"/>
      <c r="AD333" s="177"/>
      <c r="AE333" s="177"/>
      <c r="AF333" s="52"/>
      <c r="AG333" s="177"/>
      <c r="AH333" s="177"/>
      <c r="AI333" s="177"/>
      <c r="AJ333" s="177"/>
      <c r="AK333" s="177"/>
    </row>
    <row r="334" spans="2:37" ht="12.75" customHeight="1" x14ac:dyDescent="0.2">
      <c r="B334" s="230"/>
      <c r="D334" s="200"/>
      <c r="E334" s="200"/>
      <c r="F334" s="204"/>
      <c r="G334" s="205"/>
      <c r="H334" s="209"/>
      <c r="I334" s="213"/>
      <c r="J334" s="56"/>
      <c r="K334" s="213"/>
      <c r="L334" s="213"/>
      <c r="M334" s="56"/>
      <c r="N334" s="213"/>
      <c r="O334" s="56"/>
      <c r="P334" s="213"/>
      <c r="Q334" s="213"/>
      <c r="R334" s="177"/>
      <c r="S334" s="177"/>
      <c r="T334" s="52"/>
      <c r="U334" s="177"/>
      <c r="V334" s="177"/>
      <c r="W334" s="177"/>
      <c r="X334" s="52"/>
      <c r="Y334" s="177"/>
      <c r="Z334" s="52"/>
      <c r="AA334" s="177"/>
      <c r="AB334" s="177"/>
      <c r="AC334" s="52"/>
      <c r="AD334" s="177"/>
      <c r="AE334" s="177"/>
      <c r="AF334" s="52"/>
      <c r="AG334" s="177"/>
      <c r="AH334" s="177"/>
      <c r="AI334" s="177"/>
      <c r="AJ334" s="177"/>
      <c r="AK334" s="177"/>
    </row>
    <row r="335" spans="2:37" ht="12.75" customHeight="1" x14ac:dyDescent="0.2">
      <c r="B335" s="230"/>
      <c r="D335" s="200"/>
      <c r="E335" s="200"/>
      <c r="F335" s="204"/>
      <c r="G335" s="205"/>
      <c r="H335" s="209"/>
      <c r="I335" s="213"/>
      <c r="J335" s="56"/>
      <c r="K335" s="213"/>
      <c r="L335" s="213"/>
      <c r="M335" s="56"/>
      <c r="N335" s="213"/>
      <c r="O335" s="56"/>
      <c r="P335" s="213"/>
      <c r="Q335" s="213"/>
      <c r="R335" s="177"/>
      <c r="S335" s="177"/>
      <c r="T335" s="52"/>
      <c r="U335" s="177"/>
      <c r="V335" s="177"/>
      <c r="W335" s="177"/>
      <c r="X335" s="52"/>
      <c r="Y335" s="177"/>
      <c r="Z335" s="52"/>
      <c r="AA335" s="177"/>
      <c r="AB335" s="177"/>
      <c r="AC335" s="52"/>
      <c r="AD335" s="177"/>
      <c r="AE335" s="177"/>
      <c r="AF335" s="52"/>
      <c r="AG335" s="177"/>
      <c r="AH335" s="177"/>
      <c r="AI335" s="177"/>
      <c r="AJ335" s="177"/>
      <c r="AK335" s="177"/>
    </row>
    <row r="336" spans="2:37" ht="12.75" customHeight="1" x14ac:dyDescent="0.2">
      <c r="B336" s="230"/>
      <c r="D336" s="200"/>
      <c r="E336" s="200"/>
      <c r="F336" s="204"/>
      <c r="G336" s="205"/>
      <c r="H336" s="209"/>
      <c r="I336" s="213"/>
      <c r="J336" s="56"/>
      <c r="K336" s="213"/>
      <c r="L336" s="213"/>
      <c r="M336" s="56"/>
      <c r="N336" s="213"/>
      <c r="O336" s="56"/>
      <c r="P336" s="213"/>
      <c r="Q336" s="213"/>
      <c r="R336" s="177"/>
      <c r="S336" s="177"/>
      <c r="T336" s="52"/>
      <c r="U336" s="177"/>
      <c r="V336" s="177"/>
      <c r="W336" s="177"/>
      <c r="X336" s="52"/>
      <c r="Y336" s="177"/>
      <c r="Z336" s="52"/>
      <c r="AA336" s="177"/>
      <c r="AB336" s="177"/>
      <c r="AC336" s="52"/>
      <c r="AD336" s="177"/>
      <c r="AE336" s="177"/>
      <c r="AF336" s="52"/>
      <c r="AG336" s="177"/>
      <c r="AH336" s="177"/>
      <c r="AI336" s="177"/>
      <c r="AJ336" s="177"/>
      <c r="AK336" s="177"/>
    </row>
    <row r="337" spans="2:37" ht="12.75" customHeight="1" x14ac:dyDescent="0.2">
      <c r="B337" s="230"/>
      <c r="D337" s="200"/>
      <c r="E337" s="200"/>
      <c r="F337" s="204"/>
      <c r="G337" s="205"/>
      <c r="H337" s="209"/>
      <c r="I337" s="214"/>
      <c r="J337" s="57"/>
      <c r="K337" s="214"/>
      <c r="L337" s="214"/>
      <c r="M337" s="57"/>
      <c r="N337" s="214"/>
      <c r="O337" s="57"/>
      <c r="P337" s="214"/>
      <c r="Q337" s="214"/>
      <c r="R337" s="177"/>
      <c r="S337" s="177"/>
      <c r="T337" s="52"/>
      <c r="U337" s="177"/>
      <c r="V337" s="177"/>
      <c r="W337" s="177"/>
      <c r="X337" s="52"/>
      <c r="Y337" s="177"/>
      <c r="Z337" s="52"/>
      <c r="AA337" s="177"/>
      <c r="AB337" s="177"/>
      <c r="AC337" s="52"/>
      <c r="AD337" s="177"/>
      <c r="AE337" s="177"/>
      <c r="AF337" s="52"/>
      <c r="AG337" s="177"/>
      <c r="AH337" s="177"/>
      <c r="AI337" s="177"/>
      <c r="AJ337" s="177"/>
      <c r="AK337" s="177"/>
    </row>
    <row r="338" spans="2:37" ht="12.75" customHeight="1" thickBot="1" x14ac:dyDescent="0.25">
      <c r="B338" s="231"/>
      <c r="D338" s="201"/>
      <c r="E338" s="201"/>
      <c r="F338" s="206"/>
      <c r="G338" s="207"/>
      <c r="H338" s="210"/>
      <c r="I338" s="8" t="s">
        <v>36</v>
      </c>
      <c r="J338" s="8"/>
      <c r="K338" s="8" t="s">
        <v>36</v>
      </c>
      <c r="L338" s="8" t="s">
        <v>37</v>
      </c>
      <c r="M338" s="8"/>
      <c r="N338" s="8" t="s">
        <v>37</v>
      </c>
      <c r="O338" s="8"/>
      <c r="P338" s="8" t="s">
        <v>37</v>
      </c>
      <c r="Q338" s="8" t="s">
        <v>38</v>
      </c>
      <c r="R338" s="8" t="s">
        <v>39</v>
      </c>
      <c r="S338" s="8" t="s">
        <v>36</v>
      </c>
      <c r="T338" s="8"/>
      <c r="U338" s="8" t="s">
        <v>36</v>
      </c>
      <c r="V338" s="8" t="s">
        <v>36</v>
      </c>
      <c r="W338" s="8" t="s">
        <v>36</v>
      </c>
      <c r="X338" s="8"/>
      <c r="Y338" s="8" t="s">
        <v>37</v>
      </c>
      <c r="Z338" s="8"/>
      <c r="AA338" s="8" t="s">
        <v>37</v>
      </c>
      <c r="AB338" s="8" t="s">
        <v>37</v>
      </c>
      <c r="AC338" s="8"/>
      <c r="AD338" s="8" t="s">
        <v>37</v>
      </c>
      <c r="AE338" s="8" t="s">
        <v>37</v>
      </c>
      <c r="AF338" s="8"/>
      <c r="AG338" s="8" t="s">
        <v>37</v>
      </c>
      <c r="AH338" s="8" t="str">
        <f t="shared" ref="AH338:AK338" si="14">IF(OR(TRIM(AH323)=0,TRIM(AH323)=""),"",IF(IFERROR(TRIM(INDEX(QryItemNamed,MATCH(TRIM(AH323),ITEM,0),3)),"")="LS","",IFERROR(TRIM(INDEX(QryItemNamed,MATCH(TRIM(AH323),ITEM,0),3)),"")))</f>
        <v/>
      </c>
      <c r="AI338" s="8" t="str">
        <f t="shared" si="14"/>
        <v/>
      </c>
      <c r="AJ338" s="8" t="str">
        <f t="shared" si="14"/>
        <v/>
      </c>
      <c r="AK338" s="8" t="str">
        <f t="shared" si="14"/>
        <v/>
      </c>
    </row>
    <row r="339" spans="2:37" ht="12.75" customHeight="1" x14ac:dyDescent="0.2">
      <c r="B339" s="24"/>
      <c r="D339" s="9"/>
      <c r="E339" s="9"/>
      <c r="F339" s="10"/>
      <c r="G339" s="10"/>
      <c r="H339" s="11"/>
      <c r="I339" s="29"/>
      <c r="J339" s="29"/>
      <c r="K339" s="29"/>
      <c r="L339" s="29"/>
      <c r="M339" s="29"/>
      <c r="N339" s="29"/>
      <c r="O339" s="29"/>
      <c r="P339" s="2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</row>
    <row r="340" spans="2:37" ht="12.75" customHeight="1" x14ac:dyDescent="0.2">
      <c r="B340" s="25"/>
      <c r="D340" s="12" t="s">
        <v>47</v>
      </c>
      <c r="E340" s="12">
        <v>776</v>
      </c>
      <c r="F340" s="28">
        <v>4.3659999999999997</v>
      </c>
      <c r="G340" s="49">
        <v>4.3959999999999999</v>
      </c>
      <c r="H340" s="13" t="s">
        <v>54</v>
      </c>
      <c r="I340" s="13">
        <v>158</v>
      </c>
      <c r="J340" s="13"/>
      <c r="K340" s="13"/>
      <c r="L340" s="13">
        <v>2</v>
      </c>
      <c r="M340" s="13"/>
      <c r="N340" s="13"/>
      <c r="O340" s="13"/>
      <c r="P340" s="13"/>
      <c r="Q340" s="12">
        <v>2</v>
      </c>
      <c r="R340" s="12">
        <v>20</v>
      </c>
      <c r="S340" s="12"/>
      <c r="T340" s="12"/>
      <c r="U340" s="12">
        <v>158</v>
      </c>
      <c r="V340" s="12"/>
      <c r="W340" s="12"/>
      <c r="X340" s="12"/>
      <c r="Y340" s="12"/>
      <c r="Z340" s="13"/>
      <c r="AA340" s="13"/>
      <c r="AB340" s="13">
        <v>1</v>
      </c>
      <c r="AC340" s="13"/>
      <c r="AD340" s="12"/>
      <c r="AE340" s="13">
        <v>3</v>
      </c>
      <c r="AF340" s="12"/>
      <c r="AG340" s="12"/>
      <c r="AH340" s="12"/>
      <c r="AI340" s="12"/>
      <c r="AJ340" s="12" t="s">
        <v>52</v>
      </c>
      <c r="AK340" s="12" t="s">
        <v>55</v>
      </c>
    </row>
    <row r="341" spans="2:37" ht="12.75" customHeight="1" x14ac:dyDescent="0.2">
      <c r="B341" s="25"/>
      <c r="D341" s="12"/>
      <c r="E341" s="12">
        <v>776</v>
      </c>
      <c r="F341" s="28">
        <v>4.3220000000000001</v>
      </c>
      <c r="G341" s="49">
        <v>4.3959999999999999</v>
      </c>
      <c r="H341" s="13" t="s">
        <v>53</v>
      </c>
      <c r="I341" s="13">
        <v>391</v>
      </c>
      <c r="J341" s="13"/>
      <c r="K341" s="13"/>
      <c r="L341" s="13">
        <v>2</v>
      </c>
      <c r="M341" s="13"/>
      <c r="N341" s="13"/>
      <c r="O341" s="13"/>
      <c r="P341" s="13"/>
      <c r="Q341" s="12">
        <v>4</v>
      </c>
      <c r="R341" s="12">
        <v>40</v>
      </c>
      <c r="S341" s="12"/>
      <c r="T341" s="12"/>
      <c r="U341" s="12">
        <v>391</v>
      </c>
      <c r="V341" s="12"/>
      <c r="W341" s="12"/>
      <c r="X341" s="12"/>
      <c r="Y341" s="12"/>
      <c r="Z341" s="13"/>
      <c r="AA341" s="13"/>
      <c r="AB341" s="13"/>
      <c r="AC341" s="13"/>
      <c r="AD341" s="12"/>
      <c r="AE341" s="13">
        <v>8</v>
      </c>
      <c r="AF341" s="12"/>
      <c r="AG341" s="12"/>
      <c r="AH341" s="12"/>
      <c r="AI341" s="12"/>
      <c r="AJ341" s="12"/>
      <c r="AK341" s="12"/>
    </row>
    <row r="342" spans="2:37" ht="12.75" customHeight="1" x14ac:dyDescent="0.2">
      <c r="B342" s="25"/>
      <c r="D342" s="12"/>
      <c r="E342" s="12">
        <v>776</v>
      </c>
      <c r="F342" s="28">
        <v>5.0579999999999998</v>
      </c>
      <c r="G342" s="28">
        <v>5.0960000000000001</v>
      </c>
      <c r="H342" s="13" t="s">
        <v>54</v>
      </c>
      <c r="I342" s="7">
        <v>201</v>
      </c>
      <c r="J342" s="30"/>
      <c r="K342" s="13"/>
      <c r="L342" s="13">
        <v>2</v>
      </c>
      <c r="M342" s="13"/>
      <c r="N342" s="13"/>
      <c r="O342" s="13"/>
      <c r="P342" s="13"/>
      <c r="Q342" s="12">
        <v>2</v>
      </c>
      <c r="R342" s="12">
        <v>20</v>
      </c>
      <c r="S342" s="12"/>
      <c r="T342" s="12"/>
      <c r="U342" s="12">
        <v>201</v>
      </c>
      <c r="V342" s="12"/>
      <c r="W342" s="12"/>
      <c r="X342" s="12"/>
      <c r="Y342" s="12"/>
      <c r="Z342" s="13"/>
      <c r="AA342" s="13"/>
      <c r="AB342" s="13"/>
      <c r="AC342" s="13"/>
      <c r="AD342" s="12"/>
      <c r="AE342" s="13">
        <v>4</v>
      </c>
      <c r="AF342" s="12"/>
      <c r="AG342" s="12"/>
      <c r="AH342" s="12"/>
      <c r="AI342" s="12"/>
      <c r="AJ342" s="12"/>
      <c r="AK342" s="12"/>
    </row>
    <row r="343" spans="2:37" ht="12.75" customHeight="1" x14ac:dyDescent="0.2">
      <c r="B343" s="25"/>
      <c r="D343" s="12"/>
      <c r="E343" s="12">
        <v>776</v>
      </c>
      <c r="F343" s="28">
        <v>5.0419999999999998</v>
      </c>
      <c r="G343" s="49">
        <v>5.09</v>
      </c>
      <c r="H343" s="13" t="s">
        <v>53</v>
      </c>
      <c r="I343" s="7">
        <v>253</v>
      </c>
      <c r="J343" s="30"/>
      <c r="K343" s="13"/>
      <c r="L343" s="13">
        <v>2</v>
      </c>
      <c r="M343" s="13"/>
      <c r="N343" s="13"/>
      <c r="O343" s="13"/>
      <c r="P343" s="13"/>
      <c r="Q343" s="12">
        <v>2</v>
      </c>
      <c r="R343" s="12">
        <v>20</v>
      </c>
      <c r="S343" s="12"/>
      <c r="T343" s="12"/>
      <c r="U343" s="12">
        <v>253</v>
      </c>
      <c r="V343" s="12">
        <v>25</v>
      </c>
      <c r="W343" s="12"/>
      <c r="X343" s="12"/>
      <c r="Y343" s="12"/>
      <c r="Z343" s="13"/>
      <c r="AA343" s="13"/>
      <c r="AB343" s="13"/>
      <c r="AC343" s="13"/>
      <c r="AD343" s="12"/>
      <c r="AE343" s="13">
        <v>5</v>
      </c>
      <c r="AF343" s="12"/>
      <c r="AG343" s="12"/>
      <c r="AH343" s="12"/>
      <c r="AI343" s="12"/>
      <c r="AJ343" s="12"/>
      <c r="AK343" s="12"/>
    </row>
    <row r="344" spans="2:37" ht="12.75" customHeight="1" x14ac:dyDescent="0.2">
      <c r="B344" s="25"/>
      <c r="D344" s="12"/>
      <c r="E344" s="12">
        <v>776</v>
      </c>
      <c r="F344" s="28">
        <v>7.782</v>
      </c>
      <c r="G344" s="28">
        <v>7.8220000000000001</v>
      </c>
      <c r="H344" s="13" t="s">
        <v>54</v>
      </c>
      <c r="I344" s="7">
        <v>211</v>
      </c>
      <c r="J344" s="30"/>
      <c r="K344" s="13"/>
      <c r="L344" s="13">
        <v>2</v>
      </c>
      <c r="M344" s="13"/>
      <c r="N344" s="13"/>
      <c r="O344" s="13"/>
      <c r="P344" s="13"/>
      <c r="Q344" s="12">
        <v>3</v>
      </c>
      <c r="R344" s="12">
        <v>30</v>
      </c>
      <c r="S344" s="12"/>
      <c r="T344" s="12"/>
      <c r="U344" s="12">
        <v>211</v>
      </c>
      <c r="V344" s="12"/>
      <c r="W344" s="12"/>
      <c r="X344" s="12"/>
      <c r="Y344" s="12"/>
      <c r="Z344" s="13"/>
      <c r="AA344" s="13"/>
      <c r="AB344" s="13"/>
      <c r="AC344" s="13"/>
      <c r="AD344" s="12"/>
      <c r="AE344" s="13">
        <v>4</v>
      </c>
      <c r="AF344" s="12"/>
      <c r="AG344" s="12"/>
      <c r="AH344" s="12"/>
      <c r="AI344" s="12"/>
      <c r="AJ344" s="12"/>
      <c r="AK344" s="12"/>
    </row>
    <row r="345" spans="2:37" ht="12.75" customHeight="1" x14ac:dyDescent="0.2">
      <c r="B345" s="25"/>
      <c r="D345" s="12"/>
      <c r="E345" s="12">
        <v>776</v>
      </c>
      <c r="F345" s="49">
        <v>7.7839999999999998</v>
      </c>
      <c r="G345" s="49">
        <v>7.8220000000000001</v>
      </c>
      <c r="H345" s="13" t="s">
        <v>53</v>
      </c>
      <c r="I345" s="7">
        <v>201</v>
      </c>
      <c r="J345" s="30"/>
      <c r="K345" s="13"/>
      <c r="L345" s="13">
        <v>2</v>
      </c>
      <c r="M345" s="13"/>
      <c r="N345" s="13"/>
      <c r="O345" s="13"/>
      <c r="P345" s="13"/>
      <c r="Q345" s="12">
        <v>2</v>
      </c>
      <c r="R345" s="12">
        <v>20</v>
      </c>
      <c r="S345" s="12"/>
      <c r="T345" s="12"/>
      <c r="U345" s="12">
        <v>201</v>
      </c>
      <c r="V345" s="12"/>
      <c r="W345" s="12"/>
      <c r="X345" s="12"/>
      <c r="Y345" s="12"/>
      <c r="Z345" s="13"/>
      <c r="AA345" s="13"/>
      <c r="AB345" s="13"/>
      <c r="AC345" s="13"/>
      <c r="AD345" s="12"/>
      <c r="AE345" s="13">
        <v>4</v>
      </c>
      <c r="AF345" s="12"/>
      <c r="AG345" s="12"/>
      <c r="AH345" s="12"/>
      <c r="AI345" s="12"/>
      <c r="AJ345" s="12"/>
      <c r="AK345" s="12"/>
    </row>
    <row r="346" spans="2:37" ht="12.75" customHeight="1" x14ac:dyDescent="0.2">
      <c r="B346" s="25"/>
      <c r="D346" s="12"/>
      <c r="E346" s="12">
        <v>776</v>
      </c>
      <c r="F346" s="28">
        <v>9.4700000000000006</v>
      </c>
      <c r="G346" s="28">
        <v>9.5</v>
      </c>
      <c r="H346" s="13" t="s">
        <v>54</v>
      </c>
      <c r="I346" s="7">
        <v>158</v>
      </c>
      <c r="J346" s="30"/>
      <c r="K346" s="13"/>
      <c r="L346" s="13">
        <v>2</v>
      </c>
      <c r="M346" s="13"/>
      <c r="N346" s="13"/>
      <c r="O346" s="13"/>
      <c r="P346" s="13"/>
      <c r="Q346" s="12">
        <v>2</v>
      </c>
      <c r="R346" s="12">
        <v>20</v>
      </c>
      <c r="S346" s="12"/>
      <c r="T346" s="12"/>
      <c r="U346" s="12">
        <v>158</v>
      </c>
      <c r="V346" s="12"/>
      <c r="W346" s="12"/>
      <c r="X346" s="12"/>
      <c r="Y346" s="12"/>
      <c r="Z346" s="13"/>
      <c r="AA346" s="13"/>
      <c r="AB346" s="13"/>
      <c r="AC346" s="13"/>
      <c r="AD346" s="12"/>
      <c r="AE346" s="13">
        <v>3</v>
      </c>
      <c r="AF346" s="12"/>
      <c r="AG346" s="12"/>
      <c r="AH346" s="12"/>
      <c r="AI346" s="12"/>
      <c r="AJ346" s="12"/>
      <c r="AK346" s="12"/>
    </row>
    <row r="347" spans="2:37" ht="12.75" customHeight="1" x14ac:dyDescent="0.2">
      <c r="B347" s="25"/>
      <c r="D347" s="12"/>
      <c r="E347" s="12">
        <v>776</v>
      </c>
      <c r="F347" s="49">
        <v>9.3309999999999995</v>
      </c>
      <c r="G347" s="28">
        <v>9.4870000000000001</v>
      </c>
      <c r="H347" s="13" t="s">
        <v>53</v>
      </c>
      <c r="I347" s="7">
        <v>824</v>
      </c>
      <c r="J347" s="30"/>
      <c r="K347" s="13"/>
      <c r="L347" s="13">
        <v>2</v>
      </c>
      <c r="M347" s="13"/>
      <c r="N347" s="13"/>
      <c r="O347" s="13"/>
      <c r="P347" s="13"/>
      <c r="Q347" s="12">
        <v>8</v>
      </c>
      <c r="R347" s="12">
        <v>80</v>
      </c>
      <c r="S347" s="12"/>
      <c r="T347" s="12"/>
      <c r="U347" s="12">
        <v>824</v>
      </c>
      <c r="V347" s="12"/>
      <c r="W347" s="12"/>
      <c r="X347" s="12"/>
      <c r="Y347" s="12"/>
      <c r="Z347" s="12"/>
      <c r="AA347" s="12"/>
      <c r="AB347" s="12"/>
      <c r="AC347" s="12"/>
      <c r="AD347" s="12"/>
      <c r="AE347" s="12">
        <v>16</v>
      </c>
      <c r="AF347" s="12"/>
      <c r="AG347" s="12"/>
      <c r="AH347" s="12"/>
      <c r="AI347" s="12"/>
      <c r="AJ347" s="12"/>
      <c r="AK347" s="12"/>
    </row>
    <row r="348" spans="2:37" ht="12.75" customHeight="1" x14ac:dyDescent="0.2">
      <c r="B348" s="25"/>
      <c r="D348" s="12"/>
      <c r="E348" s="12">
        <v>776</v>
      </c>
      <c r="F348" s="28">
        <v>10.837</v>
      </c>
      <c r="G348" s="28">
        <v>10.958</v>
      </c>
      <c r="H348" s="13" t="s">
        <v>53</v>
      </c>
      <c r="I348" s="7">
        <v>639</v>
      </c>
      <c r="J348" s="30"/>
      <c r="K348" s="13"/>
      <c r="L348" s="13">
        <v>2</v>
      </c>
      <c r="M348" s="13"/>
      <c r="N348" s="13"/>
      <c r="O348" s="13"/>
      <c r="P348" s="13"/>
      <c r="Q348" s="12">
        <v>6</v>
      </c>
      <c r="R348" s="12">
        <v>60</v>
      </c>
      <c r="S348" s="12"/>
      <c r="T348" s="12"/>
      <c r="U348" s="12">
        <v>639</v>
      </c>
      <c r="V348" s="12"/>
      <c r="W348" s="12"/>
      <c r="X348" s="12"/>
      <c r="Y348" s="12"/>
      <c r="Z348" s="12"/>
      <c r="AA348" s="12"/>
      <c r="AB348" s="12"/>
      <c r="AC348" s="12"/>
      <c r="AD348" s="12"/>
      <c r="AE348" s="12">
        <v>13</v>
      </c>
      <c r="AF348" s="12"/>
      <c r="AG348" s="12"/>
      <c r="AH348" s="12"/>
      <c r="AI348" s="12"/>
      <c r="AJ348" s="12"/>
      <c r="AK348" s="12"/>
    </row>
    <row r="349" spans="2:37" ht="12.75" customHeight="1" x14ac:dyDescent="0.2">
      <c r="B349" s="25"/>
      <c r="D349" s="12"/>
      <c r="E349" s="12"/>
      <c r="F349" s="28"/>
      <c r="G349" s="28"/>
      <c r="H349" s="13"/>
      <c r="I349" s="13"/>
      <c r="J349" s="13"/>
      <c r="K349" s="13"/>
      <c r="L349" s="13"/>
      <c r="M349" s="13"/>
      <c r="N349" s="13"/>
      <c r="O349" s="13"/>
      <c r="P349" s="13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</row>
    <row r="350" spans="2:37" ht="12.75" customHeight="1" x14ac:dyDescent="0.2">
      <c r="B350" s="25"/>
      <c r="D350" s="12"/>
      <c r="E350" s="12"/>
      <c r="F350" s="28"/>
      <c r="G350" s="28"/>
      <c r="H350" s="13"/>
      <c r="I350" s="13"/>
      <c r="J350" s="13"/>
      <c r="K350" s="13"/>
      <c r="L350" s="13"/>
      <c r="M350" s="13"/>
      <c r="N350" s="13"/>
      <c r="O350" s="13"/>
      <c r="P350" s="13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</row>
    <row r="351" spans="2:37" ht="12.75" customHeight="1" x14ac:dyDescent="0.2">
      <c r="B351" s="25"/>
      <c r="D351" s="12"/>
      <c r="E351" s="12"/>
      <c r="F351" s="28"/>
      <c r="G351" s="28"/>
      <c r="H351" s="13"/>
      <c r="I351" s="7"/>
      <c r="J351" s="30"/>
      <c r="K351" s="13"/>
      <c r="L351" s="13"/>
      <c r="M351" s="13"/>
      <c r="N351" s="13"/>
      <c r="O351" s="13"/>
      <c r="P351" s="13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</row>
    <row r="352" spans="2:37" ht="12.75" customHeight="1" x14ac:dyDescent="0.2">
      <c r="B352" s="25"/>
      <c r="D352" s="12"/>
      <c r="E352" s="12"/>
      <c r="F352" s="28"/>
      <c r="G352" s="28"/>
      <c r="H352" s="13"/>
      <c r="I352" s="7"/>
      <c r="J352" s="30"/>
      <c r="K352" s="13"/>
      <c r="L352" s="13"/>
      <c r="M352" s="13"/>
      <c r="N352" s="13"/>
      <c r="O352" s="13"/>
      <c r="P352" s="13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</row>
    <row r="353" spans="2:37" ht="12.75" customHeight="1" x14ac:dyDescent="0.2">
      <c r="B353" s="25"/>
      <c r="D353" s="12"/>
      <c r="E353" s="12"/>
      <c r="F353" s="28"/>
      <c r="G353" s="28"/>
      <c r="H353" s="13"/>
      <c r="I353" s="13"/>
      <c r="J353" s="13"/>
      <c r="K353" s="13"/>
      <c r="L353" s="13"/>
      <c r="M353" s="13"/>
      <c r="N353" s="13"/>
      <c r="O353" s="13"/>
      <c r="P353" s="13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</row>
    <row r="354" spans="2:37" ht="12.75" customHeight="1" x14ac:dyDescent="0.2">
      <c r="B354" s="25"/>
      <c r="D354" s="12"/>
      <c r="E354" s="12"/>
      <c r="F354" s="28"/>
      <c r="G354" s="28"/>
      <c r="H354" s="13"/>
      <c r="I354" s="13"/>
      <c r="J354" s="13"/>
      <c r="K354" s="13"/>
      <c r="L354" s="13"/>
      <c r="M354" s="13"/>
      <c r="N354" s="13"/>
      <c r="O354" s="13"/>
      <c r="P354" s="13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</row>
    <row r="355" spans="2:37" ht="12.75" customHeight="1" x14ac:dyDescent="0.2">
      <c r="B355" s="25"/>
      <c r="D355" s="12"/>
      <c r="E355" s="12"/>
      <c r="F355" s="28"/>
      <c r="G355" s="28"/>
      <c r="H355" s="13"/>
      <c r="I355" s="13"/>
      <c r="J355" s="13"/>
      <c r="K355" s="13"/>
      <c r="L355" s="13"/>
      <c r="M355" s="13"/>
      <c r="N355" s="13"/>
      <c r="O355" s="13"/>
      <c r="P355" s="13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</row>
    <row r="356" spans="2:37" ht="12.75" customHeight="1" x14ac:dyDescent="0.2">
      <c r="B356" s="25"/>
      <c r="D356" s="12"/>
      <c r="E356" s="12"/>
      <c r="F356" s="28"/>
      <c r="G356" s="28"/>
      <c r="H356" s="13"/>
      <c r="I356" s="13"/>
      <c r="J356" s="13"/>
      <c r="K356" s="13"/>
      <c r="L356" s="13"/>
      <c r="M356" s="13"/>
      <c r="N356" s="13"/>
      <c r="O356" s="13"/>
      <c r="P356" s="13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</row>
    <row r="357" spans="2:37" ht="12.75" customHeight="1" x14ac:dyDescent="0.2">
      <c r="B357" s="25"/>
      <c r="D357" s="12"/>
      <c r="E357" s="12"/>
      <c r="F357" s="28"/>
      <c r="G357" s="28"/>
      <c r="H357" s="13"/>
      <c r="I357" s="13"/>
      <c r="J357" s="13"/>
      <c r="K357" s="13"/>
      <c r="L357" s="13"/>
      <c r="M357" s="13"/>
      <c r="N357" s="13"/>
      <c r="O357" s="13"/>
      <c r="P357" s="13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</row>
    <row r="358" spans="2:37" ht="12.75" customHeight="1" x14ac:dyDescent="0.2">
      <c r="B358" s="25"/>
      <c r="D358" s="12"/>
      <c r="E358" s="12"/>
      <c r="F358" s="28"/>
      <c r="G358" s="28"/>
      <c r="H358" s="13"/>
      <c r="I358" s="13"/>
      <c r="J358" s="13"/>
      <c r="K358" s="13"/>
      <c r="L358" s="13"/>
      <c r="M358" s="13"/>
      <c r="N358" s="13"/>
      <c r="O358" s="13"/>
      <c r="P358" s="13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</row>
    <row r="359" spans="2:37" ht="12.75" customHeight="1" x14ac:dyDescent="0.2">
      <c r="B359" s="25"/>
      <c r="D359" s="12"/>
      <c r="E359" s="12"/>
      <c r="F359" s="28"/>
      <c r="G359" s="28"/>
      <c r="H359" s="13"/>
      <c r="I359" s="13"/>
      <c r="J359" s="13"/>
      <c r="K359" s="13"/>
      <c r="L359" s="13"/>
      <c r="M359" s="13"/>
      <c r="N359" s="13"/>
      <c r="O359" s="13"/>
      <c r="P359" s="13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</row>
    <row r="360" spans="2:37" ht="12.75" customHeight="1" x14ac:dyDescent="0.2">
      <c r="B360" s="25"/>
      <c r="D360" s="12"/>
      <c r="E360" s="12"/>
      <c r="F360" s="232"/>
      <c r="G360" s="232"/>
      <c r="H360" s="232"/>
      <c r="I360" s="232"/>
      <c r="J360" s="232"/>
      <c r="K360" s="232"/>
      <c r="L360" s="232"/>
      <c r="M360" s="232"/>
      <c r="N360" s="232"/>
      <c r="O360" s="232"/>
      <c r="P360" s="232"/>
      <c r="Q360" s="232"/>
      <c r="R360" s="232"/>
      <c r="S360" s="232"/>
      <c r="T360" s="232"/>
      <c r="U360" s="232"/>
      <c r="V360" s="23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</row>
    <row r="361" spans="2:37" ht="12.75" customHeight="1" x14ac:dyDescent="0.2">
      <c r="B361" s="25"/>
      <c r="D361" s="12"/>
      <c r="E361" s="12"/>
      <c r="F361" s="28"/>
      <c r="G361" s="28"/>
      <c r="H361" s="13"/>
      <c r="I361" s="13"/>
      <c r="J361" s="13"/>
      <c r="K361" s="13"/>
      <c r="L361" s="13"/>
      <c r="M361" s="13"/>
      <c r="N361" s="13"/>
      <c r="O361" s="13"/>
      <c r="P361" s="13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</row>
    <row r="362" spans="2:37" ht="12.75" customHeight="1" x14ac:dyDescent="0.2">
      <c r="B362" s="25"/>
      <c r="D362" s="12"/>
      <c r="E362" s="12"/>
      <c r="F362" s="28"/>
      <c r="G362" s="28"/>
      <c r="H362" s="13"/>
      <c r="I362" s="13"/>
      <c r="J362" s="13"/>
      <c r="K362" s="13"/>
      <c r="L362" s="13"/>
      <c r="M362" s="13"/>
      <c r="N362" s="13"/>
      <c r="O362" s="13"/>
      <c r="P362" s="13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</row>
    <row r="363" spans="2:37" ht="12.75" customHeight="1" x14ac:dyDescent="0.2">
      <c r="B363" s="25"/>
      <c r="D363" s="12"/>
      <c r="E363" s="12"/>
      <c r="F363" s="28"/>
      <c r="G363" s="28"/>
      <c r="H363" s="13"/>
      <c r="I363" s="13"/>
      <c r="J363" s="13"/>
      <c r="K363" s="13"/>
      <c r="L363" s="13"/>
      <c r="M363" s="13"/>
      <c r="N363" s="13"/>
      <c r="O363" s="13"/>
      <c r="P363" s="13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</row>
    <row r="364" spans="2:37" ht="12.75" customHeight="1" x14ac:dyDescent="0.2">
      <c r="B364" s="25"/>
      <c r="D364" s="12"/>
      <c r="E364" s="12"/>
      <c r="F364" s="28"/>
      <c r="G364" s="28"/>
      <c r="H364" s="13"/>
      <c r="I364" s="13"/>
      <c r="J364" s="13"/>
      <c r="K364" s="13"/>
      <c r="L364" s="13"/>
      <c r="M364" s="13"/>
      <c r="N364" s="13"/>
      <c r="O364" s="13"/>
      <c r="P364" s="13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</row>
    <row r="365" spans="2:37" ht="12.75" customHeight="1" x14ac:dyDescent="0.2">
      <c r="B365" s="25"/>
      <c r="D365" s="12"/>
      <c r="E365" s="12"/>
      <c r="F365" s="28"/>
      <c r="G365" s="28"/>
      <c r="H365" s="13"/>
      <c r="I365" s="13"/>
      <c r="J365" s="13"/>
      <c r="K365" s="13"/>
      <c r="L365" s="13"/>
      <c r="M365" s="13"/>
      <c r="N365" s="13"/>
      <c r="O365" s="13"/>
      <c r="P365" s="13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</row>
    <row r="366" spans="2:37" ht="12.75" customHeight="1" x14ac:dyDescent="0.2">
      <c r="B366" s="25"/>
      <c r="D366" s="12"/>
      <c r="E366" s="12"/>
      <c r="F366" s="28"/>
      <c r="G366" s="28"/>
      <c r="H366" s="13"/>
      <c r="I366" s="13"/>
      <c r="J366" s="13"/>
      <c r="K366" s="13"/>
      <c r="L366" s="13"/>
      <c r="M366" s="13"/>
      <c r="N366" s="13"/>
      <c r="O366" s="13"/>
      <c r="P366" s="13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</row>
    <row r="367" spans="2:37" ht="12.75" customHeight="1" x14ac:dyDescent="0.2">
      <c r="B367" s="25"/>
      <c r="D367" s="12"/>
      <c r="E367" s="12"/>
      <c r="F367" s="28"/>
      <c r="G367" s="28"/>
      <c r="H367" s="13"/>
      <c r="I367" s="13"/>
      <c r="J367" s="13"/>
      <c r="K367" s="13"/>
      <c r="L367" s="13"/>
      <c r="M367" s="13"/>
      <c r="N367" s="13"/>
      <c r="O367" s="13"/>
      <c r="P367" s="13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</row>
    <row r="368" spans="2:37" ht="12.75" customHeight="1" x14ac:dyDescent="0.2">
      <c r="B368" s="25"/>
      <c r="D368" s="12"/>
      <c r="E368" s="12"/>
      <c r="F368" s="28"/>
      <c r="G368" s="28"/>
      <c r="H368" s="13"/>
      <c r="I368" s="13"/>
      <c r="J368" s="13"/>
      <c r="K368" s="13"/>
      <c r="L368" s="13"/>
      <c r="M368" s="13"/>
      <c r="N368" s="13"/>
      <c r="O368" s="13"/>
      <c r="P368" s="13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</row>
    <row r="369" spans="2:37" ht="12.75" customHeight="1" x14ac:dyDescent="0.2">
      <c r="B369" s="25"/>
      <c r="D369" s="12"/>
      <c r="E369" s="12"/>
      <c r="F369" s="28"/>
      <c r="G369" s="28"/>
      <c r="H369" s="13"/>
      <c r="I369" s="13"/>
      <c r="J369" s="13"/>
      <c r="K369" s="13"/>
      <c r="L369" s="13"/>
      <c r="M369" s="13"/>
      <c r="N369" s="13"/>
      <c r="O369" s="13"/>
      <c r="P369" s="13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</row>
    <row r="370" spans="2:37" ht="12.75" customHeight="1" x14ac:dyDescent="0.2">
      <c r="B370" s="25"/>
      <c r="D370" s="12"/>
      <c r="E370" s="12"/>
      <c r="F370" s="28"/>
      <c r="G370" s="28"/>
      <c r="H370" s="13"/>
      <c r="I370" s="13"/>
      <c r="J370" s="13"/>
      <c r="K370" s="13"/>
      <c r="L370" s="13"/>
      <c r="M370" s="13"/>
      <c r="N370" s="13"/>
      <c r="O370" s="13"/>
      <c r="P370" s="13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</row>
    <row r="371" spans="2:37" ht="12.75" customHeight="1" x14ac:dyDescent="0.2">
      <c r="B371" s="25"/>
      <c r="D371" s="12"/>
      <c r="E371" s="12"/>
      <c r="F371" s="28"/>
      <c r="G371" s="28"/>
      <c r="H371" s="13"/>
      <c r="I371" s="13"/>
      <c r="J371" s="13"/>
      <c r="K371" s="13"/>
      <c r="L371" s="13"/>
      <c r="M371" s="13"/>
      <c r="N371" s="13"/>
      <c r="O371" s="13"/>
      <c r="P371" s="13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</row>
    <row r="372" spans="2:37" ht="12.75" customHeight="1" x14ac:dyDescent="0.2">
      <c r="B372" s="25"/>
      <c r="D372" s="12"/>
      <c r="E372" s="12"/>
      <c r="F372" s="28"/>
      <c r="G372" s="28"/>
      <c r="H372" s="13"/>
      <c r="I372" s="13"/>
      <c r="J372" s="13"/>
      <c r="K372" s="13"/>
      <c r="L372" s="13"/>
      <c r="M372" s="13"/>
      <c r="N372" s="13"/>
      <c r="O372" s="13"/>
      <c r="P372" s="13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</row>
    <row r="373" spans="2:37" ht="12.75" customHeight="1" x14ac:dyDescent="0.2">
      <c r="B373" s="25"/>
      <c r="D373" s="12"/>
      <c r="E373" s="12"/>
      <c r="F373" s="28"/>
      <c r="G373" s="28"/>
      <c r="H373" s="13"/>
      <c r="I373" s="13"/>
      <c r="J373" s="13"/>
      <c r="K373" s="13"/>
      <c r="L373" s="13"/>
      <c r="M373" s="13"/>
      <c r="N373" s="13"/>
      <c r="O373" s="13"/>
      <c r="P373" s="13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</row>
    <row r="374" spans="2:37" ht="12.75" customHeight="1" x14ac:dyDescent="0.2">
      <c r="B374" s="25"/>
      <c r="D374" s="12"/>
      <c r="E374" s="12"/>
      <c r="F374" s="28"/>
      <c r="G374" s="28"/>
      <c r="H374" s="13"/>
      <c r="I374" s="13"/>
      <c r="J374" s="13"/>
      <c r="K374" s="13"/>
      <c r="L374" s="13"/>
      <c r="M374" s="13"/>
      <c r="N374" s="13"/>
      <c r="O374" s="13"/>
      <c r="P374" s="13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</row>
    <row r="375" spans="2:37" ht="12.75" customHeight="1" x14ac:dyDescent="0.2">
      <c r="B375" s="25"/>
      <c r="D375" s="12"/>
      <c r="E375" s="12"/>
      <c r="F375" s="28"/>
      <c r="G375" s="28"/>
      <c r="H375" s="13"/>
      <c r="I375" s="13"/>
      <c r="J375" s="13"/>
      <c r="K375" s="13"/>
      <c r="L375" s="13"/>
      <c r="M375" s="13"/>
      <c r="N375" s="13"/>
      <c r="O375" s="13"/>
      <c r="P375" s="13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</row>
    <row r="376" spans="2:37" ht="12.75" customHeight="1" x14ac:dyDescent="0.2">
      <c r="B376" s="25"/>
      <c r="D376" s="12"/>
      <c r="E376" s="12"/>
      <c r="F376" s="28"/>
      <c r="G376" s="28"/>
      <c r="H376" s="13"/>
      <c r="I376" s="13"/>
      <c r="J376" s="13"/>
      <c r="K376" s="13"/>
      <c r="L376" s="13"/>
      <c r="M376" s="13"/>
      <c r="N376" s="13"/>
      <c r="O376" s="13"/>
      <c r="P376" s="13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</row>
    <row r="377" spans="2:37" ht="12.75" customHeight="1" x14ac:dyDescent="0.2">
      <c r="B377" s="25"/>
      <c r="D377" s="12"/>
      <c r="E377" s="12"/>
      <c r="F377" s="28"/>
      <c r="G377" s="28"/>
      <c r="H377" s="13"/>
      <c r="I377" s="13"/>
      <c r="J377" s="13"/>
      <c r="K377" s="13"/>
      <c r="L377" s="13"/>
      <c r="M377" s="13"/>
      <c r="N377" s="13"/>
      <c r="O377" s="13"/>
      <c r="P377" s="13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</row>
    <row r="378" spans="2:37" ht="12.75" customHeight="1" x14ac:dyDescent="0.2">
      <c r="B378" s="25"/>
      <c r="D378" s="12"/>
      <c r="E378" s="12"/>
      <c r="F378" s="28"/>
      <c r="G378" s="28"/>
      <c r="H378" s="13"/>
      <c r="I378" s="13"/>
      <c r="J378" s="13"/>
      <c r="K378" s="13"/>
      <c r="L378" s="13"/>
      <c r="M378" s="13"/>
      <c r="N378" s="13"/>
      <c r="O378" s="13"/>
      <c r="P378" s="13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</row>
    <row r="379" spans="2:37" ht="12.75" customHeight="1" x14ac:dyDescent="0.2">
      <c r="B379" s="25"/>
      <c r="D379" s="12"/>
      <c r="E379" s="12"/>
      <c r="F379" s="28"/>
      <c r="G379" s="28"/>
      <c r="H379" s="13"/>
      <c r="I379" s="13"/>
      <c r="J379" s="13"/>
      <c r="K379" s="13"/>
      <c r="L379" s="13"/>
      <c r="M379" s="13"/>
      <c r="N379" s="13"/>
      <c r="O379" s="13"/>
      <c r="P379" s="13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</row>
    <row r="380" spans="2:37" ht="12.75" customHeight="1" x14ac:dyDescent="0.2">
      <c r="B380" s="25"/>
      <c r="D380" s="12"/>
      <c r="E380" s="12"/>
      <c r="F380" s="28"/>
      <c r="G380" s="28"/>
      <c r="H380" s="13"/>
      <c r="I380" s="13"/>
      <c r="J380" s="13"/>
      <c r="K380" s="13"/>
      <c r="L380" s="13"/>
      <c r="M380" s="13"/>
      <c r="N380" s="13"/>
      <c r="O380" s="13"/>
      <c r="P380" s="13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</row>
    <row r="381" spans="2:37" ht="12.75" customHeight="1" x14ac:dyDescent="0.2">
      <c r="B381" s="25"/>
      <c r="D381" s="12"/>
      <c r="E381" s="12"/>
      <c r="F381" s="28"/>
      <c r="G381" s="28"/>
      <c r="H381" s="13"/>
      <c r="I381" s="13"/>
      <c r="J381" s="13"/>
      <c r="K381" s="13"/>
      <c r="L381" s="13"/>
      <c r="M381" s="13"/>
      <c r="N381" s="13"/>
      <c r="O381" s="13"/>
      <c r="P381" s="13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</row>
    <row r="382" spans="2:37" ht="12.75" customHeight="1" x14ac:dyDescent="0.2">
      <c r="B382" s="25"/>
      <c r="D382" s="12"/>
      <c r="E382" s="12"/>
      <c r="F382" s="59"/>
      <c r="G382" s="59"/>
      <c r="H382" s="13"/>
      <c r="I382" s="13"/>
      <c r="J382" s="13"/>
      <c r="K382" s="13"/>
      <c r="L382" s="13"/>
      <c r="M382" s="13"/>
      <c r="N382" s="13"/>
      <c r="O382" s="13"/>
      <c r="P382" s="13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</row>
    <row r="383" spans="2:37" ht="12.75" customHeight="1" x14ac:dyDescent="0.2">
      <c r="B383" s="25"/>
      <c r="D383" s="12"/>
      <c r="E383" s="12"/>
      <c r="F383" s="59"/>
      <c r="G383" s="59"/>
      <c r="H383" s="13"/>
      <c r="I383" s="13"/>
      <c r="J383" s="13"/>
      <c r="K383" s="13"/>
      <c r="L383" s="13"/>
      <c r="M383" s="13"/>
      <c r="N383" s="13"/>
      <c r="O383" s="13"/>
      <c r="P383" s="13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</row>
    <row r="384" spans="2:37" ht="12.75" customHeight="1" x14ac:dyDescent="0.2">
      <c r="B384" s="25"/>
      <c r="D384" s="12"/>
      <c r="E384" s="12"/>
      <c r="F384" s="59"/>
      <c r="G384" s="59"/>
      <c r="H384" s="13"/>
      <c r="I384" s="13"/>
      <c r="J384" s="13"/>
      <c r="K384" s="13"/>
      <c r="L384" s="13"/>
      <c r="M384" s="13"/>
      <c r="N384" s="13"/>
      <c r="O384" s="13"/>
      <c r="P384" s="13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</row>
    <row r="385" spans="2:37" ht="12.75" customHeight="1" x14ac:dyDescent="0.2">
      <c r="B385" s="25"/>
      <c r="D385" s="12"/>
      <c r="E385" s="12"/>
      <c r="F385" s="59"/>
      <c r="G385" s="59"/>
      <c r="H385" s="13"/>
      <c r="I385" s="13"/>
      <c r="J385" s="13"/>
      <c r="K385" s="13"/>
      <c r="L385" s="13"/>
      <c r="M385" s="13"/>
      <c r="N385" s="13"/>
      <c r="O385" s="13"/>
      <c r="P385" s="13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</row>
    <row r="386" spans="2:37" ht="12.75" customHeight="1" x14ac:dyDescent="0.2">
      <c r="B386" s="25"/>
      <c r="D386" s="12"/>
      <c r="E386" s="12"/>
      <c r="F386" s="59"/>
      <c r="G386" s="59"/>
      <c r="H386" s="13"/>
      <c r="I386" s="13"/>
      <c r="J386" s="13"/>
      <c r="K386" s="13"/>
      <c r="L386" s="13"/>
      <c r="M386" s="13"/>
      <c r="N386" s="13"/>
      <c r="O386" s="13"/>
      <c r="P386" s="13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</row>
    <row r="387" spans="2:37" ht="12.75" customHeight="1" x14ac:dyDescent="0.2">
      <c r="B387" s="25"/>
      <c r="D387" s="12"/>
      <c r="E387" s="12"/>
      <c r="F387" s="59"/>
      <c r="G387" s="59"/>
      <c r="H387" s="13"/>
      <c r="I387" s="13"/>
      <c r="J387" s="13"/>
      <c r="K387" s="13"/>
      <c r="L387" s="13"/>
      <c r="M387" s="13"/>
      <c r="N387" s="13"/>
      <c r="O387" s="13"/>
      <c r="P387" s="13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</row>
    <row r="388" spans="2:37" ht="12.75" customHeight="1" x14ac:dyDescent="0.2">
      <c r="B388" s="25"/>
      <c r="D388" s="12"/>
      <c r="E388" s="12"/>
      <c r="F388" s="59"/>
      <c r="G388" s="59"/>
      <c r="H388" s="13"/>
      <c r="I388" s="13"/>
      <c r="J388" s="13"/>
      <c r="K388" s="13"/>
      <c r="L388" s="13"/>
      <c r="M388" s="13"/>
      <c r="N388" s="13"/>
      <c r="O388" s="13"/>
      <c r="P388" s="13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</row>
    <row r="389" spans="2:37" ht="12.75" customHeight="1" x14ac:dyDescent="0.2">
      <c r="B389" s="25"/>
      <c r="D389" s="12"/>
      <c r="E389" s="12"/>
      <c r="F389" s="59"/>
      <c r="G389" s="59"/>
      <c r="H389" s="13"/>
      <c r="I389" s="13"/>
      <c r="J389" s="13"/>
      <c r="K389" s="13"/>
      <c r="L389" s="13"/>
      <c r="M389" s="13"/>
      <c r="N389" s="13"/>
      <c r="O389" s="13"/>
      <c r="P389" s="13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</row>
    <row r="390" spans="2:37" ht="12.75" customHeight="1" x14ac:dyDescent="0.2">
      <c r="B390" s="25"/>
      <c r="D390" s="12"/>
      <c r="E390" s="12"/>
      <c r="F390" s="59"/>
      <c r="G390" s="59"/>
      <c r="H390" s="13"/>
      <c r="I390" s="13"/>
      <c r="J390" s="13"/>
      <c r="K390" s="13"/>
      <c r="L390" s="13"/>
      <c r="M390" s="13"/>
      <c r="N390" s="13"/>
      <c r="O390" s="13"/>
      <c r="P390" s="13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</row>
    <row r="391" spans="2:37" ht="12.75" customHeight="1" x14ac:dyDescent="0.2">
      <c r="B391" s="25"/>
      <c r="D391" s="12"/>
      <c r="E391" s="12"/>
      <c r="F391" s="59"/>
      <c r="G391" s="59"/>
      <c r="H391" s="13"/>
      <c r="I391" s="13"/>
      <c r="J391" s="13"/>
      <c r="K391" s="13"/>
      <c r="L391" s="13"/>
      <c r="M391" s="13"/>
      <c r="N391" s="13"/>
      <c r="O391" s="13"/>
      <c r="P391" s="13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</row>
    <row r="392" spans="2:37" ht="12.75" customHeight="1" x14ac:dyDescent="0.2">
      <c r="B392" s="25"/>
      <c r="D392" s="12"/>
      <c r="E392" s="12"/>
      <c r="F392" s="59"/>
      <c r="G392" s="59"/>
      <c r="H392" s="13"/>
      <c r="I392" s="13"/>
      <c r="J392" s="13"/>
      <c r="K392" s="13"/>
      <c r="L392" s="13"/>
      <c r="M392" s="13"/>
      <c r="N392" s="13"/>
      <c r="O392" s="13"/>
      <c r="P392" s="13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</row>
    <row r="393" spans="2:37" ht="12.75" customHeight="1" x14ac:dyDescent="0.2">
      <c r="B393" s="25"/>
      <c r="D393" s="12"/>
      <c r="E393" s="12"/>
      <c r="F393" s="59"/>
      <c r="G393" s="59"/>
      <c r="H393" s="13"/>
      <c r="I393" s="13"/>
      <c r="J393" s="13"/>
      <c r="K393" s="13"/>
      <c r="L393" s="13"/>
      <c r="M393" s="13"/>
      <c r="N393" s="13"/>
      <c r="O393" s="13"/>
      <c r="P393" s="13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</row>
    <row r="394" spans="2:37" ht="12.75" customHeight="1" x14ac:dyDescent="0.2">
      <c r="B394" s="25"/>
      <c r="D394" s="12"/>
      <c r="E394" s="12"/>
      <c r="F394" s="59"/>
      <c r="G394" s="59"/>
      <c r="H394" s="13"/>
      <c r="I394" s="13"/>
      <c r="J394" s="13"/>
      <c r="K394" s="13"/>
      <c r="L394" s="13"/>
      <c r="M394" s="13"/>
      <c r="N394" s="13"/>
      <c r="O394" s="13"/>
      <c r="P394" s="13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</row>
    <row r="395" spans="2:37" ht="12.75" customHeight="1" x14ac:dyDescent="0.2">
      <c r="B395" s="25"/>
      <c r="D395" s="12"/>
      <c r="E395" s="12"/>
      <c r="F395" s="59"/>
      <c r="G395" s="59"/>
      <c r="H395" s="13"/>
      <c r="I395" s="13"/>
      <c r="J395" s="13"/>
      <c r="K395" s="13"/>
      <c r="L395" s="13"/>
      <c r="M395" s="13"/>
      <c r="N395" s="13"/>
      <c r="O395" s="13"/>
      <c r="P395" s="13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</row>
    <row r="396" spans="2:37" ht="12.75" customHeight="1" x14ac:dyDescent="0.2">
      <c r="B396" s="25"/>
      <c r="D396" s="12"/>
      <c r="E396" s="12"/>
      <c r="F396" s="59"/>
      <c r="G396" s="59"/>
      <c r="H396" s="13"/>
      <c r="I396" s="13"/>
      <c r="J396" s="13"/>
      <c r="K396" s="13"/>
      <c r="L396" s="13"/>
      <c r="M396" s="13"/>
      <c r="N396" s="13"/>
      <c r="O396" s="13"/>
      <c r="P396" s="13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</row>
    <row r="397" spans="2:37" ht="12.75" customHeight="1" x14ac:dyDescent="0.2">
      <c r="B397" s="25"/>
      <c r="D397" s="12"/>
      <c r="E397" s="12"/>
      <c r="F397" s="59"/>
      <c r="G397" s="59"/>
      <c r="H397" s="13"/>
      <c r="I397" s="13"/>
      <c r="J397" s="13"/>
      <c r="K397" s="13"/>
      <c r="L397" s="13"/>
      <c r="M397" s="13"/>
      <c r="N397" s="13"/>
      <c r="O397" s="13"/>
      <c r="P397" s="13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</row>
    <row r="398" spans="2:37" ht="12.75" customHeight="1" thickBot="1" x14ac:dyDescent="0.25">
      <c r="B398" s="26"/>
      <c r="D398" s="12"/>
      <c r="E398" s="12"/>
      <c r="F398" s="65"/>
      <c r="G398" s="59"/>
      <c r="H398" s="13"/>
      <c r="I398" s="13"/>
      <c r="J398" s="44"/>
      <c r="K398" s="44"/>
      <c r="L398" s="13"/>
      <c r="M398" s="13"/>
      <c r="N398" s="13"/>
      <c r="O398" s="13"/>
      <c r="P398" s="13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</row>
    <row r="399" spans="2:37" ht="12.75" customHeight="1" x14ac:dyDescent="0.2">
      <c r="B399" s="5" t="s">
        <v>9</v>
      </c>
      <c r="D399" s="181" t="s">
        <v>1</v>
      </c>
      <c r="E399" s="182"/>
      <c r="F399" s="182"/>
      <c r="G399" s="182"/>
      <c r="H399" s="14" t="str">
        <f>IF(H323="","",IF(H338="",IF(SUM(COUNTIF(H339:H398,"LS")+COUNTIF(H339:H398,"LUMP"))&gt;0,"LS",""),IF(SUM(H339:H398)&gt;0,ROUNDUP(SUM(H339:H398),0),"")))</f>
        <v/>
      </c>
      <c r="I399" s="36">
        <f>SUM(I340:I346)</f>
        <v>1573</v>
      </c>
      <c r="J399" s="36"/>
      <c r="K399" s="36"/>
      <c r="L399" s="36">
        <f>SUM(L340:L346)</f>
        <v>14</v>
      </c>
      <c r="M399" s="36"/>
      <c r="N399" s="36"/>
      <c r="O399" s="36"/>
      <c r="P399" s="36"/>
      <c r="Q399" s="36">
        <f>SUM(Q340:Q347)</f>
        <v>25</v>
      </c>
      <c r="R399" s="36">
        <f>SUM(R340:R348)</f>
        <v>310</v>
      </c>
      <c r="S399" s="36"/>
      <c r="T399" s="36"/>
      <c r="U399" s="36">
        <f>SUM(U340:U348)</f>
        <v>3036</v>
      </c>
      <c r="V399" s="36"/>
      <c r="W399" s="14" t="str">
        <f t="shared" ref="W399:AK399" si="15">IF(W323="","",IF(W338="",IF(SUM(COUNTIF(W339:W398,"LS")+COUNTIF(W339:W398,"LUMP"))&gt;0,"LS",""),IF(SUM(W339:W398)&gt;0,ROUNDUP(SUM(W339:W398),0),"")))</f>
        <v/>
      </c>
      <c r="X399" s="14"/>
      <c r="Y399" s="36"/>
      <c r="Z399" s="36"/>
      <c r="AA399" s="36">
        <f>SUM(AA340:AA346)</f>
        <v>0</v>
      </c>
      <c r="AB399" s="36"/>
      <c r="AC399" s="36"/>
      <c r="AD399" s="36"/>
      <c r="AE399" s="36">
        <v>6</v>
      </c>
      <c r="AF399" s="14"/>
      <c r="AG399" s="14" t="str">
        <f t="shared" si="15"/>
        <v/>
      </c>
      <c r="AH399" s="14" t="str">
        <f t="shared" si="15"/>
        <v/>
      </c>
      <c r="AI399" s="14" t="str">
        <f t="shared" si="15"/>
        <v/>
      </c>
      <c r="AJ399" s="14" t="str">
        <f t="shared" si="15"/>
        <v/>
      </c>
      <c r="AK399" s="14" t="str">
        <f t="shared" si="15"/>
        <v/>
      </c>
    </row>
    <row r="400" spans="2:37" ht="12.75" customHeight="1" thickBot="1" x14ac:dyDescent="0.25"/>
    <row r="401" spans="2:37" ht="12.75" customHeight="1" thickBot="1" x14ac:dyDescent="0.25">
      <c r="B401" s="23" t="s">
        <v>7</v>
      </c>
      <c r="D401" s="196">
        <f>D322+1</f>
        <v>6</v>
      </c>
      <c r="E401" s="196"/>
      <c r="F401" s="196"/>
      <c r="G401" s="196"/>
      <c r="H401" s="196"/>
      <c r="I401" s="196"/>
      <c r="J401" s="196"/>
      <c r="K401" s="196"/>
      <c r="L401" s="196"/>
      <c r="M401" s="196"/>
      <c r="N401" s="196"/>
      <c r="O401" s="196"/>
      <c r="P401" s="196"/>
      <c r="Q401" s="196"/>
      <c r="R401" s="196"/>
      <c r="S401" s="196"/>
      <c r="T401" s="196"/>
      <c r="U401" s="196"/>
      <c r="V401" s="196"/>
      <c r="W401" s="196"/>
      <c r="X401" s="196"/>
      <c r="Y401" s="196"/>
      <c r="Z401" s="196"/>
      <c r="AA401" s="196"/>
      <c r="AB401" s="196"/>
      <c r="AC401" s="196"/>
      <c r="AD401" s="196"/>
      <c r="AE401" s="196"/>
      <c r="AF401" s="196"/>
      <c r="AG401" s="196"/>
      <c r="AH401" s="196"/>
      <c r="AI401" s="196"/>
      <c r="AJ401" s="196"/>
      <c r="AK401" s="196"/>
    </row>
    <row r="402" spans="2:37" ht="12.75" customHeight="1" thickBot="1" x14ac:dyDescent="0.25">
      <c r="B402" s="27"/>
      <c r="D402" s="197" t="s">
        <v>5</v>
      </c>
      <c r="E402" s="197"/>
      <c r="F402" s="197"/>
      <c r="G402" s="197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  <c r="AK402" s="22"/>
    </row>
    <row r="403" spans="2:37" ht="12.75" customHeight="1" thickBot="1" x14ac:dyDescent="0.25">
      <c r="D403" s="198" t="s">
        <v>6</v>
      </c>
      <c r="E403" s="198"/>
      <c r="F403" s="198"/>
      <c r="G403" s="198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</row>
    <row r="404" spans="2:37" ht="12.75" customHeight="1" x14ac:dyDescent="0.2">
      <c r="B404" s="229" t="s">
        <v>8</v>
      </c>
      <c r="D404" s="199" t="s">
        <v>11</v>
      </c>
      <c r="E404" s="199" t="s">
        <v>10</v>
      </c>
      <c r="F404" s="202" t="s">
        <v>0</v>
      </c>
      <c r="G404" s="203"/>
      <c r="H404" s="208" t="s">
        <v>12</v>
      </c>
      <c r="I404" s="211">
        <v>202</v>
      </c>
      <c r="J404" s="194"/>
      <c r="K404" s="194"/>
      <c r="L404" s="194"/>
      <c r="M404" s="194"/>
      <c r="N404" s="194"/>
      <c r="O404" s="194"/>
      <c r="P404" s="195"/>
      <c r="Q404" s="211">
        <v>209</v>
      </c>
      <c r="R404" s="195"/>
      <c r="S404" s="7">
        <v>517</v>
      </c>
      <c r="T404" s="194"/>
      <c r="U404" s="194"/>
      <c r="V404" s="194"/>
      <c r="W404" s="194"/>
      <c r="X404" s="194"/>
      <c r="Y404" s="194"/>
      <c r="Z404" s="194"/>
      <c r="AA404" s="194"/>
      <c r="AB404" s="194"/>
      <c r="AC404" s="194"/>
      <c r="AD404" s="195"/>
      <c r="AE404" s="7">
        <v>626</v>
      </c>
      <c r="AF404" s="194"/>
      <c r="AG404" s="195"/>
      <c r="AH404" s="211" t="s">
        <v>19</v>
      </c>
      <c r="AI404" s="194"/>
      <c r="AJ404" s="194"/>
      <c r="AK404" s="195"/>
    </row>
    <row r="405" spans="2:37" ht="12.75" customHeight="1" x14ac:dyDescent="0.2">
      <c r="B405" s="230"/>
      <c r="D405" s="200"/>
      <c r="E405" s="200"/>
      <c r="F405" s="204"/>
      <c r="G405" s="205"/>
      <c r="H405" s="209"/>
      <c r="I405" s="212" t="s">
        <v>13</v>
      </c>
      <c r="J405" s="55"/>
      <c r="K405" s="212" t="s">
        <v>46</v>
      </c>
      <c r="L405" s="212" t="s">
        <v>14</v>
      </c>
      <c r="M405" s="55"/>
      <c r="N405" s="212" t="s">
        <v>15</v>
      </c>
      <c r="O405" s="55"/>
      <c r="P405" s="212" t="s">
        <v>25</v>
      </c>
      <c r="Q405" s="212" t="s">
        <v>26</v>
      </c>
      <c r="R405" s="177" t="s">
        <v>17</v>
      </c>
      <c r="S405" s="177" t="s">
        <v>24</v>
      </c>
      <c r="T405" s="52"/>
      <c r="U405" s="177" t="s">
        <v>57</v>
      </c>
      <c r="V405" s="177" t="s">
        <v>27</v>
      </c>
      <c r="W405" s="177" t="s">
        <v>28</v>
      </c>
      <c r="X405" s="52"/>
      <c r="Y405" s="177" t="s">
        <v>30</v>
      </c>
      <c r="Z405" s="52"/>
      <c r="AA405" s="177" t="s">
        <v>56</v>
      </c>
      <c r="AB405" s="177" t="s">
        <v>31</v>
      </c>
      <c r="AC405" s="52"/>
      <c r="AD405" s="177" t="s">
        <v>32</v>
      </c>
      <c r="AE405" s="177" t="s">
        <v>44</v>
      </c>
      <c r="AF405" s="52"/>
      <c r="AG405" s="177" t="s">
        <v>34</v>
      </c>
      <c r="AH405" s="177" t="s">
        <v>20</v>
      </c>
      <c r="AI405" s="177" t="s">
        <v>21</v>
      </c>
      <c r="AJ405" s="177" t="s">
        <v>22</v>
      </c>
      <c r="AK405" s="177" t="s">
        <v>23</v>
      </c>
    </row>
    <row r="406" spans="2:37" ht="12.75" customHeight="1" x14ac:dyDescent="0.2">
      <c r="B406" s="230"/>
      <c r="D406" s="200"/>
      <c r="E406" s="200"/>
      <c r="F406" s="204"/>
      <c r="G406" s="205"/>
      <c r="H406" s="209"/>
      <c r="I406" s="213"/>
      <c r="J406" s="56"/>
      <c r="K406" s="213"/>
      <c r="L406" s="213"/>
      <c r="M406" s="56"/>
      <c r="N406" s="213"/>
      <c r="O406" s="56"/>
      <c r="P406" s="213"/>
      <c r="Q406" s="213"/>
      <c r="R406" s="177"/>
      <c r="S406" s="177"/>
      <c r="T406" s="52"/>
      <c r="U406" s="177"/>
      <c r="V406" s="177"/>
      <c r="W406" s="177"/>
      <c r="X406" s="52"/>
      <c r="Y406" s="177"/>
      <c r="Z406" s="52"/>
      <c r="AA406" s="177"/>
      <c r="AB406" s="177"/>
      <c r="AC406" s="52"/>
      <c r="AD406" s="177"/>
      <c r="AE406" s="177"/>
      <c r="AF406" s="52"/>
      <c r="AG406" s="177"/>
      <c r="AH406" s="177"/>
      <c r="AI406" s="177"/>
      <c r="AJ406" s="177"/>
      <c r="AK406" s="177"/>
    </row>
    <row r="407" spans="2:37" ht="12.75" customHeight="1" x14ac:dyDescent="0.2">
      <c r="B407" s="230"/>
      <c r="D407" s="200"/>
      <c r="E407" s="200"/>
      <c r="F407" s="204"/>
      <c r="G407" s="205"/>
      <c r="H407" s="209"/>
      <c r="I407" s="213"/>
      <c r="J407" s="56"/>
      <c r="K407" s="213"/>
      <c r="L407" s="213"/>
      <c r="M407" s="56"/>
      <c r="N407" s="213"/>
      <c r="O407" s="56"/>
      <c r="P407" s="213"/>
      <c r="Q407" s="213"/>
      <c r="R407" s="177"/>
      <c r="S407" s="177"/>
      <c r="T407" s="52"/>
      <c r="U407" s="177"/>
      <c r="V407" s="177"/>
      <c r="W407" s="177"/>
      <c r="X407" s="52"/>
      <c r="Y407" s="177"/>
      <c r="Z407" s="52"/>
      <c r="AA407" s="177"/>
      <c r="AB407" s="177"/>
      <c r="AC407" s="52"/>
      <c r="AD407" s="177"/>
      <c r="AE407" s="177"/>
      <c r="AF407" s="52"/>
      <c r="AG407" s="177"/>
      <c r="AH407" s="177"/>
      <c r="AI407" s="177"/>
      <c r="AJ407" s="177"/>
      <c r="AK407" s="177"/>
    </row>
    <row r="408" spans="2:37" ht="12.75" customHeight="1" x14ac:dyDescent="0.2">
      <c r="B408" s="230"/>
      <c r="D408" s="200"/>
      <c r="E408" s="200"/>
      <c r="F408" s="204"/>
      <c r="G408" s="205"/>
      <c r="H408" s="209"/>
      <c r="I408" s="213"/>
      <c r="J408" s="56"/>
      <c r="K408" s="213"/>
      <c r="L408" s="213"/>
      <c r="M408" s="56"/>
      <c r="N408" s="213"/>
      <c r="O408" s="56"/>
      <c r="P408" s="213"/>
      <c r="Q408" s="213"/>
      <c r="R408" s="177"/>
      <c r="S408" s="177"/>
      <c r="T408" s="52"/>
      <c r="U408" s="177"/>
      <c r="V408" s="177"/>
      <c r="W408" s="177"/>
      <c r="X408" s="52"/>
      <c r="Y408" s="177"/>
      <c r="Z408" s="52"/>
      <c r="AA408" s="177"/>
      <c r="AB408" s="177"/>
      <c r="AC408" s="52"/>
      <c r="AD408" s="177"/>
      <c r="AE408" s="177"/>
      <c r="AF408" s="52"/>
      <c r="AG408" s="177"/>
      <c r="AH408" s="177"/>
      <c r="AI408" s="177"/>
      <c r="AJ408" s="177"/>
      <c r="AK408" s="177"/>
    </row>
    <row r="409" spans="2:37" ht="12.75" customHeight="1" x14ac:dyDescent="0.2">
      <c r="B409" s="230"/>
      <c r="D409" s="200"/>
      <c r="E409" s="200"/>
      <c r="F409" s="204"/>
      <c r="G409" s="205"/>
      <c r="H409" s="209"/>
      <c r="I409" s="213"/>
      <c r="J409" s="56"/>
      <c r="K409" s="213"/>
      <c r="L409" s="213"/>
      <c r="M409" s="56"/>
      <c r="N409" s="213"/>
      <c r="O409" s="56"/>
      <c r="P409" s="213"/>
      <c r="Q409" s="213"/>
      <c r="R409" s="177"/>
      <c r="S409" s="177"/>
      <c r="T409" s="52"/>
      <c r="U409" s="177"/>
      <c r="V409" s="177"/>
      <c r="W409" s="177"/>
      <c r="X409" s="52"/>
      <c r="Y409" s="177"/>
      <c r="Z409" s="52"/>
      <c r="AA409" s="177"/>
      <c r="AB409" s="177"/>
      <c r="AC409" s="52"/>
      <c r="AD409" s="177"/>
      <c r="AE409" s="177"/>
      <c r="AF409" s="52"/>
      <c r="AG409" s="177"/>
      <c r="AH409" s="177"/>
      <c r="AI409" s="177"/>
      <c r="AJ409" s="177"/>
      <c r="AK409" s="177"/>
    </row>
    <row r="410" spans="2:37" ht="12.75" customHeight="1" x14ac:dyDescent="0.2">
      <c r="B410" s="230"/>
      <c r="D410" s="200"/>
      <c r="E410" s="200"/>
      <c r="F410" s="204"/>
      <c r="G410" s="205"/>
      <c r="H410" s="209"/>
      <c r="I410" s="213"/>
      <c r="J410" s="56"/>
      <c r="K410" s="213"/>
      <c r="L410" s="213"/>
      <c r="M410" s="56"/>
      <c r="N410" s="213"/>
      <c r="O410" s="56"/>
      <c r="P410" s="213"/>
      <c r="Q410" s="213"/>
      <c r="R410" s="177"/>
      <c r="S410" s="177"/>
      <c r="T410" s="52"/>
      <c r="U410" s="177"/>
      <c r="V410" s="177"/>
      <c r="W410" s="177"/>
      <c r="X410" s="52"/>
      <c r="Y410" s="177"/>
      <c r="Z410" s="52"/>
      <c r="AA410" s="177"/>
      <c r="AB410" s="177"/>
      <c r="AC410" s="52"/>
      <c r="AD410" s="177"/>
      <c r="AE410" s="177"/>
      <c r="AF410" s="52"/>
      <c r="AG410" s="177"/>
      <c r="AH410" s="177"/>
      <c r="AI410" s="177"/>
      <c r="AJ410" s="177"/>
      <c r="AK410" s="177"/>
    </row>
    <row r="411" spans="2:37" ht="12.75" customHeight="1" x14ac:dyDescent="0.2">
      <c r="B411" s="230"/>
      <c r="D411" s="200"/>
      <c r="E411" s="200"/>
      <c r="F411" s="204"/>
      <c r="G411" s="205"/>
      <c r="H411" s="209"/>
      <c r="I411" s="213"/>
      <c r="J411" s="56"/>
      <c r="K411" s="213"/>
      <c r="L411" s="213"/>
      <c r="M411" s="56"/>
      <c r="N411" s="213"/>
      <c r="O411" s="56"/>
      <c r="P411" s="213"/>
      <c r="Q411" s="213"/>
      <c r="R411" s="177"/>
      <c r="S411" s="177"/>
      <c r="T411" s="52"/>
      <c r="U411" s="177"/>
      <c r="V411" s="177"/>
      <c r="W411" s="177"/>
      <c r="X411" s="52"/>
      <c r="Y411" s="177"/>
      <c r="Z411" s="52"/>
      <c r="AA411" s="177"/>
      <c r="AB411" s="177"/>
      <c r="AC411" s="52"/>
      <c r="AD411" s="177"/>
      <c r="AE411" s="177"/>
      <c r="AF411" s="52"/>
      <c r="AG411" s="177"/>
      <c r="AH411" s="177"/>
      <c r="AI411" s="177"/>
      <c r="AJ411" s="177"/>
      <c r="AK411" s="177"/>
    </row>
    <row r="412" spans="2:37" ht="12.75" customHeight="1" x14ac:dyDescent="0.2">
      <c r="B412" s="230"/>
      <c r="D412" s="200"/>
      <c r="E412" s="200"/>
      <c r="F412" s="204"/>
      <c r="G412" s="205"/>
      <c r="H412" s="209"/>
      <c r="I412" s="213"/>
      <c r="J412" s="56"/>
      <c r="K412" s="213"/>
      <c r="L412" s="213"/>
      <c r="M412" s="56"/>
      <c r="N412" s="213"/>
      <c r="O412" s="56"/>
      <c r="P412" s="213"/>
      <c r="Q412" s="213"/>
      <c r="R412" s="177"/>
      <c r="S412" s="177"/>
      <c r="T412" s="52"/>
      <c r="U412" s="177"/>
      <c r="V412" s="177"/>
      <c r="W412" s="177"/>
      <c r="X412" s="52"/>
      <c r="Y412" s="177"/>
      <c r="Z412" s="52"/>
      <c r="AA412" s="177"/>
      <c r="AB412" s="177"/>
      <c r="AC412" s="52"/>
      <c r="AD412" s="177"/>
      <c r="AE412" s="177"/>
      <c r="AF412" s="52"/>
      <c r="AG412" s="177"/>
      <c r="AH412" s="177"/>
      <c r="AI412" s="177"/>
      <c r="AJ412" s="177"/>
      <c r="AK412" s="177"/>
    </row>
    <row r="413" spans="2:37" ht="12.75" customHeight="1" x14ac:dyDescent="0.2">
      <c r="B413" s="230"/>
      <c r="D413" s="200"/>
      <c r="E413" s="200"/>
      <c r="F413" s="204"/>
      <c r="G413" s="205"/>
      <c r="H413" s="209"/>
      <c r="I413" s="213"/>
      <c r="J413" s="56"/>
      <c r="K413" s="213"/>
      <c r="L413" s="213"/>
      <c r="M413" s="56"/>
      <c r="N413" s="213"/>
      <c r="O413" s="56"/>
      <c r="P413" s="213"/>
      <c r="Q413" s="213"/>
      <c r="R413" s="177"/>
      <c r="S413" s="177"/>
      <c r="T413" s="52"/>
      <c r="U413" s="177"/>
      <c r="V413" s="177"/>
      <c r="W413" s="177"/>
      <c r="X413" s="52"/>
      <c r="Y413" s="177"/>
      <c r="Z413" s="52"/>
      <c r="AA413" s="177"/>
      <c r="AB413" s="177"/>
      <c r="AC413" s="52"/>
      <c r="AD413" s="177"/>
      <c r="AE413" s="177"/>
      <c r="AF413" s="52"/>
      <c r="AG413" s="177"/>
      <c r="AH413" s="177"/>
      <c r="AI413" s="177"/>
      <c r="AJ413" s="177"/>
      <c r="AK413" s="177"/>
    </row>
    <row r="414" spans="2:37" ht="12.75" customHeight="1" x14ac:dyDescent="0.2">
      <c r="B414" s="230"/>
      <c r="D414" s="200"/>
      <c r="E414" s="200"/>
      <c r="F414" s="204"/>
      <c r="G414" s="205"/>
      <c r="H414" s="209"/>
      <c r="I414" s="213"/>
      <c r="J414" s="56"/>
      <c r="K414" s="213"/>
      <c r="L414" s="213"/>
      <c r="M414" s="56"/>
      <c r="N414" s="213"/>
      <c r="O414" s="56"/>
      <c r="P414" s="213"/>
      <c r="Q414" s="213"/>
      <c r="R414" s="177"/>
      <c r="S414" s="177"/>
      <c r="T414" s="52"/>
      <c r="U414" s="177"/>
      <c r="V414" s="177"/>
      <c r="W414" s="177"/>
      <c r="X414" s="52"/>
      <c r="Y414" s="177"/>
      <c r="Z414" s="52"/>
      <c r="AA414" s="177"/>
      <c r="AB414" s="177"/>
      <c r="AC414" s="52"/>
      <c r="AD414" s="177"/>
      <c r="AE414" s="177"/>
      <c r="AF414" s="52"/>
      <c r="AG414" s="177"/>
      <c r="AH414" s="177"/>
      <c r="AI414" s="177"/>
      <c r="AJ414" s="177"/>
      <c r="AK414" s="177"/>
    </row>
    <row r="415" spans="2:37" ht="12.75" customHeight="1" x14ac:dyDescent="0.2">
      <c r="B415" s="230"/>
      <c r="D415" s="200"/>
      <c r="E415" s="200"/>
      <c r="F415" s="204"/>
      <c r="G415" s="205"/>
      <c r="H415" s="209"/>
      <c r="I415" s="213"/>
      <c r="J415" s="56"/>
      <c r="K415" s="213"/>
      <c r="L415" s="213"/>
      <c r="M415" s="56"/>
      <c r="N415" s="213"/>
      <c r="O415" s="56"/>
      <c r="P415" s="213"/>
      <c r="Q415" s="213"/>
      <c r="R415" s="177"/>
      <c r="S415" s="177"/>
      <c r="T415" s="52"/>
      <c r="U415" s="177"/>
      <c r="V415" s="177"/>
      <c r="W415" s="177"/>
      <c r="X415" s="52"/>
      <c r="Y415" s="177"/>
      <c r="Z415" s="52"/>
      <c r="AA415" s="177"/>
      <c r="AB415" s="177"/>
      <c r="AC415" s="52"/>
      <c r="AD415" s="177"/>
      <c r="AE415" s="177"/>
      <c r="AF415" s="52"/>
      <c r="AG415" s="177"/>
      <c r="AH415" s="177"/>
      <c r="AI415" s="177"/>
      <c r="AJ415" s="177"/>
      <c r="AK415" s="177"/>
    </row>
    <row r="416" spans="2:37" ht="12.75" customHeight="1" x14ac:dyDescent="0.2">
      <c r="B416" s="230"/>
      <c r="D416" s="200"/>
      <c r="E416" s="200"/>
      <c r="F416" s="204"/>
      <c r="G416" s="205"/>
      <c r="H416" s="209"/>
      <c r="I416" s="214"/>
      <c r="J416" s="57"/>
      <c r="K416" s="214"/>
      <c r="L416" s="214"/>
      <c r="M416" s="57"/>
      <c r="N416" s="214"/>
      <c r="O416" s="57"/>
      <c r="P416" s="214"/>
      <c r="Q416" s="214"/>
      <c r="R416" s="177"/>
      <c r="S416" s="177"/>
      <c r="T416" s="52"/>
      <c r="U416" s="177"/>
      <c r="V416" s="177"/>
      <c r="W416" s="177"/>
      <c r="X416" s="52"/>
      <c r="Y416" s="177"/>
      <c r="Z416" s="52"/>
      <c r="AA416" s="177"/>
      <c r="AB416" s="177"/>
      <c r="AC416" s="52"/>
      <c r="AD416" s="177"/>
      <c r="AE416" s="177"/>
      <c r="AF416" s="52"/>
      <c r="AG416" s="177"/>
      <c r="AH416" s="177"/>
      <c r="AI416" s="177"/>
      <c r="AJ416" s="177"/>
      <c r="AK416" s="177"/>
    </row>
    <row r="417" spans="2:37" ht="12.75" customHeight="1" thickBot="1" x14ac:dyDescent="0.25">
      <c r="B417" s="231"/>
      <c r="D417" s="201"/>
      <c r="E417" s="201"/>
      <c r="F417" s="206"/>
      <c r="G417" s="207"/>
      <c r="H417" s="210"/>
      <c r="I417" s="8" t="s">
        <v>36</v>
      </c>
      <c r="J417" s="8"/>
      <c r="K417" s="8" t="s">
        <v>37</v>
      </c>
      <c r="L417" s="8" t="s">
        <v>37</v>
      </c>
      <c r="M417" s="8"/>
      <c r="N417" s="8" t="s">
        <v>37</v>
      </c>
      <c r="O417" s="8"/>
      <c r="P417" s="8" t="s">
        <v>37</v>
      </c>
      <c r="Q417" s="8" t="s">
        <v>38</v>
      </c>
      <c r="R417" s="8" t="s">
        <v>39</v>
      </c>
      <c r="S417" s="8" t="s">
        <v>36</v>
      </c>
      <c r="T417" s="8"/>
      <c r="U417" s="8" t="s">
        <v>36</v>
      </c>
      <c r="V417" s="8" t="s">
        <v>36</v>
      </c>
      <c r="W417" s="8" t="s">
        <v>37</v>
      </c>
      <c r="X417" s="8"/>
      <c r="Y417" s="8" t="s">
        <v>37</v>
      </c>
      <c r="Z417" s="8"/>
      <c r="AA417" s="8" t="s">
        <v>37</v>
      </c>
      <c r="AB417" s="8" t="s">
        <v>37</v>
      </c>
      <c r="AC417" s="8"/>
      <c r="AD417" s="8" t="s">
        <v>37</v>
      </c>
      <c r="AE417" s="8" t="s">
        <v>37</v>
      </c>
      <c r="AF417" s="8"/>
      <c r="AG417" s="8" t="s">
        <v>37</v>
      </c>
      <c r="AH417" s="8" t="str">
        <f t="shared" ref="AH417:AK417" si="16">IF(OR(TRIM(AH402)=0,TRIM(AH402)=""),"",IF(IFERROR(TRIM(INDEX(QryItemNamed,MATCH(TRIM(AH402),ITEM,0),3)),"")="LS","",IFERROR(TRIM(INDEX(QryItemNamed,MATCH(TRIM(AH402),ITEM,0),3)),"")))</f>
        <v/>
      </c>
      <c r="AI417" s="8" t="str">
        <f t="shared" si="16"/>
        <v/>
      </c>
      <c r="AJ417" s="8" t="str">
        <f t="shared" si="16"/>
        <v/>
      </c>
      <c r="AK417" s="8" t="str">
        <f t="shared" si="16"/>
        <v/>
      </c>
    </row>
    <row r="418" spans="2:37" ht="12.75" customHeight="1" x14ac:dyDescent="0.2">
      <c r="B418" s="24"/>
      <c r="D418" s="12" t="s">
        <v>48</v>
      </c>
      <c r="E418" s="12"/>
      <c r="F418" s="10"/>
      <c r="G418" s="59"/>
      <c r="H418" s="13"/>
      <c r="I418" s="13"/>
      <c r="J418" s="13"/>
      <c r="K418" s="13"/>
      <c r="L418" s="13"/>
      <c r="M418" s="13"/>
      <c r="N418" s="13"/>
      <c r="O418" s="13"/>
      <c r="P418" s="13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</row>
    <row r="419" spans="2:37" ht="12.75" customHeight="1" x14ac:dyDescent="0.2">
      <c r="B419" s="25"/>
      <c r="D419" s="12"/>
      <c r="E419" s="12">
        <v>141</v>
      </c>
      <c r="F419" s="49">
        <v>2.5169999999999999</v>
      </c>
      <c r="G419" s="49">
        <v>2.6520000000000001</v>
      </c>
      <c r="H419" s="13" t="s">
        <v>54</v>
      </c>
      <c r="I419" s="13">
        <v>713</v>
      </c>
      <c r="J419" s="13"/>
      <c r="K419" s="13"/>
      <c r="L419" s="13">
        <v>1</v>
      </c>
      <c r="M419" s="13"/>
      <c r="N419" s="13"/>
      <c r="O419" s="13"/>
      <c r="P419" s="13"/>
      <c r="Q419" s="12">
        <v>0.5</v>
      </c>
      <c r="R419" s="12">
        <v>10</v>
      </c>
      <c r="S419" s="12"/>
      <c r="T419" s="13"/>
      <c r="U419" s="13">
        <v>25</v>
      </c>
      <c r="V419" s="12"/>
      <c r="W419" s="12"/>
      <c r="X419" s="12"/>
      <c r="Y419" s="12"/>
      <c r="Z419" s="13"/>
      <c r="AA419" s="13">
        <v>1</v>
      </c>
      <c r="AB419" s="12"/>
      <c r="AC419" s="12"/>
      <c r="AD419" s="12"/>
      <c r="AE419" s="13">
        <v>1</v>
      </c>
      <c r="AF419" s="12"/>
      <c r="AG419" s="12"/>
      <c r="AH419" s="12"/>
      <c r="AI419" s="12"/>
      <c r="AJ419" s="12" t="s">
        <v>55</v>
      </c>
      <c r="AK419" s="12" t="s">
        <v>52</v>
      </c>
    </row>
    <row r="420" spans="2:37" ht="12.75" customHeight="1" x14ac:dyDescent="0.2">
      <c r="B420" s="25"/>
      <c r="D420" s="12"/>
      <c r="E420" s="12">
        <v>141</v>
      </c>
      <c r="F420" s="49">
        <v>3.262</v>
      </c>
      <c r="G420" s="49">
        <v>3.3370000000000002</v>
      </c>
      <c r="H420" s="13" t="s">
        <v>53</v>
      </c>
      <c r="I420" s="13">
        <v>396</v>
      </c>
      <c r="J420" s="13"/>
      <c r="K420" s="13"/>
      <c r="L420" s="13"/>
      <c r="M420" s="13"/>
      <c r="N420" s="13"/>
      <c r="O420" s="13"/>
      <c r="P420" s="13"/>
      <c r="Q420" s="12"/>
      <c r="R420" s="12"/>
      <c r="S420" s="12"/>
      <c r="T420" s="13"/>
      <c r="U420" s="13"/>
      <c r="V420" s="12"/>
      <c r="W420" s="12"/>
      <c r="X420" s="12"/>
      <c r="Y420" s="12"/>
      <c r="Z420" s="13"/>
      <c r="AA420" s="13"/>
      <c r="AB420" s="12"/>
      <c r="AC420" s="12"/>
      <c r="AD420" s="12"/>
      <c r="AE420" s="13"/>
      <c r="AF420" s="12"/>
      <c r="AG420" s="12"/>
      <c r="AH420" s="12"/>
      <c r="AI420" s="12"/>
      <c r="AJ420" s="12"/>
      <c r="AK420" s="12"/>
    </row>
    <row r="421" spans="2:37" ht="12.75" customHeight="1" x14ac:dyDescent="0.2">
      <c r="B421" s="25"/>
      <c r="D421" s="12"/>
      <c r="E421" s="12">
        <v>141</v>
      </c>
      <c r="F421" s="49">
        <v>5.2210000000000001</v>
      </c>
      <c r="G421" s="49">
        <v>5.2809999999999997</v>
      </c>
      <c r="H421" s="13" t="s">
        <v>53</v>
      </c>
      <c r="I421" s="13">
        <v>317</v>
      </c>
      <c r="J421" s="13"/>
      <c r="K421" s="13"/>
      <c r="L421" s="13"/>
      <c r="M421" s="13"/>
      <c r="N421" s="13"/>
      <c r="O421" s="13"/>
      <c r="P421" s="13"/>
      <c r="Q421" s="12"/>
      <c r="R421" s="12"/>
      <c r="S421" s="12"/>
      <c r="T421" s="13"/>
      <c r="U421" s="13"/>
      <c r="V421" s="12"/>
      <c r="W421" s="12"/>
      <c r="X421" s="12"/>
      <c r="Y421" s="12"/>
      <c r="Z421" s="13"/>
      <c r="AA421" s="13"/>
      <c r="AB421" s="12"/>
      <c r="AC421" s="12"/>
      <c r="AD421" s="12"/>
      <c r="AE421" s="13"/>
      <c r="AF421" s="12"/>
      <c r="AG421" s="12"/>
      <c r="AH421" s="12"/>
      <c r="AI421" s="12"/>
      <c r="AJ421" s="12"/>
      <c r="AK421" s="12"/>
    </row>
    <row r="422" spans="2:37" ht="12.75" customHeight="1" x14ac:dyDescent="0.2">
      <c r="B422" s="25"/>
      <c r="D422" s="12"/>
      <c r="E422" s="12">
        <v>141</v>
      </c>
      <c r="F422" s="49">
        <v>5.2759999999999998</v>
      </c>
      <c r="G422" s="49">
        <v>5.306</v>
      </c>
      <c r="H422" s="13" t="s">
        <v>54</v>
      </c>
      <c r="I422" s="13">
        <v>158</v>
      </c>
      <c r="J422" s="13"/>
      <c r="K422" s="13"/>
      <c r="L422" s="13"/>
      <c r="M422" s="13"/>
      <c r="N422" s="13"/>
      <c r="O422" s="13"/>
      <c r="P422" s="13"/>
      <c r="Q422" s="12"/>
      <c r="R422" s="12"/>
      <c r="S422" s="12"/>
      <c r="T422" s="13"/>
      <c r="U422" s="13"/>
      <c r="V422" s="12"/>
      <c r="W422" s="12"/>
      <c r="X422" s="12"/>
      <c r="Y422" s="12"/>
      <c r="Z422" s="13"/>
      <c r="AA422" s="13"/>
      <c r="AB422" s="12"/>
      <c r="AC422" s="12"/>
      <c r="AD422" s="12"/>
      <c r="AE422" s="13"/>
      <c r="AF422" s="12"/>
      <c r="AG422" s="12"/>
      <c r="AH422" s="12"/>
      <c r="AI422" s="12"/>
      <c r="AJ422" s="12"/>
      <c r="AK422" s="12"/>
    </row>
    <row r="423" spans="2:37" ht="12.75" customHeight="1" x14ac:dyDescent="0.2">
      <c r="B423" s="25"/>
      <c r="D423" s="12" t="s">
        <v>48</v>
      </c>
      <c r="E423" s="12"/>
      <c r="F423" s="49"/>
      <c r="G423" s="49"/>
      <c r="H423" s="13"/>
      <c r="I423" s="13"/>
      <c r="J423" s="13"/>
      <c r="K423" s="13"/>
      <c r="L423" s="13"/>
      <c r="M423" s="13"/>
      <c r="N423" s="13"/>
      <c r="O423" s="13"/>
      <c r="P423" s="13"/>
      <c r="Q423" s="12"/>
      <c r="R423" s="12"/>
      <c r="S423" s="12"/>
      <c r="T423" s="13"/>
      <c r="U423" s="13"/>
      <c r="V423" s="12"/>
      <c r="W423" s="12"/>
      <c r="X423" s="12"/>
      <c r="Y423" s="12"/>
      <c r="Z423" s="13"/>
      <c r="AA423" s="13"/>
      <c r="AB423" s="12"/>
      <c r="AC423" s="12"/>
      <c r="AD423" s="12"/>
      <c r="AE423" s="13"/>
      <c r="AF423" s="12"/>
      <c r="AG423" s="12"/>
      <c r="AH423" s="12"/>
      <c r="AI423" s="12"/>
      <c r="AJ423" s="12"/>
      <c r="AK423" s="12"/>
    </row>
    <row r="424" spans="2:37" ht="12.75" customHeight="1" x14ac:dyDescent="0.2">
      <c r="B424" s="25"/>
      <c r="D424" s="12"/>
      <c r="E424" s="12">
        <v>522</v>
      </c>
      <c r="F424" s="49">
        <v>0.41499999999999998</v>
      </c>
      <c r="G424" s="49">
        <v>0.51500000000000001</v>
      </c>
      <c r="H424" s="13" t="s">
        <v>54</v>
      </c>
      <c r="I424" s="13">
        <v>528</v>
      </c>
      <c r="J424" s="13"/>
      <c r="K424" s="13"/>
      <c r="L424" s="13"/>
      <c r="M424" s="13"/>
      <c r="N424" s="13"/>
      <c r="O424" s="13"/>
      <c r="P424" s="13"/>
      <c r="Q424" s="12"/>
      <c r="R424" s="12"/>
      <c r="S424" s="12"/>
      <c r="T424" s="13"/>
      <c r="U424" s="13"/>
      <c r="V424" s="12"/>
      <c r="W424" s="12"/>
      <c r="X424" s="12"/>
      <c r="Y424" s="12"/>
      <c r="Z424" s="13"/>
      <c r="AA424" s="13"/>
      <c r="AB424" s="12"/>
      <c r="AC424" s="12"/>
      <c r="AD424" s="12"/>
      <c r="AE424" s="13"/>
      <c r="AF424" s="12"/>
      <c r="AG424" s="12"/>
      <c r="AH424" s="12"/>
      <c r="AI424" s="12"/>
      <c r="AJ424" s="12"/>
      <c r="AK424" s="12"/>
    </row>
    <row r="425" spans="2:37" ht="12.75" customHeight="1" x14ac:dyDescent="0.2">
      <c r="B425" s="25"/>
      <c r="D425" s="12"/>
      <c r="E425" s="12">
        <v>522</v>
      </c>
      <c r="F425" s="49">
        <v>0.52500000000000002</v>
      </c>
      <c r="G425" s="49">
        <v>0.6</v>
      </c>
      <c r="H425" s="13" t="s">
        <v>54</v>
      </c>
      <c r="I425" s="13">
        <v>396</v>
      </c>
      <c r="J425" s="13"/>
      <c r="K425" s="13"/>
      <c r="L425" s="13"/>
      <c r="M425" s="13"/>
      <c r="N425" s="13"/>
      <c r="O425" s="13"/>
      <c r="P425" s="13"/>
      <c r="Q425" s="12"/>
      <c r="R425" s="12"/>
      <c r="S425" s="12"/>
      <c r="T425" s="13"/>
      <c r="U425" s="13"/>
      <c r="V425" s="12"/>
      <c r="W425" s="12"/>
      <c r="X425" s="12"/>
      <c r="Y425" s="12"/>
      <c r="Z425" s="13"/>
      <c r="AA425" s="13"/>
      <c r="AB425" s="12"/>
      <c r="AC425" s="12"/>
      <c r="AD425" s="12"/>
      <c r="AE425" s="13"/>
      <c r="AF425" s="12"/>
      <c r="AG425" s="12"/>
      <c r="AH425" s="12"/>
      <c r="AI425" s="12"/>
      <c r="AJ425" s="12"/>
      <c r="AK425" s="12"/>
    </row>
    <row r="426" spans="2:37" ht="12.75" customHeight="1" x14ac:dyDescent="0.2">
      <c r="B426" s="25"/>
      <c r="D426" s="12"/>
      <c r="E426" s="12">
        <v>522</v>
      </c>
      <c r="F426" s="49">
        <v>0.61</v>
      </c>
      <c r="G426" s="49">
        <v>0.64100000000000001</v>
      </c>
      <c r="H426" s="13" t="s">
        <v>54</v>
      </c>
      <c r="I426" s="13">
        <v>164</v>
      </c>
      <c r="J426" s="13"/>
      <c r="K426" s="13"/>
      <c r="L426" s="13"/>
      <c r="M426" s="13"/>
      <c r="N426" s="13"/>
      <c r="O426" s="13"/>
      <c r="P426" s="13"/>
      <c r="Q426" s="12"/>
      <c r="R426" s="12"/>
      <c r="S426" s="12"/>
      <c r="T426" s="13"/>
      <c r="U426" s="13"/>
      <c r="V426" s="12"/>
      <c r="W426" s="12"/>
      <c r="X426" s="12"/>
      <c r="Y426" s="12"/>
      <c r="Z426" s="13"/>
      <c r="AA426" s="13"/>
      <c r="AB426" s="12"/>
      <c r="AC426" s="12"/>
      <c r="AD426" s="12"/>
      <c r="AE426" s="13"/>
      <c r="AF426" s="12"/>
      <c r="AG426" s="12"/>
      <c r="AH426" s="12"/>
      <c r="AI426" s="12"/>
      <c r="AJ426" s="12"/>
      <c r="AK426" s="12"/>
    </row>
    <row r="427" spans="2:37" ht="12.75" customHeight="1" x14ac:dyDescent="0.2">
      <c r="B427" s="25"/>
      <c r="D427" s="12"/>
      <c r="E427" s="12">
        <v>522</v>
      </c>
      <c r="F427" s="49">
        <v>0.64600000000000002</v>
      </c>
      <c r="G427" s="59">
        <v>0.77100000000000002</v>
      </c>
      <c r="H427" s="13" t="s">
        <v>54</v>
      </c>
      <c r="I427" s="13">
        <v>660</v>
      </c>
      <c r="J427" s="13"/>
      <c r="K427" s="13"/>
      <c r="L427" s="13"/>
      <c r="M427" s="13"/>
      <c r="N427" s="13"/>
      <c r="O427" s="13"/>
      <c r="P427" s="13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</row>
    <row r="428" spans="2:37" ht="12.75" customHeight="1" x14ac:dyDescent="0.2">
      <c r="B428" s="25"/>
      <c r="D428" s="12"/>
      <c r="E428" s="12"/>
      <c r="F428" s="49"/>
      <c r="G428" s="59"/>
      <c r="H428" s="13"/>
      <c r="I428" s="13"/>
      <c r="J428" s="13"/>
      <c r="K428" s="13"/>
      <c r="L428" s="13"/>
      <c r="M428" s="13"/>
      <c r="N428" s="13"/>
      <c r="O428" s="13"/>
      <c r="P428" s="13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</row>
    <row r="429" spans="2:37" ht="12.75" customHeight="1" x14ac:dyDescent="0.2">
      <c r="B429" s="25"/>
      <c r="D429" s="12"/>
      <c r="E429" s="12"/>
      <c r="F429" s="49"/>
      <c r="G429" s="59"/>
      <c r="H429" s="13"/>
      <c r="I429" s="13"/>
      <c r="J429" s="13"/>
      <c r="K429" s="13"/>
      <c r="L429" s="13"/>
      <c r="M429" s="13"/>
      <c r="N429" s="13"/>
      <c r="O429" s="13"/>
      <c r="P429" s="13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</row>
    <row r="430" spans="2:37" ht="12.75" customHeight="1" x14ac:dyDescent="0.2">
      <c r="B430" s="25"/>
      <c r="D430" s="12"/>
      <c r="E430" s="12"/>
      <c r="F430" s="59"/>
      <c r="G430" s="59"/>
      <c r="H430" s="13"/>
      <c r="I430" s="13"/>
      <c r="J430" s="13"/>
      <c r="K430" s="13"/>
      <c r="L430" s="13"/>
      <c r="M430" s="13"/>
      <c r="N430" s="13"/>
      <c r="O430" s="13"/>
      <c r="P430" s="13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</row>
    <row r="431" spans="2:37" ht="12.75" customHeight="1" x14ac:dyDescent="0.2">
      <c r="B431" s="25"/>
      <c r="D431" s="12"/>
      <c r="E431" s="12"/>
      <c r="F431" s="59"/>
      <c r="G431" s="59"/>
      <c r="H431" s="13"/>
      <c r="I431" s="13"/>
      <c r="J431" s="13"/>
      <c r="K431" s="13"/>
      <c r="L431" s="13"/>
      <c r="M431" s="13"/>
      <c r="N431" s="13"/>
      <c r="O431" s="13"/>
      <c r="P431" s="13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</row>
    <row r="432" spans="2:37" ht="12.75" customHeight="1" x14ac:dyDescent="0.2">
      <c r="B432" s="25"/>
      <c r="D432" s="12"/>
      <c r="E432" s="12"/>
      <c r="F432" s="59"/>
      <c r="G432" s="59"/>
      <c r="H432" s="13"/>
      <c r="I432" s="13"/>
      <c r="J432" s="13"/>
      <c r="K432" s="13"/>
      <c r="L432" s="13"/>
      <c r="M432" s="13"/>
      <c r="N432" s="13"/>
      <c r="O432" s="13"/>
      <c r="P432" s="13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</row>
    <row r="433" spans="2:37" ht="12.75" customHeight="1" x14ac:dyDescent="0.2">
      <c r="B433" s="25"/>
      <c r="D433" s="12"/>
      <c r="E433" s="12"/>
      <c r="F433" s="59"/>
      <c r="G433" s="59"/>
      <c r="H433" s="13"/>
      <c r="I433" s="13"/>
      <c r="J433" s="13"/>
      <c r="K433" s="13"/>
      <c r="L433" s="13"/>
      <c r="M433" s="13"/>
      <c r="N433" s="13"/>
      <c r="O433" s="13"/>
      <c r="P433" s="13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</row>
    <row r="434" spans="2:37" ht="12.75" customHeight="1" x14ac:dyDescent="0.2">
      <c r="B434" s="25"/>
      <c r="D434" s="12"/>
      <c r="E434" s="12"/>
      <c r="F434" s="59"/>
      <c r="G434" s="59"/>
      <c r="H434" s="13"/>
      <c r="I434" s="13"/>
      <c r="J434" s="13"/>
      <c r="K434" s="13"/>
      <c r="L434" s="13"/>
      <c r="M434" s="13"/>
      <c r="N434" s="13"/>
      <c r="O434" s="13"/>
      <c r="P434" s="13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</row>
    <row r="435" spans="2:37" ht="12.75" customHeight="1" x14ac:dyDescent="0.2">
      <c r="B435" s="25"/>
      <c r="D435" s="12"/>
      <c r="E435" s="12"/>
      <c r="F435" s="59"/>
      <c r="G435" s="59"/>
      <c r="H435" s="13"/>
      <c r="I435" s="13"/>
      <c r="J435" s="13"/>
      <c r="K435" s="13"/>
      <c r="L435" s="13"/>
      <c r="M435" s="13"/>
      <c r="N435" s="13"/>
      <c r="O435" s="13"/>
      <c r="P435" s="13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</row>
    <row r="436" spans="2:37" ht="12.75" customHeight="1" x14ac:dyDescent="0.2">
      <c r="B436" s="25"/>
      <c r="D436" s="12"/>
      <c r="E436" s="12"/>
      <c r="F436" s="59"/>
      <c r="G436" s="59"/>
      <c r="H436" s="13"/>
      <c r="I436" s="13"/>
      <c r="J436" s="13"/>
      <c r="K436" s="13"/>
      <c r="L436" s="13"/>
      <c r="M436" s="13"/>
      <c r="N436" s="13"/>
      <c r="O436" s="13"/>
      <c r="P436" s="13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</row>
    <row r="437" spans="2:37" ht="12.75" customHeight="1" x14ac:dyDescent="0.2">
      <c r="B437" s="25"/>
      <c r="D437" s="12"/>
      <c r="E437" s="12"/>
      <c r="F437" s="59"/>
      <c r="G437" s="59"/>
      <c r="H437" s="13"/>
      <c r="I437" s="13"/>
      <c r="J437" s="13"/>
      <c r="K437" s="13"/>
      <c r="L437" s="13"/>
      <c r="M437" s="13"/>
      <c r="N437" s="13"/>
      <c r="O437" s="13"/>
      <c r="P437" s="13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</row>
    <row r="438" spans="2:37" ht="12.75" customHeight="1" x14ac:dyDescent="0.2">
      <c r="B438" s="25"/>
      <c r="D438" s="12"/>
      <c r="E438" s="12"/>
      <c r="F438" s="59"/>
      <c r="G438" s="59"/>
      <c r="H438" s="13"/>
      <c r="I438" s="13"/>
      <c r="J438" s="13"/>
      <c r="K438" s="13"/>
      <c r="L438" s="13"/>
      <c r="M438" s="13"/>
      <c r="N438" s="13"/>
      <c r="O438" s="13"/>
      <c r="P438" s="13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</row>
    <row r="439" spans="2:37" ht="12.75" customHeight="1" x14ac:dyDescent="0.2">
      <c r="B439" s="25"/>
      <c r="D439" s="12"/>
      <c r="E439" s="12"/>
      <c r="F439" s="59"/>
      <c r="G439" s="59"/>
      <c r="H439" s="13"/>
      <c r="I439" s="13"/>
      <c r="J439" s="13"/>
      <c r="K439" s="13"/>
      <c r="L439" s="13"/>
      <c r="M439" s="13"/>
      <c r="N439" s="13"/>
      <c r="O439" s="13"/>
      <c r="P439" s="13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</row>
    <row r="440" spans="2:37" ht="12.75" customHeight="1" x14ac:dyDescent="0.2">
      <c r="B440" s="25"/>
      <c r="D440" s="12"/>
      <c r="E440" s="12"/>
      <c r="F440" s="59"/>
      <c r="G440" s="59"/>
      <c r="H440" s="13"/>
      <c r="I440" s="13"/>
      <c r="J440" s="13"/>
      <c r="K440" s="13"/>
      <c r="L440" s="13"/>
      <c r="M440" s="13"/>
      <c r="N440" s="13"/>
      <c r="O440" s="13"/>
      <c r="P440" s="13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</row>
    <row r="441" spans="2:37" ht="12.75" customHeight="1" x14ac:dyDescent="0.2">
      <c r="B441" s="25"/>
      <c r="D441" s="12"/>
      <c r="E441" s="12"/>
      <c r="F441" s="59"/>
      <c r="G441" s="59"/>
      <c r="H441" s="13"/>
      <c r="I441" s="13"/>
      <c r="J441" s="13"/>
      <c r="K441" s="13"/>
      <c r="L441" s="13"/>
      <c r="M441" s="13"/>
      <c r="N441" s="13"/>
      <c r="O441" s="13"/>
      <c r="P441" s="13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</row>
    <row r="442" spans="2:37" ht="12.75" customHeight="1" x14ac:dyDescent="0.2">
      <c r="B442" s="25"/>
      <c r="D442" s="12"/>
      <c r="E442" s="12"/>
      <c r="F442" s="59"/>
      <c r="G442" s="59"/>
      <c r="H442" s="13"/>
      <c r="I442" s="13"/>
      <c r="J442" s="13"/>
      <c r="K442" s="13"/>
      <c r="L442" s="13"/>
      <c r="M442" s="13"/>
      <c r="N442" s="13"/>
      <c r="O442" s="13"/>
      <c r="P442" s="13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</row>
    <row r="443" spans="2:37" ht="12.75" customHeight="1" x14ac:dyDescent="0.2">
      <c r="B443" s="25"/>
      <c r="D443" s="12"/>
      <c r="E443" s="12"/>
      <c r="F443" s="59"/>
      <c r="G443" s="59"/>
      <c r="H443" s="13"/>
      <c r="I443" s="13"/>
      <c r="J443" s="13"/>
      <c r="K443" s="13"/>
      <c r="L443" s="13"/>
      <c r="M443" s="13"/>
      <c r="N443" s="13"/>
      <c r="O443" s="13"/>
      <c r="P443" s="13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</row>
    <row r="444" spans="2:37" ht="12.75" customHeight="1" x14ac:dyDescent="0.2">
      <c r="B444" s="25"/>
      <c r="D444" s="12"/>
      <c r="E444" s="12"/>
      <c r="F444" s="59"/>
      <c r="G444" s="59"/>
      <c r="H444" s="13"/>
      <c r="I444" s="13"/>
      <c r="J444" s="13"/>
      <c r="K444" s="13"/>
      <c r="L444" s="13"/>
      <c r="M444" s="13"/>
      <c r="N444" s="13"/>
      <c r="O444" s="13"/>
      <c r="P444" s="13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</row>
    <row r="445" spans="2:37" ht="12.75" customHeight="1" x14ac:dyDescent="0.2">
      <c r="B445" s="25"/>
      <c r="D445" s="12"/>
      <c r="E445" s="12"/>
      <c r="F445" s="59"/>
      <c r="G445" s="59"/>
      <c r="H445" s="13"/>
      <c r="I445" s="13"/>
      <c r="J445" s="13"/>
      <c r="K445" s="13"/>
      <c r="L445" s="13"/>
      <c r="M445" s="13"/>
      <c r="N445" s="13"/>
      <c r="O445" s="13"/>
      <c r="P445" s="13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</row>
    <row r="446" spans="2:37" ht="12.75" customHeight="1" x14ac:dyDescent="0.2">
      <c r="B446" s="25"/>
      <c r="D446" s="12"/>
      <c r="E446" s="12"/>
      <c r="F446" s="59"/>
      <c r="G446" s="59"/>
      <c r="H446" s="13"/>
      <c r="I446" s="13"/>
      <c r="J446" s="13"/>
      <c r="K446" s="13"/>
      <c r="L446" s="13"/>
      <c r="M446" s="13"/>
      <c r="N446" s="13"/>
      <c r="O446" s="13"/>
      <c r="P446" s="13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</row>
    <row r="447" spans="2:37" ht="12.75" customHeight="1" x14ac:dyDescent="0.2">
      <c r="B447" s="25"/>
      <c r="D447" s="12"/>
      <c r="E447" s="12"/>
      <c r="F447" s="59"/>
      <c r="G447" s="59"/>
      <c r="H447" s="13"/>
      <c r="I447" s="13"/>
      <c r="J447" s="13"/>
      <c r="K447" s="13"/>
      <c r="L447" s="13"/>
      <c r="M447" s="13"/>
      <c r="N447" s="13"/>
      <c r="O447" s="13"/>
      <c r="P447" s="13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</row>
    <row r="448" spans="2:37" ht="12.75" customHeight="1" x14ac:dyDescent="0.2">
      <c r="B448" s="25"/>
      <c r="D448" s="12"/>
      <c r="E448" s="12"/>
      <c r="F448" s="59"/>
      <c r="G448" s="59"/>
      <c r="H448" s="13"/>
      <c r="I448" s="13"/>
      <c r="J448" s="13"/>
      <c r="K448" s="13"/>
      <c r="L448" s="13"/>
      <c r="M448" s="13"/>
      <c r="N448" s="13"/>
      <c r="O448" s="13"/>
      <c r="P448" s="13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</row>
    <row r="449" spans="2:37" ht="12.75" customHeight="1" x14ac:dyDescent="0.2">
      <c r="B449" s="25"/>
      <c r="D449" s="12"/>
      <c r="E449" s="12"/>
      <c r="F449" s="59"/>
      <c r="G449" s="59"/>
      <c r="H449" s="13"/>
      <c r="I449" s="13"/>
      <c r="J449" s="13"/>
      <c r="K449" s="13"/>
      <c r="L449" s="13"/>
      <c r="M449" s="13"/>
      <c r="N449" s="13"/>
      <c r="O449" s="13"/>
      <c r="P449" s="13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</row>
    <row r="450" spans="2:37" ht="12.75" customHeight="1" x14ac:dyDescent="0.2">
      <c r="B450" s="25"/>
      <c r="D450" s="12"/>
      <c r="E450" s="12"/>
      <c r="F450" s="59"/>
      <c r="G450" s="59"/>
      <c r="H450" s="13"/>
      <c r="I450" s="13"/>
      <c r="J450" s="13"/>
      <c r="K450" s="13"/>
      <c r="L450" s="13"/>
      <c r="M450" s="13"/>
      <c r="N450" s="13"/>
      <c r="O450" s="13"/>
      <c r="P450" s="13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</row>
    <row r="451" spans="2:37" ht="12.75" customHeight="1" x14ac:dyDescent="0.2">
      <c r="B451" s="25"/>
      <c r="D451" s="12"/>
      <c r="E451" s="12"/>
      <c r="F451" s="59"/>
      <c r="G451" s="59"/>
      <c r="H451" s="13"/>
      <c r="I451" s="13"/>
      <c r="J451" s="13"/>
      <c r="K451" s="13"/>
      <c r="L451" s="13"/>
      <c r="M451" s="13"/>
      <c r="N451" s="13"/>
      <c r="O451" s="13"/>
      <c r="P451" s="13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</row>
    <row r="452" spans="2:37" ht="12.75" customHeight="1" x14ac:dyDescent="0.2">
      <c r="B452" s="25"/>
      <c r="D452" s="12"/>
      <c r="E452" s="12"/>
      <c r="F452" s="59"/>
      <c r="G452" s="59"/>
      <c r="H452" s="13"/>
      <c r="I452" s="13"/>
      <c r="J452" s="13"/>
      <c r="K452" s="13"/>
      <c r="L452" s="13"/>
      <c r="M452" s="13"/>
      <c r="N452" s="13"/>
      <c r="O452" s="13"/>
      <c r="P452" s="13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</row>
    <row r="453" spans="2:37" ht="12.75" customHeight="1" x14ac:dyDescent="0.2">
      <c r="B453" s="25"/>
      <c r="D453" s="12"/>
      <c r="E453" s="12"/>
      <c r="F453" s="59"/>
      <c r="G453" s="59"/>
      <c r="H453" s="13"/>
      <c r="I453" s="13"/>
      <c r="J453" s="13"/>
      <c r="K453" s="13"/>
      <c r="L453" s="13"/>
      <c r="M453" s="13"/>
      <c r="N453" s="13"/>
      <c r="O453" s="13"/>
      <c r="P453" s="13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</row>
    <row r="454" spans="2:37" ht="12.75" customHeight="1" x14ac:dyDescent="0.2">
      <c r="B454" s="25"/>
      <c r="D454" s="12"/>
      <c r="E454" s="12"/>
      <c r="F454" s="59"/>
      <c r="G454" s="59"/>
      <c r="H454" s="13"/>
      <c r="I454" s="13"/>
      <c r="J454" s="13"/>
      <c r="K454" s="13"/>
      <c r="L454" s="13"/>
      <c r="M454" s="13"/>
      <c r="N454" s="13"/>
      <c r="O454" s="13"/>
      <c r="P454" s="13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</row>
    <row r="455" spans="2:37" ht="12.75" customHeight="1" x14ac:dyDescent="0.2">
      <c r="B455" s="25"/>
      <c r="D455" s="12"/>
      <c r="E455" s="12"/>
      <c r="F455" s="59"/>
      <c r="G455" s="59"/>
      <c r="H455" s="13"/>
      <c r="I455" s="13"/>
      <c r="J455" s="13"/>
      <c r="K455" s="13"/>
      <c r="L455" s="13"/>
      <c r="M455" s="13"/>
      <c r="N455" s="13"/>
      <c r="O455" s="13"/>
      <c r="P455" s="13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</row>
    <row r="456" spans="2:37" ht="12.75" customHeight="1" x14ac:dyDescent="0.2">
      <c r="B456" s="25"/>
      <c r="D456" s="12"/>
      <c r="E456" s="12"/>
      <c r="F456" s="59"/>
      <c r="G456" s="59"/>
      <c r="H456" s="13"/>
      <c r="I456" s="13"/>
      <c r="J456" s="13"/>
      <c r="K456" s="13"/>
      <c r="L456" s="13"/>
      <c r="M456" s="13"/>
      <c r="N456" s="13"/>
      <c r="O456" s="13"/>
      <c r="P456" s="13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</row>
    <row r="457" spans="2:37" ht="12.75" customHeight="1" thickBot="1" x14ac:dyDescent="0.25">
      <c r="B457" s="25"/>
      <c r="D457" s="12"/>
      <c r="E457" s="12"/>
      <c r="F457" s="65"/>
      <c r="G457" s="59"/>
      <c r="H457" s="13"/>
      <c r="I457" s="13"/>
      <c r="J457" s="13"/>
      <c r="K457" s="13"/>
      <c r="L457" s="13"/>
      <c r="M457" s="13"/>
      <c r="N457" s="13"/>
      <c r="O457" s="13"/>
      <c r="P457" s="13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</row>
    <row r="458" spans="2:37" ht="12.75" customHeight="1" x14ac:dyDescent="0.2">
      <c r="B458" s="25"/>
      <c r="D458" s="181" t="s">
        <v>1</v>
      </c>
      <c r="E458" s="182"/>
      <c r="F458" s="182"/>
      <c r="G458" s="182"/>
      <c r="H458" s="14" t="str">
        <f>IF(H402="","",IF(H417="",IF(SUM(COUNTIF(H418:H457,"LS")+COUNTIF(H418:H457,"LUMP"))&gt;0,"LS",""),IF(SUM(H418:H457)&gt;0,ROUNDUP(SUM(H418:H457),0),"")))</f>
        <v/>
      </c>
      <c r="I458" s="36">
        <f>SUM(I419:I428)</f>
        <v>3332</v>
      </c>
      <c r="J458" s="36"/>
      <c r="K458" s="36"/>
      <c r="L458" s="36">
        <f>SUM(L419:L428)</f>
        <v>1</v>
      </c>
      <c r="M458" s="36"/>
      <c r="N458" s="14"/>
      <c r="O458" s="14"/>
      <c r="P458" s="14"/>
      <c r="Q458" s="36">
        <f>SUM(Q419:Q427)</f>
        <v>0.5</v>
      </c>
      <c r="R458" s="36">
        <f>SUM(R419:R427)</f>
        <v>10</v>
      </c>
      <c r="S458" s="14" t="str">
        <f t="shared" ref="S458:Y458" si="17">IF(S402="","",IF(S417="",IF(SUM(COUNTIF(S418:S457,"LS")+COUNTIF(S418:S457,"LUMP"))&gt;0,"LS",""),IF(SUM(S418:S457)&gt;0,ROUNDUP(SUM(S418:S457),0),"")))</f>
        <v/>
      </c>
      <c r="T458" s="14"/>
      <c r="U458" s="36">
        <f>SUM(U419:U427)</f>
        <v>25</v>
      </c>
      <c r="V458" s="14" t="str">
        <f t="shared" si="17"/>
        <v/>
      </c>
      <c r="W458" s="14" t="str">
        <f t="shared" si="17"/>
        <v/>
      </c>
      <c r="X458" s="14"/>
      <c r="Y458" s="14" t="str">
        <f t="shared" si="17"/>
        <v/>
      </c>
      <c r="Z458" s="14"/>
      <c r="AA458" s="36">
        <f>SUM(AA418:AA429)</f>
        <v>1</v>
      </c>
      <c r="AB458" s="14" t="str">
        <f>IF(AB402="","",IF(AB417="",IF(SUM(COUNTIF(AB418:AB457,"LS")+COUNTIF(AB418:AB457,"LUMP"))&gt;0,"LS",""),IF(SUM(AB418:AB457)&gt;0,ROUNDUP(SUM(AB418:AB457),0),"")))</f>
        <v/>
      </c>
      <c r="AC458" s="14"/>
      <c r="AD458" s="14" t="str">
        <f>IF(AD402="","",IF(AD417="",IF(SUM(COUNTIF(AD418:AD457,"LS")+COUNTIF(AD418:AD457,"LUMP"))&gt;0,"LS",""),IF(SUM(AD418:AD457)&gt;0,ROUNDUP(SUM(AD418:AD457),0),"")))</f>
        <v/>
      </c>
      <c r="AE458" s="36">
        <v>6</v>
      </c>
      <c r="AF458" s="14"/>
      <c r="AG458" s="14" t="str">
        <f t="shared" ref="AG458:AK458" si="18">IF(AG402="","",IF(AG417="",IF(SUM(COUNTIF(AG418:AG457,"LS")+COUNTIF(AG418:AG457,"LUMP"))&gt;0,"LS",""),IF(SUM(AG418:AG457)&gt;0,ROUNDUP(SUM(AG418:AG457),0),"")))</f>
        <v/>
      </c>
      <c r="AH458" s="14" t="str">
        <f t="shared" si="18"/>
        <v/>
      </c>
      <c r="AI458" s="14" t="str">
        <f t="shared" si="18"/>
        <v/>
      </c>
      <c r="AJ458" s="14" t="str">
        <f t="shared" si="18"/>
        <v/>
      </c>
      <c r="AK458" s="14" t="str">
        <f t="shared" si="18"/>
        <v/>
      </c>
    </row>
    <row r="459" spans="2:37" ht="12.75" customHeight="1" x14ac:dyDescent="0.2">
      <c r="B459" s="25"/>
    </row>
    <row r="460" spans="2:37" ht="12.75" customHeight="1" x14ac:dyDescent="0.2">
      <c r="B460" s="25"/>
      <c r="D460" s="196">
        <f>D401+1</f>
        <v>7</v>
      </c>
      <c r="E460" s="196"/>
      <c r="F460" s="196"/>
      <c r="G460" s="196"/>
      <c r="H460" s="196"/>
      <c r="I460" s="196"/>
      <c r="J460" s="196"/>
      <c r="K460" s="196"/>
      <c r="L460" s="196"/>
      <c r="M460" s="196"/>
      <c r="N460" s="196"/>
      <c r="O460" s="196"/>
      <c r="P460" s="196"/>
      <c r="Q460" s="196"/>
      <c r="R460" s="196"/>
      <c r="S460" s="196"/>
      <c r="T460" s="196"/>
      <c r="U460" s="196"/>
      <c r="V460" s="196"/>
      <c r="W460" s="196"/>
      <c r="X460" s="196"/>
      <c r="Y460" s="196"/>
      <c r="Z460" s="196"/>
      <c r="AA460" s="196"/>
      <c r="AB460" s="196"/>
      <c r="AC460" s="196"/>
      <c r="AD460" s="196"/>
      <c r="AE460" s="196"/>
      <c r="AF460" s="196"/>
      <c r="AG460" s="196"/>
      <c r="AH460" s="196"/>
      <c r="AI460" s="196"/>
      <c r="AJ460" s="196"/>
      <c r="AK460" s="196"/>
    </row>
    <row r="461" spans="2:37" ht="12.75" customHeight="1" x14ac:dyDescent="0.2">
      <c r="B461" s="25"/>
      <c r="D461" s="197" t="s">
        <v>5</v>
      </c>
      <c r="E461" s="197"/>
      <c r="F461" s="197"/>
      <c r="G461" s="197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22"/>
      <c r="AJ461" s="22"/>
      <c r="AK461" s="22"/>
    </row>
    <row r="462" spans="2:37" ht="12.75" customHeight="1" x14ac:dyDescent="0.2">
      <c r="B462" s="25"/>
      <c r="D462" s="198" t="s">
        <v>6</v>
      </c>
      <c r="E462" s="198"/>
      <c r="F462" s="198"/>
      <c r="G462" s="198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</row>
    <row r="463" spans="2:37" ht="12.75" customHeight="1" x14ac:dyDescent="0.2">
      <c r="B463" s="25"/>
      <c r="D463" s="199" t="s">
        <v>11</v>
      </c>
      <c r="E463" s="199" t="s">
        <v>10</v>
      </c>
      <c r="F463" s="202" t="s">
        <v>0</v>
      </c>
      <c r="G463" s="203"/>
      <c r="H463" s="208" t="s">
        <v>12</v>
      </c>
      <c r="I463" s="211">
        <v>202</v>
      </c>
      <c r="J463" s="194"/>
      <c r="K463" s="194"/>
      <c r="L463" s="194"/>
      <c r="M463" s="194"/>
      <c r="N463" s="194"/>
      <c r="O463" s="194"/>
      <c r="P463" s="195"/>
      <c r="Q463" s="211">
        <v>209</v>
      </c>
      <c r="R463" s="195"/>
      <c r="S463" s="7">
        <v>517</v>
      </c>
      <c r="T463" s="194"/>
      <c r="U463" s="194"/>
      <c r="V463" s="194"/>
      <c r="W463" s="194"/>
      <c r="X463" s="194"/>
      <c r="Y463" s="194"/>
      <c r="Z463" s="194"/>
      <c r="AA463" s="194"/>
      <c r="AB463" s="194"/>
      <c r="AC463" s="194"/>
      <c r="AD463" s="195"/>
      <c r="AE463" s="7">
        <v>626</v>
      </c>
      <c r="AF463" s="194"/>
      <c r="AG463" s="195"/>
      <c r="AH463" s="211" t="s">
        <v>19</v>
      </c>
      <c r="AI463" s="194"/>
      <c r="AJ463" s="194"/>
      <c r="AK463" s="195"/>
    </row>
    <row r="464" spans="2:37" ht="12.75" customHeight="1" x14ac:dyDescent="0.2">
      <c r="B464" s="25"/>
      <c r="D464" s="200"/>
      <c r="E464" s="200"/>
      <c r="F464" s="204"/>
      <c r="G464" s="205"/>
      <c r="H464" s="209"/>
      <c r="I464" s="212" t="s">
        <v>13</v>
      </c>
      <c r="J464" s="55"/>
      <c r="K464" s="212" t="s">
        <v>46</v>
      </c>
      <c r="L464" s="212" t="s">
        <v>14</v>
      </c>
      <c r="M464" s="55"/>
      <c r="N464" s="212" t="s">
        <v>15</v>
      </c>
      <c r="O464" s="55"/>
      <c r="P464" s="212" t="s">
        <v>25</v>
      </c>
      <c r="Q464" s="212" t="s">
        <v>26</v>
      </c>
      <c r="R464" s="177" t="s">
        <v>17</v>
      </c>
      <c r="S464" s="177" t="s">
        <v>24</v>
      </c>
      <c r="T464" s="52"/>
      <c r="U464" s="177" t="s">
        <v>57</v>
      </c>
      <c r="V464" s="177" t="s">
        <v>27</v>
      </c>
      <c r="W464" s="177" t="s">
        <v>28</v>
      </c>
      <c r="X464" s="52"/>
      <c r="Y464" s="177" t="s">
        <v>30</v>
      </c>
      <c r="Z464" s="52"/>
      <c r="AA464" s="177" t="s">
        <v>56</v>
      </c>
      <c r="AB464" s="177" t="s">
        <v>31</v>
      </c>
      <c r="AC464" s="52"/>
      <c r="AD464" s="177" t="s">
        <v>32</v>
      </c>
      <c r="AE464" s="177" t="s">
        <v>44</v>
      </c>
      <c r="AF464" s="52"/>
      <c r="AG464" s="177" t="s">
        <v>34</v>
      </c>
      <c r="AH464" s="177" t="s">
        <v>20</v>
      </c>
      <c r="AI464" s="177" t="s">
        <v>21</v>
      </c>
      <c r="AJ464" s="177" t="s">
        <v>22</v>
      </c>
      <c r="AK464" s="177" t="s">
        <v>23</v>
      </c>
    </row>
    <row r="465" spans="2:37" ht="12.75" customHeight="1" x14ac:dyDescent="0.2">
      <c r="B465" s="25"/>
      <c r="D465" s="200"/>
      <c r="E465" s="200"/>
      <c r="F465" s="204"/>
      <c r="G465" s="205"/>
      <c r="H465" s="209"/>
      <c r="I465" s="213"/>
      <c r="J465" s="56"/>
      <c r="K465" s="213"/>
      <c r="L465" s="213"/>
      <c r="M465" s="56"/>
      <c r="N465" s="213"/>
      <c r="O465" s="56"/>
      <c r="P465" s="213"/>
      <c r="Q465" s="213"/>
      <c r="R465" s="177"/>
      <c r="S465" s="177"/>
      <c r="T465" s="52"/>
      <c r="U465" s="177"/>
      <c r="V465" s="177"/>
      <c r="W465" s="177"/>
      <c r="X465" s="52"/>
      <c r="Y465" s="177"/>
      <c r="Z465" s="52"/>
      <c r="AA465" s="177"/>
      <c r="AB465" s="177"/>
      <c r="AC465" s="52"/>
      <c r="AD465" s="177"/>
      <c r="AE465" s="177"/>
      <c r="AF465" s="52"/>
      <c r="AG465" s="177"/>
      <c r="AH465" s="177"/>
      <c r="AI465" s="177"/>
      <c r="AJ465" s="177"/>
      <c r="AK465" s="177"/>
    </row>
    <row r="466" spans="2:37" ht="12.75" customHeight="1" x14ac:dyDescent="0.2">
      <c r="B466" s="25"/>
      <c r="D466" s="200"/>
      <c r="E466" s="200"/>
      <c r="F466" s="204"/>
      <c r="G466" s="205"/>
      <c r="H466" s="209"/>
      <c r="I466" s="213"/>
      <c r="J466" s="56"/>
      <c r="K466" s="213"/>
      <c r="L466" s="213"/>
      <c r="M466" s="56"/>
      <c r="N466" s="213"/>
      <c r="O466" s="56"/>
      <c r="P466" s="213"/>
      <c r="Q466" s="213"/>
      <c r="R466" s="177"/>
      <c r="S466" s="177"/>
      <c r="T466" s="52"/>
      <c r="U466" s="177"/>
      <c r="V466" s="177"/>
      <c r="W466" s="177"/>
      <c r="X466" s="52"/>
      <c r="Y466" s="177"/>
      <c r="Z466" s="52"/>
      <c r="AA466" s="177"/>
      <c r="AB466" s="177"/>
      <c r="AC466" s="52"/>
      <c r="AD466" s="177"/>
      <c r="AE466" s="177"/>
      <c r="AF466" s="52"/>
      <c r="AG466" s="177"/>
      <c r="AH466" s="177"/>
      <c r="AI466" s="177"/>
      <c r="AJ466" s="177"/>
      <c r="AK466" s="177"/>
    </row>
    <row r="467" spans="2:37" ht="12.75" customHeight="1" x14ac:dyDescent="0.2">
      <c r="B467" s="25"/>
      <c r="D467" s="200"/>
      <c r="E467" s="200"/>
      <c r="F467" s="204"/>
      <c r="G467" s="205"/>
      <c r="H467" s="209"/>
      <c r="I467" s="213"/>
      <c r="J467" s="56"/>
      <c r="K467" s="213"/>
      <c r="L467" s="213"/>
      <c r="M467" s="56"/>
      <c r="N467" s="213"/>
      <c r="O467" s="56"/>
      <c r="P467" s="213"/>
      <c r="Q467" s="213"/>
      <c r="R467" s="177"/>
      <c r="S467" s="177"/>
      <c r="T467" s="52"/>
      <c r="U467" s="177"/>
      <c r="V467" s="177"/>
      <c r="W467" s="177"/>
      <c r="X467" s="52"/>
      <c r="Y467" s="177"/>
      <c r="Z467" s="52"/>
      <c r="AA467" s="177"/>
      <c r="AB467" s="177"/>
      <c r="AC467" s="52"/>
      <c r="AD467" s="177"/>
      <c r="AE467" s="177"/>
      <c r="AF467" s="52"/>
      <c r="AG467" s="177"/>
      <c r="AH467" s="177"/>
      <c r="AI467" s="177"/>
      <c r="AJ467" s="177"/>
      <c r="AK467" s="177"/>
    </row>
    <row r="468" spans="2:37" ht="12.75" customHeight="1" x14ac:dyDescent="0.2">
      <c r="B468" s="25"/>
      <c r="D468" s="200"/>
      <c r="E468" s="200"/>
      <c r="F468" s="204"/>
      <c r="G468" s="205"/>
      <c r="H468" s="209"/>
      <c r="I468" s="213"/>
      <c r="J468" s="56"/>
      <c r="K468" s="213"/>
      <c r="L468" s="213"/>
      <c r="M468" s="56"/>
      <c r="N468" s="213"/>
      <c r="O468" s="56"/>
      <c r="P468" s="213"/>
      <c r="Q468" s="213"/>
      <c r="R468" s="177"/>
      <c r="S468" s="177"/>
      <c r="T468" s="52"/>
      <c r="U468" s="177"/>
      <c r="V468" s="177"/>
      <c r="W468" s="177"/>
      <c r="X468" s="52"/>
      <c r="Y468" s="177"/>
      <c r="Z468" s="52"/>
      <c r="AA468" s="177"/>
      <c r="AB468" s="177"/>
      <c r="AC468" s="52"/>
      <c r="AD468" s="177"/>
      <c r="AE468" s="177"/>
      <c r="AF468" s="52"/>
      <c r="AG468" s="177"/>
      <c r="AH468" s="177"/>
      <c r="AI468" s="177"/>
      <c r="AJ468" s="177"/>
      <c r="AK468" s="177"/>
    </row>
    <row r="469" spans="2:37" ht="12.75" customHeight="1" x14ac:dyDescent="0.2">
      <c r="B469" s="25"/>
      <c r="D469" s="200"/>
      <c r="E469" s="200"/>
      <c r="F469" s="204"/>
      <c r="G469" s="205"/>
      <c r="H469" s="209"/>
      <c r="I469" s="213"/>
      <c r="J469" s="56"/>
      <c r="K469" s="213"/>
      <c r="L469" s="213"/>
      <c r="M469" s="56"/>
      <c r="N469" s="213"/>
      <c r="O469" s="56"/>
      <c r="P469" s="213"/>
      <c r="Q469" s="213"/>
      <c r="R469" s="177"/>
      <c r="S469" s="177"/>
      <c r="T469" s="52"/>
      <c r="U469" s="177"/>
      <c r="V469" s="177"/>
      <c r="W469" s="177"/>
      <c r="X469" s="52"/>
      <c r="Y469" s="177"/>
      <c r="Z469" s="52"/>
      <c r="AA469" s="177"/>
      <c r="AB469" s="177"/>
      <c r="AC469" s="52"/>
      <c r="AD469" s="177"/>
      <c r="AE469" s="177"/>
      <c r="AF469" s="52"/>
      <c r="AG469" s="177"/>
      <c r="AH469" s="177"/>
      <c r="AI469" s="177"/>
      <c r="AJ469" s="177"/>
      <c r="AK469" s="177"/>
    </row>
    <row r="470" spans="2:37" ht="12.75" customHeight="1" x14ac:dyDescent="0.2">
      <c r="B470" s="25"/>
      <c r="D470" s="200"/>
      <c r="E470" s="200"/>
      <c r="F470" s="204"/>
      <c r="G470" s="205"/>
      <c r="H470" s="209"/>
      <c r="I470" s="213"/>
      <c r="J470" s="56"/>
      <c r="K470" s="213"/>
      <c r="L470" s="213"/>
      <c r="M470" s="56"/>
      <c r="N470" s="213"/>
      <c r="O470" s="56"/>
      <c r="P470" s="213"/>
      <c r="Q470" s="213"/>
      <c r="R470" s="177"/>
      <c r="S470" s="177"/>
      <c r="T470" s="52"/>
      <c r="U470" s="177"/>
      <c r="V470" s="177"/>
      <c r="W470" s="177"/>
      <c r="X470" s="52"/>
      <c r="Y470" s="177"/>
      <c r="Z470" s="52"/>
      <c r="AA470" s="177"/>
      <c r="AB470" s="177"/>
      <c r="AC470" s="52"/>
      <c r="AD470" s="177"/>
      <c r="AE470" s="177"/>
      <c r="AF470" s="52"/>
      <c r="AG470" s="177"/>
      <c r="AH470" s="177"/>
      <c r="AI470" s="177"/>
      <c r="AJ470" s="177"/>
      <c r="AK470" s="177"/>
    </row>
    <row r="471" spans="2:37" ht="12.75" customHeight="1" x14ac:dyDescent="0.2">
      <c r="B471" s="25"/>
      <c r="D471" s="200"/>
      <c r="E471" s="200"/>
      <c r="F471" s="204"/>
      <c r="G471" s="205"/>
      <c r="H471" s="209"/>
      <c r="I471" s="213"/>
      <c r="J471" s="56"/>
      <c r="K471" s="213"/>
      <c r="L471" s="213"/>
      <c r="M471" s="56"/>
      <c r="N471" s="213"/>
      <c r="O471" s="56"/>
      <c r="P471" s="213"/>
      <c r="Q471" s="213"/>
      <c r="R471" s="177"/>
      <c r="S471" s="177"/>
      <c r="T471" s="52"/>
      <c r="U471" s="177"/>
      <c r="V471" s="177"/>
      <c r="W471" s="177"/>
      <c r="X471" s="52"/>
      <c r="Y471" s="177"/>
      <c r="Z471" s="52"/>
      <c r="AA471" s="177"/>
      <c r="AB471" s="177"/>
      <c r="AC471" s="52"/>
      <c r="AD471" s="177"/>
      <c r="AE471" s="177"/>
      <c r="AF471" s="52"/>
      <c r="AG471" s="177"/>
      <c r="AH471" s="177"/>
      <c r="AI471" s="177"/>
      <c r="AJ471" s="177"/>
      <c r="AK471" s="177"/>
    </row>
    <row r="472" spans="2:37" ht="12.75" customHeight="1" x14ac:dyDescent="0.2">
      <c r="B472" s="25"/>
      <c r="D472" s="200"/>
      <c r="E472" s="200"/>
      <c r="F472" s="204"/>
      <c r="G472" s="205"/>
      <c r="H472" s="209"/>
      <c r="I472" s="213"/>
      <c r="J472" s="56"/>
      <c r="K472" s="213"/>
      <c r="L472" s="213"/>
      <c r="M472" s="56"/>
      <c r="N472" s="213"/>
      <c r="O472" s="56"/>
      <c r="P472" s="213"/>
      <c r="Q472" s="213"/>
      <c r="R472" s="177"/>
      <c r="S472" s="177"/>
      <c r="T472" s="52"/>
      <c r="U472" s="177"/>
      <c r="V472" s="177"/>
      <c r="W472" s="177"/>
      <c r="X472" s="52"/>
      <c r="Y472" s="177"/>
      <c r="Z472" s="52"/>
      <c r="AA472" s="177"/>
      <c r="AB472" s="177"/>
      <c r="AC472" s="52"/>
      <c r="AD472" s="177"/>
      <c r="AE472" s="177"/>
      <c r="AF472" s="52"/>
      <c r="AG472" s="177"/>
      <c r="AH472" s="177"/>
      <c r="AI472" s="177"/>
      <c r="AJ472" s="177"/>
      <c r="AK472" s="177"/>
    </row>
    <row r="473" spans="2:37" ht="12.75" customHeight="1" x14ac:dyDescent="0.2">
      <c r="B473" s="25"/>
      <c r="D473" s="200"/>
      <c r="E473" s="200"/>
      <c r="F473" s="204"/>
      <c r="G473" s="205"/>
      <c r="H473" s="209"/>
      <c r="I473" s="213"/>
      <c r="J473" s="56"/>
      <c r="K473" s="213"/>
      <c r="L473" s="213"/>
      <c r="M473" s="56"/>
      <c r="N473" s="213"/>
      <c r="O473" s="56"/>
      <c r="P473" s="213"/>
      <c r="Q473" s="213"/>
      <c r="R473" s="177"/>
      <c r="S473" s="177"/>
      <c r="T473" s="52"/>
      <c r="U473" s="177"/>
      <c r="V473" s="177"/>
      <c r="W473" s="177"/>
      <c r="X473" s="52"/>
      <c r="Y473" s="177"/>
      <c r="Z473" s="52"/>
      <c r="AA473" s="177"/>
      <c r="AB473" s="177"/>
      <c r="AC473" s="52"/>
      <c r="AD473" s="177"/>
      <c r="AE473" s="177"/>
      <c r="AF473" s="52"/>
      <c r="AG473" s="177"/>
      <c r="AH473" s="177"/>
      <c r="AI473" s="177"/>
      <c r="AJ473" s="177"/>
      <c r="AK473" s="177"/>
    </row>
    <row r="474" spans="2:37" ht="12.75" customHeight="1" x14ac:dyDescent="0.2">
      <c r="B474" s="25"/>
      <c r="D474" s="200"/>
      <c r="E474" s="200"/>
      <c r="F474" s="204"/>
      <c r="G474" s="205"/>
      <c r="H474" s="209"/>
      <c r="I474" s="213"/>
      <c r="J474" s="56"/>
      <c r="K474" s="213"/>
      <c r="L474" s="213"/>
      <c r="M474" s="56"/>
      <c r="N474" s="213"/>
      <c r="O474" s="56"/>
      <c r="P474" s="213"/>
      <c r="Q474" s="213"/>
      <c r="R474" s="177"/>
      <c r="S474" s="177"/>
      <c r="T474" s="52"/>
      <c r="U474" s="177"/>
      <c r="V474" s="177"/>
      <c r="W474" s="177"/>
      <c r="X474" s="52"/>
      <c r="Y474" s="177"/>
      <c r="Z474" s="52"/>
      <c r="AA474" s="177"/>
      <c r="AB474" s="177"/>
      <c r="AC474" s="52"/>
      <c r="AD474" s="177"/>
      <c r="AE474" s="177"/>
      <c r="AF474" s="52"/>
      <c r="AG474" s="177"/>
      <c r="AH474" s="177"/>
      <c r="AI474" s="177"/>
      <c r="AJ474" s="177"/>
      <c r="AK474" s="177"/>
    </row>
    <row r="475" spans="2:37" ht="12.75" customHeight="1" x14ac:dyDescent="0.2">
      <c r="B475" s="25"/>
      <c r="D475" s="200"/>
      <c r="E475" s="200"/>
      <c r="F475" s="204"/>
      <c r="G475" s="205"/>
      <c r="H475" s="209"/>
      <c r="I475" s="214"/>
      <c r="J475" s="57"/>
      <c r="K475" s="214"/>
      <c r="L475" s="214"/>
      <c r="M475" s="57"/>
      <c r="N475" s="214"/>
      <c r="O475" s="57"/>
      <c r="P475" s="214"/>
      <c r="Q475" s="214"/>
      <c r="R475" s="177"/>
      <c r="S475" s="177"/>
      <c r="T475" s="52"/>
      <c r="U475" s="177"/>
      <c r="V475" s="177"/>
      <c r="W475" s="177"/>
      <c r="X475" s="52"/>
      <c r="Y475" s="177"/>
      <c r="Z475" s="52"/>
      <c r="AA475" s="177"/>
      <c r="AB475" s="177"/>
      <c r="AC475" s="52"/>
      <c r="AD475" s="177"/>
      <c r="AE475" s="177"/>
      <c r="AF475" s="52"/>
      <c r="AG475" s="177"/>
      <c r="AH475" s="177"/>
      <c r="AI475" s="177"/>
      <c r="AJ475" s="177"/>
      <c r="AK475" s="177"/>
    </row>
    <row r="476" spans="2:37" ht="12.75" customHeight="1" thickBot="1" x14ac:dyDescent="0.25">
      <c r="B476" s="25"/>
      <c r="D476" s="201"/>
      <c r="E476" s="201"/>
      <c r="F476" s="206"/>
      <c r="G476" s="207"/>
      <c r="H476" s="210"/>
      <c r="I476" s="8" t="s">
        <v>36</v>
      </c>
      <c r="J476" s="8"/>
      <c r="K476" s="8" t="s">
        <v>37</v>
      </c>
      <c r="L476" s="8" t="s">
        <v>37</v>
      </c>
      <c r="M476" s="8"/>
      <c r="N476" s="8" t="s">
        <v>37</v>
      </c>
      <c r="O476" s="8"/>
      <c r="P476" s="8" t="s">
        <v>37</v>
      </c>
      <c r="Q476" s="8" t="s">
        <v>38</v>
      </c>
      <c r="R476" s="8" t="s">
        <v>39</v>
      </c>
      <c r="S476" s="8" t="s">
        <v>36</v>
      </c>
      <c r="T476" s="8"/>
      <c r="U476" s="8" t="s">
        <v>36</v>
      </c>
      <c r="V476" s="8" t="s">
        <v>36</v>
      </c>
      <c r="W476" s="8" t="s">
        <v>37</v>
      </c>
      <c r="X476" s="8"/>
      <c r="Y476" s="8" t="s">
        <v>37</v>
      </c>
      <c r="Z476" s="8"/>
      <c r="AA476" s="8" t="s">
        <v>37</v>
      </c>
      <c r="AB476" s="8" t="s">
        <v>37</v>
      </c>
      <c r="AC476" s="8"/>
      <c r="AD476" s="8" t="s">
        <v>37</v>
      </c>
      <c r="AE476" s="8" t="s">
        <v>37</v>
      </c>
      <c r="AF476" s="8"/>
      <c r="AG476" s="8" t="s">
        <v>37</v>
      </c>
      <c r="AH476" s="8" t="str">
        <f t="shared" ref="AH476:AK476" si="19">IF(OR(TRIM(AH461)=0,TRIM(AH461)=""),"",IF(IFERROR(TRIM(INDEX(QryItemNamed,MATCH(TRIM(AH461),ITEM,0),3)),"")="LS","",IFERROR(TRIM(INDEX(QryItemNamed,MATCH(TRIM(AH461),ITEM,0),3)),"")))</f>
        <v/>
      </c>
      <c r="AI476" s="8" t="str">
        <f t="shared" si="19"/>
        <v/>
      </c>
      <c r="AJ476" s="8" t="str">
        <f t="shared" si="19"/>
        <v/>
      </c>
      <c r="AK476" s="8" t="str">
        <f t="shared" si="19"/>
        <v/>
      </c>
    </row>
    <row r="477" spans="2:37" ht="12.75" customHeight="1" x14ac:dyDescent="0.2">
      <c r="B477" s="25"/>
      <c r="D477" s="9" t="s">
        <v>49</v>
      </c>
      <c r="E477" s="9"/>
      <c r="F477" s="10"/>
      <c r="G477" s="10"/>
      <c r="H477" s="11"/>
      <c r="I477" s="29"/>
      <c r="J477" s="29"/>
      <c r="K477" s="29"/>
      <c r="L477" s="29"/>
      <c r="M477" s="29"/>
      <c r="N477" s="29"/>
      <c r="O477" s="29"/>
      <c r="P477" s="2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</row>
    <row r="478" spans="2:37" ht="12.75" customHeight="1" thickBot="1" x14ac:dyDescent="0.25">
      <c r="B478" s="26"/>
      <c r="D478" s="12"/>
      <c r="E478" s="12">
        <v>335</v>
      </c>
      <c r="F478" s="28">
        <v>1.155</v>
      </c>
      <c r="G478" s="28">
        <v>1.8220000000000001</v>
      </c>
      <c r="H478" s="32" t="s">
        <v>54</v>
      </c>
      <c r="I478" s="7">
        <v>3522</v>
      </c>
      <c r="J478" s="30"/>
      <c r="K478" s="13"/>
      <c r="L478" s="13">
        <v>2</v>
      </c>
      <c r="M478" s="13"/>
      <c r="N478" s="13"/>
      <c r="O478" s="13"/>
      <c r="P478" s="13"/>
      <c r="Q478" s="12">
        <v>35</v>
      </c>
      <c r="R478" s="12">
        <v>350</v>
      </c>
      <c r="S478" s="12"/>
      <c r="T478" s="12"/>
      <c r="U478" s="12">
        <v>3522</v>
      </c>
      <c r="V478" s="12"/>
      <c r="W478" s="12"/>
      <c r="X478" s="12"/>
      <c r="Y478" s="12"/>
      <c r="Z478" s="13"/>
      <c r="AA478" s="13"/>
      <c r="AB478" s="12"/>
      <c r="AC478" s="12"/>
      <c r="AD478" s="12"/>
      <c r="AE478" s="13"/>
      <c r="AF478" s="12"/>
      <c r="AG478" s="12"/>
      <c r="AH478" s="12"/>
      <c r="AI478" s="12"/>
      <c r="AJ478" s="12"/>
      <c r="AK478" s="12" t="s">
        <v>52</v>
      </c>
    </row>
    <row r="479" spans="2:37" ht="12.75" customHeight="1" x14ac:dyDescent="0.2">
      <c r="B479" s="50"/>
      <c r="D479" s="12" t="s">
        <v>49</v>
      </c>
      <c r="E479" s="12"/>
      <c r="F479" s="28"/>
      <c r="G479" s="28"/>
      <c r="H479" s="32"/>
      <c r="I479" s="7"/>
      <c r="J479" s="30"/>
      <c r="K479" s="13"/>
      <c r="L479" s="13"/>
      <c r="M479" s="13"/>
      <c r="N479" s="13"/>
      <c r="O479" s="13"/>
      <c r="P479" s="13"/>
      <c r="Q479" s="12"/>
      <c r="R479" s="12"/>
      <c r="S479" s="12"/>
      <c r="T479" s="12"/>
      <c r="U479" s="12"/>
      <c r="V479" s="12"/>
      <c r="W479" s="12"/>
      <c r="X479" s="12"/>
      <c r="Y479" s="12"/>
      <c r="Z479" s="13"/>
      <c r="AA479" s="13"/>
      <c r="AB479" s="12"/>
      <c r="AC479" s="12"/>
      <c r="AD479" s="12"/>
      <c r="AE479" s="13"/>
      <c r="AF479" s="12"/>
      <c r="AG479" s="12"/>
      <c r="AH479" s="12"/>
      <c r="AI479" s="12"/>
      <c r="AJ479" s="12"/>
      <c r="AK479" s="12"/>
    </row>
    <row r="480" spans="2:37" ht="12.75" customHeight="1" x14ac:dyDescent="0.2">
      <c r="B480" s="5" t="s">
        <v>9</v>
      </c>
      <c r="D480" s="12"/>
      <c r="E480" s="12">
        <v>772</v>
      </c>
      <c r="F480" s="28">
        <v>8.8119999999999994</v>
      </c>
      <c r="G480" s="28">
        <v>8.8369999999999997</v>
      </c>
      <c r="H480" s="32" t="s">
        <v>54</v>
      </c>
      <c r="I480" s="7">
        <v>132</v>
      </c>
      <c r="J480" s="30"/>
      <c r="K480" s="13"/>
      <c r="L480" s="13">
        <v>2</v>
      </c>
      <c r="M480" s="13"/>
      <c r="N480" s="13"/>
      <c r="O480" s="13"/>
      <c r="P480" s="13"/>
      <c r="Q480" s="12">
        <v>1</v>
      </c>
      <c r="R480" s="12">
        <v>10</v>
      </c>
      <c r="S480" s="12"/>
      <c r="T480" s="12"/>
      <c r="U480" s="12">
        <v>132</v>
      </c>
      <c r="V480" s="12"/>
      <c r="W480" s="12"/>
      <c r="X480" s="12"/>
      <c r="Y480" s="12"/>
      <c r="Z480" s="13"/>
      <c r="AA480" s="13"/>
      <c r="AB480" s="12"/>
      <c r="AC480" s="12"/>
      <c r="AD480" s="12">
        <v>2</v>
      </c>
      <c r="AE480" s="13"/>
      <c r="AF480" s="12"/>
      <c r="AG480" s="12"/>
      <c r="AH480" s="12"/>
      <c r="AI480" s="12"/>
      <c r="AJ480" s="12"/>
      <c r="AK480" s="12"/>
    </row>
    <row r="481" spans="2:37" ht="12.75" customHeight="1" thickBot="1" x14ac:dyDescent="0.25">
      <c r="D481" s="12"/>
      <c r="E481" s="12">
        <v>772</v>
      </c>
      <c r="F481" s="28">
        <v>8.8030000000000008</v>
      </c>
      <c r="G481" s="28">
        <v>8.8320000000000007</v>
      </c>
      <c r="H481" s="32" t="s">
        <v>53</v>
      </c>
      <c r="I481" s="7">
        <v>153</v>
      </c>
      <c r="J481" s="30"/>
      <c r="K481" s="13"/>
      <c r="L481" s="13">
        <v>2</v>
      </c>
      <c r="M481" s="13"/>
      <c r="N481" s="13"/>
      <c r="O481" s="13"/>
      <c r="P481" s="13"/>
      <c r="Q481" s="12">
        <v>2</v>
      </c>
      <c r="R481" s="12">
        <v>20</v>
      </c>
      <c r="S481" s="12"/>
      <c r="T481" s="12"/>
      <c r="U481" s="12">
        <v>153</v>
      </c>
      <c r="V481" s="12"/>
      <c r="W481" s="12"/>
      <c r="X481" s="12"/>
      <c r="Y481" s="12"/>
      <c r="Z481" s="13"/>
      <c r="AA481" s="13"/>
      <c r="AB481" s="12"/>
      <c r="AC481" s="12"/>
      <c r="AD481" s="12">
        <v>2</v>
      </c>
      <c r="AE481" s="13"/>
      <c r="AF481" s="12"/>
      <c r="AG481" s="12"/>
      <c r="AH481" s="12"/>
      <c r="AI481" s="12"/>
      <c r="AJ481" s="12"/>
      <c r="AK481" s="12"/>
    </row>
    <row r="482" spans="2:37" ht="12.75" customHeight="1" thickBot="1" x14ac:dyDescent="0.25">
      <c r="B482" s="23" t="s">
        <v>7</v>
      </c>
      <c r="D482" s="12"/>
      <c r="E482" s="12"/>
      <c r="F482" s="28"/>
      <c r="G482" s="28"/>
      <c r="H482" s="32"/>
      <c r="I482" s="7"/>
      <c r="J482" s="30"/>
      <c r="K482" s="13"/>
      <c r="L482" s="13"/>
      <c r="M482" s="13"/>
      <c r="N482" s="13"/>
      <c r="O482" s="13"/>
      <c r="P482" s="13"/>
      <c r="Q482" s="12"/>
      <c r="R482" s="12"/>
      <c r="S482" s="12"/>
      <c r="T482" s="12"/>
      <c r="U482" s="12"/>
      <c r="V482" s="12"/>
      <c r="W482" s="12"/>
      <c r="X482" s="12"/>
      <c r="Y482" s="12"/>
      <c r="Z482" s="13"/>
      <c r="AA482" s="13"/>
      <c r="AB482" s="12"/>
      <c r="AC482" s="12"/>
      <c r="AD482" s="12"/>
      <c r="AE482" s="13"/>
      <c r="AF482" s="12"/>
      <c r="AG482" s="12"/>
      <c r="AH482" s="12"/>
      <c r="AI482" s="12"/>
      <c r="AJ482" s="12"/>
      <c r="AK482" s="12"/>
    </row>
    <row r="483" spans="2:37" ht="12.75" customHeight="1" thickBot="1" x14ac:dyDescent="0.25">
      <c r="B483" s="27"/>
      <c r="D483" s="12"/>
      <c r="E483" s="12"/>
      <c r="F483" s="28"/>
      <c r="G483" s="28"/>
      <c r="H483" s="32"/>
      <c r="I483" s="7"/>
      <c r="J483" s="30"/>
      <c r="K483" s="13"/>
      <c r="L483" s="13"/>
      <c r="M483" s="13"/>
      <c r="N483" s="13"/>
      <c r="O483" s="13"/>
      <c r="P483" s="13"/>
      <c r="Q483" s="12"/>
      <c r="R483" s="12"/>
      <c r="S483" s="12"/>
      <c r="T483" s="12"/>
      <c r="U483" s="12"/>
      <c r="V483" s="12"/>
      <c r="W483" s="12"/>
      <c r="X483" s="12"/>
      <c r="Y483" s="12"/>
      <c r="Z483" s="13"/>
      <c r="AA483" s="13"/>
      <c r="AB483" s="12"/>
      <c r="AC483" s="12"/>
      <c r="AD483" s="12"/>
      <c r="AE483" s="13"/>
      <c r="AF483" s="12"/>
      <c r="AG483" s="12"/>
      <c r="AH483" s="12"/>
      <c r="AI483" s="12"/>
      <c r="AJ483" s="12"/>
      <c r="AK483" s="12"/>
    </row>
    <row r="484" spans="2:37" ht="12.75" customHeight="1" thickBot="1" x14ac:dyDescent="0.25">
      <c r="D484" s="12"/>
      <c r="E484" s="12"/>
      <c r="F484" s="28"/>
      <c r="G484" s="28"/>
      <c r="H484" s="32"/>
      <c r="I484" s="7"/>
      <c r="J484" s="30"/>
      <c r="K484" s="13"/>
      <c r="L484" s="13"/>
      <c r="M484" s="13"/>
      <c r="N484" s="13"/>
      <c r="O484" s="13"/>
      <c r="P484" s="13"/>
      <c r="Q484" s="12"/>
      <c r="R484" s="12"/>
      <c r="S484" s="12"/>
      <c r="T484" s="12"/>
      <c r="U484" s="12"/>
      <c r="V484" s="12"/>
      <c r="W484" s="12"/>
      <c r="X484" s="12"/>
      <c r="Y484" s="12"/>
      <c r="Z484" s="13"/>
      <c r="AA484" s="13"/>
      <c r="AB484" s="12"/>
      <c r="AC484" s="12"/>
      <c r="AD484" s="12"/>
      <c r="AE484" s="13"/>
      <c r="AF484" s="12"/>
      <c r="AG484" s="12"/>
      <c r="AH484" s="12"/>
      <c r="AI484" s="12"/>
      <c r="AJ484" s="12"/>
      <c r="AK484" s="12"/>
    </row>
    <row r="485" spans="2:37" ht="12.75" customHeight="1" x14ac:dyDescent="0.2">
      <c r="B485" s="229" t="s">
        <v>8</v>
      </c>
      <c r="D485" s="12"/>
      <c r="E485" s="12"/>
      <c r="F485" s="28"/>
      <c r="G485" s="28"/>
      <c r="H485" s="32"/>
      <c r="I485" s="7"/>
      <c r="J485" s="30"/>
      <c r="K485" s="13"/>
      <c r="L485" s="13"/>
      <c r="M485" s="13"/>
      <c r="N485" s="13"/>
      <c r="O485" s="13"/>
      <c r="P485" s="13"/>
      <c r="Q485" s="12"/>
      <c r="R485" s="12"/>
      <c r="S485" s="12"/>
      <c r="T485" s="12"/>
      <c r="U485" s="12"/>
      <c r="V485" s="12"/>
      <c r="W485" s="12"/>
      <c r="X485" s="12"/>
      <c r="Y485" s="12"/>
      <c r="Z485" s="13"/>
      <c r="AA485" s="13"/>
      <c r="AB485" s="12"/>
      <c r="AC485" s="12"/>
      <c r="AD485" s="12"/>
      <c r="AE485" s="13"/>
      <c r="AF485" s="12"/>
      <c r="AG485" s="12"/>
      <c r="AH485" s="12"/>
      <c r="AI485" s="12"/>
      <c r="AJ485" s="12"/>
      <c r="AK485" s="12"/>
    </row>
    <row r="486" spans="2:37" ht="12.75" customHeight="1" x14ac:dyDescent="0.2">
      <c r="B486" s="230"/>
      <c r="D486" s="12"/>
      <c r="E486" s="12"/>
      <c r="F486" s="28"/>
      <c r="G486" s="28"/>
      <c r="H486" s="32"/>
      <c r="I486" s="7"/>
      <c r="J486" s="30"/>
      <c r="K486" s="13"/>
      <c r="L486" s="13"/>
      <c r="M486" s="13"/>
      <c r="N486" s="13"/>
      <c r="O486" s="13"/>
      <c r="P486" s="13"/>
      <c r="Q486" s="12"/>
      <c r="R486" s="12"/>
      <c r="S486" s="12"/>
      <c r="T486" s="12"/>
      <c r="U486" s="12"/>
      <c r="V486" s="12"/>
      <c r="W486" s="12"/>
      <c r="X486" s="12"/>
      <c r="Y486" s="12"/>
      <c r="Z486" s="13"/>
      <c r="AA486" s="13"/>
      <c r="AB486" s="12"/>
      <c r="AC486" s="12"/>
      <c r="AD486" s="12"/>
      <c r="AE486" s="13"/>
      <c r="AF486" s="12"/>
      <c r="AG486" s="12"/>
      <c r="AH486" s="12"/>
      <c r="AI486" s="12"/>
      <c r="AJ486" s="12"/>
      <c r="AK486" s="12"/>
    </row>
    <row r="487" spans="2:37" ht="12.75" customHeight="1" x14ac:dyDescent="0.2">
      <c r="B487" s="230"/>
      <c r="D487" s="12"/>
      <c r="E487" s="12"/>
      <c r="F487" s="28"/>
      <c r="G487" s="28"/>
      <c r="H487" s="32"/>
      <c r="I487" s="7"/>
      <c r="J487" s="30"/>
      <c r="K487" s="13"/>
      <c r="L487" s="13"/>
      <c r="M487" s="13"/>
      <c r="N487" s="13"/>
      <c r="O487" s="13"/>
      <c r="P487" s="13"/>
      <c r="Q487" s="12"/>
      <c r="R487" s="12"/>
      <c r="S487" s="12"/>
      <c r="T487" s="12"/>
      <c r="U487" s="12"/>
      <c r="V487" s="12"/>
      <c r="W487" s="12"/>
      <c r="X487" s="12"/>
      <c r="Y487" s="12"/>
      <c r="Z487" s="13"/>
      <c r="AA487" s="13"/>
      <c r="AB487" s="12"/>
      <c r="AC487" s="12"/>
      <c r="AD487" s="12"/>
      <c r="AE487" s="13"/>
      <c r="AF487" s="12"/>
      <c r="AG487" s="12"/>
      <c r="AH487" s="12"/>
      <c r="AI487" s="12"/>
      <c r="AJ487" s="12"/>
      <c r="AK487" s="12"/>
    </row>
    <row r="488" spans="2:37" ht="12.75" customHeight="1" x14ac:dyDescent="0.2">
      <c r="B488" s="230"/>
      <c r="D488" s="12"/>
      <c r="E488" s="12"/>
      <c r="F488" s="28"/>
      <c r="G488" s="28"/>
      <c r="H488" s="32"/>
      <c r="I488" s="7"/>
      <c r="J488" s="30"/>
      <c r="K488" s="13"/>
      <c r="L488" s="13"/>
      <c r="M488" s="13"/>
      <c r="N488" s="13"/>
      <c r="O488" s="13"/>
      <c r="P488" s="13"/>
      <c r="Q488" s="12"/>
      <c r="R488" s="12"/>
      <c r="S488" s="12"/>
      <c r="T488" s="12"/>
      <c r="U488" s="12"/>
      <c r="V488" s="12"/>
      <c r="W488" s="12"/>
      <c r="X488" s="12"/>
      <c r="Y488" s="12"/>
      <c r="Z488" s="13"/>
      <c r="AA488" s="13"/>
      <c r="AB488" s="12"/>
      <c r="AC488" s="12"/>
      <c r="AD488" s="12"/>
      <c r="AE488" s="13"/>
      <c r="AF488" s="12"/>
      <c r="AG488" s="12"/>
      <c r="AH488" s="12"/>
      <c r="AI488" s="12"/>
      <c r="AJ488" s="12"/>
      <c r="AK488" s="12"/>
    </row>
    <row r="489" spans="2:37" ht="12.75" customHeight="1" x14ac:dyDescent="0.2">
      <c r="B489" s="230"/>
      <c r="D489" s="12"/>
      <c r="E489" s="12"/>
      <c r="F489" s="28"/>
      <c r="G489" s="28"/>
      <c r="H489" s="32"/>
      <c r="I489" s="7"/>
      <c r="J489" s="30"/>
      <c r="K489" s="13"/>
      <c r="L489" s="13"/>
      <c r="M489" s="13"/>
      <c r="N489" s="13"/>
      <c r="O489" s="13"/>
      <c r="P489" s="13"/>
      <c r="Q489" s="12"/>
      <c r="R489" s="12"/>
      <c r="S489" s="12"/>
      <c r="T489" s="12"/>
      <c r="U489" s="12"/>
      <c r="V489" s="12"/>
      <c r="W489" s="12"/>
      <c r="X489" s="12"/>
      <c r="Y489" s="12"/>
      <c r="Z489" s="13"/>
      <c r="AA489" s="13"/>
      <c r="AB489" s="12"/>
      <c r="AC489" s="12"/>
      <c r="AD489" s="12"/>
      <c r="AE489" s="13"/>
      <c r="AF489" s="12"/>
      <c r="AG489" s="12"/>
      <c r="AH489" s="12"/>
      <c r="AI489" s="12"/>
      <c r="AJ489" s="12"/>
      <c r="AK489" s="12"/>
    </row>
    <row r="490" spans="2:37" ht="12.75" customHeight="1" x14ac:dyDescent="0.2">
      <c r="B490" s="230"/>
      <c r="D490" s="12"/>
      <c r="E490" s="12"/>
      <c r="F490" s="28"/>
      <c r="G490" s="28"/>
      <c r="H490" s="32"/>
      <c r="I490" s="7"/>
      <c r="J490" s="30"/>
      <c r="K490" s="13"/>
      <c r="L490" s="13"/>
      <c r="M490" s="13"/>
      <c r="N490" s="13"/>
      <c r="O490" s="13"/>
      <c r="P490" s="13"/>
      <c r="Q490" s="12"/>
      <c r="R490" s="12"/>
      <c r="S490" s="12"/>
      <c r="T490" s="12"/>
      <c r="U490" s="12"/>
      <c r="V490" s="12"/>
      <c r="W490" s="12"/>
      <c r="X490" s="12"/>
      <c r="Y490" s="12"/>
      <c r="Z490" s="13"/>
      <c r="AA490" s="13"/>
      <c r="AB490" s="12"/>
      <c r="AC490" s="12"/>
      <c r="AD490" s="12"/>
      <c r="AE490" s="13"/>
      <c r="AF490" s="12"/>
      <c r="AG490" s="12"/>
      <c r="AH490" s="12"/>
      <c r="AI490" s="12"/>
      <c r="AJ490" s="12"/>
      <c r="AK490" s="12"/>
    </row>
    <row r="491" spans="2:37" ht="12.75" customHeight="1" x14ac:dyDescent="0.2">
      <c r="B491" s="230"/>
      <c r="D491" s="12"/>
      <c r="E491" s="12"/>
      <c r="F491" s="28"/>
      <c r="G491" s="28"/>
      <c r="H491" s="32"/>
      <c r="I491" s="7"/>
      <c r="J491" s="30"/>
      <c r="K491" s="13"/>
      <c r="L491" s="13"/>
      <c r="M491" s="13"/>
      <c r="N491" s="13"/>
      <c r="O491" s="13"/>
      <c r="P491" s="13"/>
      <c r="Q491" s="12"/>
      <c r="R491" s="12"/>
      <c r="S491" s="12"/>
      <c r="T491" s="12"/>
      <c r="U491" s="12"/>
      <c r="V491" s="12"/>
      <c r="W491" s="12"/>
      <c r="X491" s="12"/>
      <c r="Y491" s="12"/>
      <c r="Z491" s="13"/>
      <c r="AA491" s="13"/>
      <c r="AB491" s="12"/>
      <c r="AC491" s="12"/>
      <c r="AD491" s="12"/>
      <c r="AE491" s="13"/>
      <c r="AF491" s="12"/>
      <c r="AG491" s="12"/>
      <c r="AH491" s="12"/>
      <c r="AI491" s="12"/>
      <c r="AJ491" s="12"/>
      <c r="AK491" s="12"/>
    </row>
    <row r="492" spans="2:37" ht="12.75" customHeight="1" x14ac:dyDescent="0.2">
      <c r="B492" s="230"/>
      <c r="D492" s="12"/>
      <c r="E492" s="12"/>
      <c r="F492" s="28"/>
      <c r="G492" s="28"/>
      <c r="H492" s="32"/>
      <c r="I492" s="7"/>
      <c r="J492" s="30"/>
      <c r="K492" s="13"/>
      <c r="L492" s="13"/>
      <c r="M492" s="13"/>
      <c r="N492" s="13"/>
      <c r="O492" s="13"/>
      <c r="P492" s="13"/>
      <c r="Q492" s="12"/>
      <c r="R492" s="12"/>
      <c r="S492" s="12"/>
      <c r="T492" s="12"/>
      <c r="U492" s="12"/>
      <c r="V492" s="12"/>
      <c r="W492" s="12"/>
      <c r="X492" s="12"/>
      <c r="Y492" s="12"/>
      <c r="Z492" s="13"/>
      <c r="AA492" s="13"/>
      <c r="AB492" s="12"/>
      <c r="AC492" s="12"/>
      <c r="AD492" s="12"/>
      <c r="AE492" s="13"/>
      <c r="AF492" s="12"/>
      <c r="AG492" s="12"/>
      <c r="AH492" s="12"/>
      <c r="AI492" s="12"/>
      <c r="AJ492" s="12"/>
      <c r="AK492" s="12"/>
    </row>
    <row r="493" spans="2:37" ht="12.75" customHeight="1" x14ac:dyDescent="0.2">
      <c r="B493" s="230"/>
      <c r="D493" s="12"/>
      <c r="E493" s="12"/>
      <c r="F493" s="28"/>
      <c r="G493" s="28"/>
      <c r="H493" s="32"/>
      <c r="I493" s="7"/>
      <c r="J493" s="30"/>
      <c r="K493" s="13"/>
      <c r="L493" s="13"/>
      <c r="M493" s="13"/>
      <c r="N493" s="13"/>
      <c r="O493" s="13"/>
      <c r="P493" s="13"/>
      <c r="Q493" s="12"/>
      <c r="R493" s="12"/>
      <c r="S493" s="12"/>
      <c r="T493" s="12"/>
      <c r="U493" s="12"/>
      <c r="V493" s="12"/>
      <c r="W493" s="12"/>
      <c r="X493" s="12"/>
      <c r="Y493" s="12"/>
      <c r="Z493" s="13"/>
      <c r="AA493" s="13"/>
      <c r="AB493" s="12"/>
      <c r="AC493" s="12"/>
      <c r="AD493" s="12"/>
      <c r="AE493" s="13"/>
      <c r="AF493" s="12"/>
      <c r="AG493" s="12"/>
      <c r="AH493" s="12"/>
      <c r="AI493" s="12"/>
      <c r="AJ493" s="12"/>
      <c r="AK493" s="12"/>
    </row>
    <row r="494" spans="2:37" ht="12.75" customHeight="1" x14ac:dyDescent="0.2">
      <c r="B494" s="230"/>
      <c r="D494" s="12"/>
      <c r="E494" s="12"/>
      <c r="F494" s="28"/>
      <c r="G494" s="28"/>
      <c r="H494" s="32"/>
      <c r="I494" s="7"/>
      <c r="J494" s="30"/>
      <c r="K494" s="13"/>
      <c r="L494" s="13"/>
      <c r="M494" s="13"/>
      <c r="N494" s="13"/>
      <c r="O494" s="13"/>
      <c r="P494" s="13"/>
      <c r="Q494" s="12"/>
      <c r="R494" s="12"/>
      <c r="S494" s="12"/>
      <c r="T494" s="12"/>
      <c r="U494" s="12"/>
      <c r="V494" s="12"/>
      <c r="W494" s="12"/>
      <c r="X494" s="12"/>
      <c r="Y494" s="12"/>
      <c r="Z494" s="13"/>
      <c r="AA494" s="13"/>
      <c r="AB494" s="12"/>
      <c r="AC494" s="12"/>
      <c r="AD494" s="12"/>
      <c r="AE494" s="13"/>
      <c r="AF494" s="12"/>
      <c r="AG494" s="12"/>
      <c r="AH494" s="12"/>
      <c r="AI494" s="12"/>
      <c r="AJ494" s="12"/>
      <c r="AK494" s="12"/>
    </row>
    <row r="495" spans="2:37" ht="12.75" customHeight="1" x14ac:dyDescent="0.2">
      <c r="B495" s="230"/>
      <c r="D495" s="12"/>
      <c r="E495" s="12"/>
      <c r="F495" s="28"/>
      <c r="G495" s="28"/>
      <c r="H495" s="32"/>
      <c r="I495" s="7"/>
      <c r="J495" s="30"/>
      <c r="K495" s="13"/>
      <c r="L495" s="13"/>
      <c r="M495" s="13"/>
      <c r="N495" s="13"/>
      <c r="O495" s="13"/>
      <c r="P495" s="13"/>
      <c r="Q495" s="12"/>
      <c r="R495" s="12"/>
      <c r="S495" s="12"/>
      <c r="T495" s="12"/>
      <c r="U495" s="12"/>
      <c r="V495" s="12"/>
      <c r="W495" s="12"/>
      <c r="X495" s="12"/>
      <c r="Y495" s="12"/>
      <c r="Z495" s="13"/>
      <c r="AA495" s="13"/>
      <c r="AB495" s="12"/>
      <c r="AC495" s="12"/>
      <c r="AD495" s="12"/>
      <c r="AE495" s="13"/>
      <c r="AF495" s="12"/>
      <c r="AG495" s="12"/>
      <c r="AH495" s="12"/>
      <c r="AI495" s="12"/>
      <c r="AJ495" s="12"/>
      <c r="AK495" s="12"/>
    </row>
    <row r="496" spans="2:37" ht="12.75" customHeight="1" x14ac:dyDescent="0.2">
      <c r="B496" s="230"/>
      <c r="D496" s="12"/>
      <c r="E496" s="12"/>
      <c r="F496" s="28"/>
      <c r="G496" s="28"/>
      <c r="H496" s="32"/>
      <c r="I496" s="7"/>
      <c r="J496" s="30"/>
      <c r="K496" s="13"/>
      <c r="L496" s="13"/>
      <c r="M496" s="13"/>
      <c r="N496" s="13"/>
      <c r="O496" s="13"/>
      <c r="P496" s="13"/>
      <c r="Q496" s="12"/>
      <c r="R496" s="12"/>
      <c r="S496" s="12"/>
      <c r="T496" s="12"/>
      <c r="U496" s="12"/>
      <c r="V496" s="12"/>
      <c r="W496" s="12"/>
      <c r="X496" s="12"/>
      <c r="Y496" s="12"/>
      <c r="Z496" s="13"/>
      <c r="AA496" s="13"/>
      <c r="AB496" s="12"/>
      <c r="AC496" s="12"/>
      <c r="AD496" s="12"/>
      <c r="AE496" s="13"/>
      <c r="AF496" s="12"/>
      <c r="AG496" s="12"/>
      <c r="AH496" s="12"/>
      <c r="AI496" s="12"/>
      <c r="AJ496" s="12"/>
      <c r="AK496" s="12"/>
    </row>
    <row r="497" spans="2:37" ht="12.75" customHeight="1" x14ac:dyDescent="0.2">
      <c r="B497" s="230"/>
      <c r="D497" s="12"/>
      <c r="E497" s="12"/>
      <c r="F497" s="28"/>
      <c r="G497" s="28"/>
      <c r="H497" s="32"/>
      <c r="I497" s="7"/>
      <c r="J497" s="30"/>
      <c r="K497" s="13"/>
      <c r="L497" s="13"/>
      <c r="M497" s="13"/>
      <c r="N497" s="13"/>
      <c r="O497" s="13"/>
      <c r="P497" s="13"/>
      <c r="Q497" s="12"/>
      <c r="R497" s="12"/>
      <c r="S497" s="12"/>
      <c r="T497" s="12"/>
      <c r="U497" s="12"/>
      <c r="V497" s="12"/>
      <c r="W497" s="12"/>
      <c r="X497" s="12"/>
      <c r="Y497" s="12"/>
      <c r="Z497" s="13"/>
      <c r="AA497" s="13"/>
      <c r="AB497" s="12"/>
      <c r="AC497" s="12"/>
      <c r="AD497" s="12"/>
      <c r="AE497" s="13"/>
      <c r="AF497" s="12"/>
      <c r="AG497" s="12"/>
      <c r="AH497" s="12"/>
      <c r="AI497" s="12"/>
      <c r="AJ497" s="12"/>
      <c r="AK497" s="12"/>
    </row>
    <row r="498" spans="2:37" ht="12.75" customHeight="1" thickBot="1" x14ac:dyDescent="0.25">
      <c r="B498" s="231"/>
      <c r="D498" s="12"/>
      <c r="E498" s="12"/>
      <c r="F498" s="28"/>
      <c r="G498" s="28"/>
      <c r="H498" s="32"/>
      <c r="I498" s="7"/>
      <c r="J498" s="30"/>
      <c r="K498" s="13"/>
      <c r="L498" s="13"/>
      <c r="M498" s="13"/>
      <c r="N498" s="13"/>
      <c r="O498" s="13"/>
      <c r="P498" s="13"/>
      <c r="Q498" s="12"/>
      <c r="R498" s="12"/>
      <c r="S498" s="12"/>
      <c r="T498" s="12"/>
      <c r="U498" s="12"/>
      <c r="V498" s="12"/>
      <c r="W498" s="12"/>
      <c r="X498" s="12"/>
      <c r="Y498" s="12"/>
      <c r="Z498" s="13"/>
      <c r="AA498" s="13"/>
      <c r="AB498" s="12"/>
      <c r="AC498" s="12"/>
      <c r="AD498" s="12"/>
      <c r="AE498" s="13"/>
      <c r="AF498" s="12"/>
      <c r="AG498" s="12"/>
      <c r="AH498" s="12"/>
      <c r="AI498" s="12"/>
      <c r="AJ498" s="12"/>
      <c r="AK498" s="12"/>
    </row>
    <row r="499" spans="2:37" ht="12.75" customHeight="1" x14ac:dyDescent="0.2">
      <c r="B499" s="24"/>
      <c r="D499" s="12"/>
      <c r="E499" s="12"/>
      <c r="F499" s="28"/>
      <c r="G499" s="28"/>
      <c r="H499" s="32"/>
      <c r="I499" s="7"/>
      <c r="J499" s="30"/>
      <c r="K499" s="13"/>
      <c r="L499" s="13"/>
      <c r="M499" s="13"/>
      <c r="N499" s="13"/>
      <c r="O499" s="13"/>
      <c r="P499" s="13"/>
      <c r="Q499" s="12"/>
      <c r="R499" s="12"/>
      <c r="S499" s="12"/>
      <c r="T499" s="12"/>
      <c r="U499" s="12"/>
      <c r="V499" s="12"/>
      <c r="W499" s="12"/>
      <c r="X499" s="12"/>
      <c r="Y499" s="12"/>
      <c r="Z499" s="13"/>
      <c r="AA499" s="13"/>
      <c r="AB499" s="12"/>
      <c r="AC499" s="12"/>
      <c r="AD499" s="12"/>
      <c r="AE499" s="13"/>
      <c r="AF499" s="12"/>
      <c r="AG499" s="12"/>
      <c r="AH499" s="12"/>
      <c r="AI499" s="12"/>
      <c r="AJ499" s="12"/>
      <c r="AK499" s="12"/>
    </row>
    <row r="500" spans="2:37" ht="12.75" customHeight="1" x14ac:dyDescent="0.2">
      <c r="B500" s="25"/>
      <c r="D500" s="12"/>
      <c r="E500" s="12"/>
      <c r="F500" s="28"/>
      <c r="G500" s="28"/>
      <c r="H500" s="32"/>
      <c r="I500" s="7"/>
      <c r="J500" s="30"/>
      <c r="K500" s="13"/>
      <c r="L500" s="13"/>
      <c r="M500" s="13"/>
      <c r="N500" s="13"/>
      <c r="O500" s="13"/>
      <c r="P500" s="13"/>
      <c r="Q500" s="12"/>
      <c r="R500" s="12"/>
      <c r="S500" s="12"/>
      <c r="T500" s="12"/>
      <c r="U500" s="12"/>
      <c r="V500" s="12"/>
      <c r="W500" s="12"/>
      <c r="X500" s="12"/>
      <c r="Y500" s="12"/>
      <c r="Z500" s="13"/>
      <c r="AA500" s="13"/>
      <c r="AB500" s="12"/>
      <c r="AC500" s="12"/>
      <c r="AD500" s="12"/>
      <c r="AE500" s="13"/>
      <c r="AF500" s="12"/>
      <c r="AG500" s="12"/>
      <c r="AH500" s="12"/>
      <c r="AI500" s="12"/>
      <c r="AJ500" s="12"/>
      <c r="AK500" s="12"/>
    </row>
    <row r="501" spans="2:37" ht="12.75" customHeight="1" x14ac:dyDescent="0.2">
      <c r="B501" s="25"/>
      <c r="D501" s="12"/>
      <c r="E501" s="12"/>
      <c r="F501" s="28"/>
      <c r="G501" s="28"/>
      <c r="H501" s="32"/>
      <c r="I501" s="7"/>
      <c r="J501" s="30"/>
      <c r="K501" s="13"/>
      <c r="L501" s="13"/>
      <c r="M501" s="13"/>
      <c r="N501" s="13"/>
      <c r="O501" s="13"/>
      <c r="P501" s="13"/>
      <c r="Q501" s="12"/>
      <c r="R501" s="12"/>
      <c r="S501" s="12"/>
      <c r="T501" s="12"/>
      <c r="U501" s="12"/>
      <c r="V501" s="12"/>
      <c r="W501" s="12"/>
      <c r="X501" s="12"/>
      <c r="Y501" s="12"/>
      <c r="Z501" s="13"/>
      <c r="AA501" s="13"/>
      <c r="AB501" s="12"/>
      <c r="AC501" s="12"/>
      <c r="AD501" s="12"/>
      <c r="AE501" s="13"/>
      <c r="AF501" s="12"/>
      <c r="AG501" s="12"/>
      <c r="AH501" s="12"/>
      <c r="AI501" s="12"/>
      <c r="AJ501" s="12"/>
      <c r="AK501" s="12"/>
    </row>
    <row r="502" spans="2:37" ht="12.75" customHeight="1" x14ac:dyDescent="0.2">
      <c r="B502" s="25"/>
      <c r="D502" s="12"/>
      <c r="E502" s="12"/>
      <c r="F502" s="28"/>
      <c r="G502" s="28"/>
      <c r="H502" s="32"/>
      <c r="I502" s="7"/>
      <c r="J502" s="30"/>
      <c r="K502" s="13"/>
      <c r="L502" s="13"/>
      <c r="M502" s="13"/>
      <c r="N502" s="13"/>
      <c r="O502" s="13"/>
      <c r="P502" s="13"/>
      <c r="Q502" s="12"/>
      <c r="R502" s="12"/>
      <c r="S502" s="12"/>
      <c r="T502" s="12"/>
      <c r="U502" s="12"/>
      <c r="V502" s="12"/>
      <c r="W502" s="12"/>
      <c r="X502" s="12"/>
      <c r="Y502" s="12"/>
      <c r="Z502" s="13"/>
      <c r="AA502" s="13"/>
      <c r="AB502" s="12"/>
      <c r="AC502" s="12"/>
      <c r="AD502" s="12"/>
      <c r="AE502" s="13"/>
      <c r="AF502" s="12"/>
      <c r="AG502" s="12"/>
      <c r="AH502" s="12"/>
      <c r="AI502" s="12"/>
      <c r="AJ502" s="12"/>
      <c r="AK502" s="12"/>
    </row>
    <row r="503" spans="2:37" ht="12.75" customHeight="1" x14ac:dyDescent="0.2">
      <c r="B503" s="25"/>
      <c r="D503" s="12"/>
      <c r="E503" s="12"/>
      <c r="F503" s="28"/>
      <c r="G503" s="28"/>
      <c r="H503" s="32"/>
      <c r="I503" s="7"/>
      <c r="J503" s="30"/>
      <c r="K503" s="13"/>
      <c r="L503" s="13"/>
      <c r="M503" s="13"/>
      <c r="N503" s="13"/>
      <c r="O503" s="13"/>
      <c r="P503" s="13"/>
      <c r="Q503" s="12"/>
      <c r="R503" s="12"/>
      <c r="S503" s="12"/>
      <c r="T503" s="12"/>
      <c r="U503" s="12"/>
      <c r="V503" s="12"/>
      <c r="W503" s="12"/>
      <c r="X503" s="12"/>
      <c r="Y503" s="12"/>
      <c r="Z503" s="13"/>
      <c r="AA503" s="13"/>
      <c r="AB503" s="12"/>
      <c r="AC503" s="12"/>
      <c r="AD503" s="12"/>
      <c r="AE503" s="13"/>
      <c r="AF503" s="12"/>
      <c r="AG503" s="12"/>
      <c r="AH503" s="12"/>
      <c r="AI503" s="12"/>
      <c r="AJ503" s="12"/>
      <c r="AK503" s="12"/>
    </row>
    <row r="504" spans="2:37" ht="12.75" customHeight="1" x14ac:dyDescent="0.2">
      <c r="B504" s="25"/>
      <c r="D504" s="12"/>
      <c r="E504" s="12"/>
      <c r="F504" s="28"/>
      <c r="G504" s="28"/>
      <c r="H504" s="32"/>
      <c r="I504" s="7"/>
      <c r="J504" s="30"/>
      <c r="K504" s="13"/>
      <c r="L504" s="13"/>
      <c r="M504" s="13"/>
      <c r="N504" s="13"/>
      <c r="O504" s="13"/>
      <c r="P504" s="13"/>
      <c r="Q504" s="12"/>
      <c r="R504" s="12"/>
      <c r="S504" s="12"/>
      <c r="T504" s="12"/>
      <c r="U504" s="12"/>
      <c r="V504" s="12"/>
      <c r="W504" s="12"/>
      <c r="X504" s="12"/>
      <c r="Y504" s="12"/>
      <c r="Z504" s="13"/>
      <c r="AA504" s="13"/>
      <c r="AB504" s="12"/>
      <c r="AC504" s="12"/>
      <c r="AD504" s="12"/>
      <c r="AE504" s="13"/>
      <c r="AF504" s="12"/>
      <c r="AG504" s="12"/>
      <c r="AH504" s="12"/>
      <c r="AI504" s="12"/>
      <c r="AJ504" s="12"/>
      <c r="AK504" s="12"/>
    </row>
    <row r="505" spans="2:37" ht="12.75" customHeight="1" x14ac:dyDescent="0.2">
      <c r="B505" s="25"/>
      <c r="D505" s="12"/>
      <c r="E505" s="12"/>
      <c r="F505" s="28"/>
      <c r="G505" s="28"/>
      <c r="H505" s="32"/>
      <c r="I505" s="7"/>
      <c r="J505" s="30"/>
      <c r="K505" s="13"/>
      <c r="L505" s="13"/>
      <c r="M505" s="13"/>
      <c r="N505" s="13"/>
      <c r="O505" s="13"/>
      <c r="P505" s="13"/>
      <c r="Q505" s="12"/>
      <c r="R505" s="12"/>
      <c r="S505" s="12"/>
      <c r="T505" s="12"/>
      <c r="U505" s="12"/>
      <c r="V505" s="12"/>
      <c r="W505" s="12"/>
      <c r="X505" s="12"/>
      <c r="Y505" s="12"/>
      <c r="Z505" s="13"/>
      <c r="AA505" s="13"/>
      <c r="AB505" s="12"/>
      <c r="AC505" s="12"/>
      <c r="AD505" s="12"/>
      <c r="AE505" s="13"/>
      <c r="AF505" s="12"/>
      <c r="AG505" s="12"/>
      <c r="AH505" s="12"/>
      <c r="AI505" s="12"/>
      <c r="AJ505" s="12"/>
      <c r="AK505" s="12"/>
    </row>
    <row r="506" spans="2:37" ht="12.75" customHeight="1" x14ac:dyDescent="0.2">
      <c r="B506" s="25"/>
      <c r="D506" s="12"/>
      <c r="E506" s="12"/>
      <c r="F506" s="28"/>
      <c r="G506" s="28"/>
      <c r="H506" s="32"/>
      <c r="I506" s="7"/>
      <c r="J506" s="30"/>
      <c r="K506" s="13"/>
      <c r="L506" s="13"/>
      <c r="M506" s="13"/>
      <c r="N506" s="13"/>
      <c r="O506" s="13"/>
      <c r="P506" s="13"/>
      <c r="Q506" s="12"/>
      <c r="R506" s="12"/>
      <c r="S506" s="12"/>
      <c r="T506" s="12"/>
      <c r="U506" s="12"/>
      <c r="V506" s="12"/>
      <c r="W506" s="12"/>
      <c r="X506" s="12"/>
      <c r="Y506" s="12"/>
      <c r="Z506" s="13"/>
      <c r="AA506" s="13"/>
      <c r="AB506" s="12"/>
      <c r="AC506" s="12"/>
      <c r="AD506" s="12"/>
      <c r="AE506" s="13"/>
      <c r="AF506" s="12"/>
      <c r="AG506" s="12"/>
      <c r="AH506" s="12"/>
      <c r="AI506" s="12"/>
      <c r="AJ506" s="12"/>
      <c r="AK506" s="12"/>
    </row>
    <row r="507" spans="2:37" ht="12.75" customHeight="1" x14ac:dyDescent="0.2">
      <c r="B507" s="25"/>
      <c r="D507" s="12"/>
      <c r="E507" s="12"/>
      <c r="F507" s="28"/>
      <c r="G507" s="28"/>
      <c r="H507" s="32"/>
      <c r="I507" s="7"/>
      <c r="J507" s="30"/>
      <c r="K507" s="13"/>
      <c r="L507" s="13"/>
      <c r="M507" s="13"/>
      <c r="N507" s="13"/>
      <c r="O507" s="13"/>
      <c r="P507" s="13"/>
      <c r="Q507" s="12"/>
      <c r="R507" s="12"/>
      <c r="S507" s="12"/>
      <c r="T507" s="12"/>
      <c r="U507" s="12"/>
      <c r="V507" s="12"/>
      <c r="W507" s="12"/>
      <c r="X507" s="12"/>
      <c r="Y507" s="12"/>
      <c r="Z507" s="13"/>
      <c r="AA507" s="13"/>
      <c r="AB507" s="12"/>
      <c r="AC507" s="12"/>
      <c r="AD507" s="12"/>
      <c r="AE507" s="13"/>
      <c r="AF507" s="12"/>
      <c r="AG507" s="12"/>
      <c r="AH507" s="12"/>
      <c r="AI507" s="12"/>
      <c r="AJ507" s="12"/>
      <c r="AK507" s="12"/>
    </row>
    <row r="508" spans="2:37" ht="12.75" customHeight="1" x14ac:dyDescent="0.2">
      <c r="B508" s="25"/>
      <c r="D508" s="12"/>
      <c r="E508" s="12"/>
      <c r="F508" s="28"/>
      <c r="G508" s="28"/>
      <c r="H508" s="32"/>
      <c r="I508" s="7"/>
      <c r="J508" s="30"/>
      <c r="K508" s="13"/>
      <c r="L508" s="13"/>
      <c r="M508" s="13"/>
      <c r="N508" s="13"/>
      <c r="O508" s="13"/>
      <c r="P508" s="13"/>
      <c r="Q508" s="12"/>
      <c r="R508" s="12"/>
      <c r="S508" s="12"/>
      <c r="T508" s="12"/>
      <c r="U508" s="12"/>
      <c r="V508" s="12"/>
      <c r="W508" s="12"/>
      <c r="X508" s="12"/>
      <c r="Y508" s="12"/>
      <c r="Z508" s="13"/>
      <c r="AA508" s="13"/>
      <c r="AB508" s="12"/>
      <c r="AC508" s="12"/>
      <c r="AD508" s="12"/>
      <c r="AE508" s="13"/>
      <c r="AF508" s="12"/>
      <c r="AG508" s="12"/>
      <c r="AH508" s="12"/>
      <c r="AI508" s="12"/>
      <c r="AJ508" s="12"/>
      <c r="AK508" s="12"/>
    </row>
    <row r="509" spans="2:37" ht="12.75" customHeight="1" x14ac:dyDescent="0.2">
      <c r="B509" s="25"/>
      <c r="D509" s="12"/>
      <c r="E509" s="12"/>
      <c r="F509" s="28"/>
      <c r="G509" s="28"/>
      <c r="H509" s="32"/>
      <c r="I509" s="7"/>
      <c r="J509" s="30"/>
      <c r="K509" s="13"/>
      <c r="L509" s="13"/>
      <c r="M509" s="13"/>
      <c r="N509" s="13"/>
      <c r="O509" s="13"/>
      <c r="P509" s="13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</row>
    <row r="510" spans="2:37" ht="12.75" customHeight="1" x14ac:dyDescent="0.2">
      <c r="B510" s="25"/>
      <c r="D510" s="12"/>
      <c r="E510" s="12"/>
      <c r="F510" s="28"/>
      <c r="G510" s="28"/>
      <c r="H510" s="32"/>
      <c r="I510" s="7"/>
      <c r="J510" s="30"/>
      <c r="K510" s="13"/>
      <c r="L510" s="13"/>
      <c r="M510" s="13"/>
      <c r="N510" s="13"/>
      <c r="O510" s="13"/>
      <c r="P510" s="13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</row>
    <row r="511" spans="2:37" ht="12.75" customHeight="1" x14ac:dyDescent="0.2">
      <c r="B511" s="25"/>
      <c r="D511" s="12"/>
      <c r="E511" s="12"/>
      <c r="F511" s="28"/>
      <c r="G511" s="28"/>
      <c r="H511" s="32"/>
      <c r="I511" s="7"/>
      <c r="J511" s="30"/>
      <c r="K511" s="13"/>
      <c r="L511" s="13"/>
      <c r="M511" s="13"/>
      <c r="N511" s="13"/>
      <c r="O511" s="13"/>
      <c r="P511" s="13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</row>
    <row r="512" spans="2:37" ht="12.75" customHeight="1" x14ac:dyDescent="0.2">
      <c r="B512" s="25"/>
      <c r="D512" s="12"/>
      <c r="E512" s="12"/>
      <c r="F512" s="28"/>
      <c r="G512" s="28"/>
      <c r="H512" s="32"/>
      <c r="I512" s="7"/>
      <c r="J512" s="30"/>
      <c r="K512" s="13"/>
      <c r="L512" s="13"/>
      <c r="M512" s="13"/>
      <c r="N512" s="13"/>
      <c r="O512" s="13"/>
      <c r="P512" s="13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</row>
    <row r="513" spans="2:37" ht="12.75" customHeight="1" x14ac:dyDescent="0.2">
      <c r="B513" s="25"/>
      <c r="D513" s="12"/>
      <c r="E513" s="12"/>
      <c r="F513" s="28"/>
      <c r="G513" s="28"/>
      <c r="H513" s="32"/>
      <c r="I513" s="7"/>
      <c r="J513" s="30"/>
      <c r="K513" s="13"/>
      <c r="L513" s="13"/>
      <c r="M513" s="13"/>
      <c r="N513" s="13"/>
      <c r="O513" s="13"/>
      <c r="P513" s="13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</row>
    <row r="514" spans="2:37" ht="12.75" customHeight="1" x14ac:dyDescent="0.2">
      <c r="B514" s="25"/>
      <c r="D514" s="12"/>
      <c r="E514" s="12"/>
      <c r="F514" s="28"/>
      <c r="G514" s="28"/>
      <c r="H514" s="32"/>
      <c r="I514" s="7"/>
      <c r="J514" s="30"/>
      <c r="K514" s="13"/>
      <c r="L514" s="13"/>
      <c r="M514" s="13"/>
      <c r="N514" s="13"/>
      <c r="O514" s="13"/>
      <c r="P514" s="13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</row>
    <row r="515" spans="2:37" ht="12.75" customHeight="1" x14ac:dyDescent="0.2">
      <c r="B515" s="25"/>
      <c r="D515" s="12"/>
      <c r="E515" s="12"/>
      <c r="F515" s="28"/>
      <c r="G515" s="28"/>
      <c r="H515" s="32"/>
      <c r="I515" s="7"/>
      <c r="J515" s="30"/>
      <c r="K515" s="13"/>
      <c r="L515" s="13"/>
      <c r="M515" s="13"/>
      <c r="N515" s="13"/>
      <c r="O515" s="13"/>
      <c r="P515" s="13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</row>
    <row r="516" spans="2:37" ht="12.75" customHeight="1" x14ac:dyDescent="0.2">
      <c r="B516" s="25"/>
      <c r="D516" s="12"/>
      <c r="E516" s="12"/>
      <c r="F516" s="28"/>
      <c r="G516" s="28"/>
      <c r="H516" s="32"/>
      <c r="I516" s="7"/>
      <c r="J516" s="30"/>
      <c r="K516" s="13"/>
      <c r="L516" s="13"/>
      <c r="M516" s="13"/>
      <c r="N516" s="13"/>
      <c r="O516" s="13"/>
      <c r="P516" s="13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</row>
    <row r="517" spans="2:37" ht="12.75" customHeight="1" x14ac:dyDescent="0.2">
      <c r="B517" s="25"/>
      <c r="D517" s="12"/>
      <c r="E517" s="12"/>
      <c r="F517" s="28"/>
      <c r="G517" s="28"/>
      <c r="H517" s="32"/>
      <c r="I517" s="7"/>
      <c r="J517" s="30"/>
      <c r="K517" s="13"/>
      <c r="L517" s="13"/>
      <c r="M517" s="13"/>
      <c r="N517" s="13"/>
      <c r="O517" s="13"/>
      <c r="P517" s="13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</row>
    <row r="518" spans="2:37" ht="12.75" customHeight="1" x14ac:dyDescent="0.2">
      <c r="B518" s="25"/>
      <c r="D518" s="12"/>
      <c r="E518" s="12"/>
      <c r="F518" s="28"/>
      <c r="G518" s="28"/>
      <c r="H518" s="32"/>
      <c r="I518" s="7"/>
      <c r="J518" s="30"/>
      <c r="K518" s="13"/>
      <c r="L518" s="13"/>
      <c r="M518" s="13"/>
      <c r="N518" s="13"/>
      <c r="O518" s="13"/>
      <c r="P518" s="13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</row>
    <row r="519" spans="2:37" ht="12.75" customHeight="1" x14ac:dyDescent="0.2">
      <c r="B519" s="25"/>
      <c r="D519" s="12"/>
      <c r="E519" s="12"/>
      <c r="F519" s="28"/>
      <c r="G519" s="28"/>
      <c r="H519" s="32"/>
      <c r="I519" s="7"/>
      <c r="J519" s="30"/>
      <c r="K519" s="13"/>
      <c r="L519" s="13"/>
      <c r="M519" s="13"/>
      <c r="N519" s="13"/>
      <c r="O519" s="13"/>
      <c r="P519" s="13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</row>
    <row r="520" spans="2:37" ht="12.75" customHeight="1" x14ac:dyDescent="0.2">
      <c r="B520" s="25"/>
      <c r="D520" s="12"/>
      <c r="E520" s="12"/>
      <c r="F520" s="28"/>
      <c r="G520" s="28"/>
      <c r="H520" s="32"/>
      <c r="I520" s="7"/>
      <c r="J520" s="30"/>
      <c r="K520" s="13"/>
      <c r="L520" s="13"/>
      <c r="M520" s="13"/>
      <c r="N520" s="13"/>
      <c r="O520" s="13"/>
      <c r="P520" s="13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</row>
    <row r="521" spans="2:37" ht="12.75" customHeight="1" x14ac:dyDescent="0.2">
      <c r="B521" s="25"/>
      <c r="D521" s="12"/>
      <c r="E521" s="12"/>
      <c r="F521" s="28"/>
      <c r="G521" s="28"/>
      <c r="H521" s="32"/>
      <c r="I521" s="7"/>
      <c r="J521" s="30"/>
      <c r="K521" s="13"/>
      <c r="L521" s="13"/>
      <c r="M521" s="13"/>
      <c r="N521" s="13"/>
      <c r="O521" s="13"/>
      <c r="P521" s="13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</row>
    <row r="522" spans="2:37" ht="12.75" customHeight="1" x14ac:dyDescent="0.2">
      <c r="B522" s="25"/>
      <c r="D522" s="12"/>
      <c r="E522" s="12"/>
      <c r="F522" s="28"/>
      <c r="G522" s="28"/>
      <c r="H522" s="32"/>
      <c r="I522" s="40"/>
      <c r="J522" s="154"/>
      <c r="K522" s="13"/>
      <c r="L522" s="13"/>
      <c r="M522" s="13"/>
      <c r="N522" s="13"/>
      <c r="O522" s="13"/>
      <c r="P522" s="13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</row>
    <row r="523" spans="2:37" ht="12.75" customHeight="1" x14ac:dyDescent="0.2">
      <c r="B523" s="25"/>
      <c r="D523" s="12"/>
      <c r="E523" s="12"/>
      <c r="F523" s="59"/>
      <c r="G523" s="59"/>
      <c r="H523" s="31"/>
      <c r="I523" s="13"/>
      <c r="J523" s="13"/>
      <c r="K523" s="13"/>
      <c r="L523" s="13"/>
      <c r="M523" s="13"/>
      <c r="N523" s="13"/>
      <c r="O523" s="13"/>
      <c r="P523" s="13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</row>
    <row r="524" spans="2:37" ht="12.75" customHeight="1" x14ac:dyDescent="0.2">
      <c r="B524" s="25"/>
      <c r="D524" s="12"/>
      <c r="E524" s="12"/>
      <c r="F524" s="59"/>
      <c r="G524" s="59"/>
      <c r="H524" s="13"/>
      <c r="I524" s="13"/>
      <c r="J524" s="13"/>
      <c r="K524" s="13"/>
      <c r="L524" s="13"/>
      <c r="M524" s="13"/>
      <c r="N524" s="13"/>
      <c r="O524" s="13"/>
      <c r="P524" s="13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</row>
    <row r="525" spans="2:37" ht="12.75" customHeight="1" x14ac:dyDescent="0.2">
      <c r="B525" s="25"/>
      <c r="D525" s="12"/>
      <c r="E525" s="12"/>
      <c r="F525" s="59"/>
      <c r="G525" s="59"/>
      <c r="H525" s="13"/>
      <c r="I525" s="13"/>
      <c r="J525" s="13"/>
      <c r="K525" s="13"/>
      <c r="L525" s="13"/>
      <c r="M525" s="13"/>
      <c r="N525" s="13"/>
      <c r="O525" s="13"/>
      <c r="P525" s="13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</row>
    <row r="526" spans="2:37" ht="12.75" customHeight="1" x14ac:dyDescent="0.2">
      <c r="B526" s="25"/>
      <c r="D526" s="12"/>
      <c r="E526" s="12"/>
      <c r="F526" s="59"/>
      <c r="G526" s="59"/>
      <c r="H526" s="13"/>
      <c r="I526" s="13"/>
      <c r="J526" s="13"/>
      <c r="K526" s="13"/>
      <c r="L526" s="13"/>
      <c r="M526" s="13"/>
      <c r="N526" s="13"/>
      <c r="O526" s="13"/>
      <c r="P526" s="13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</row>
    <row r="527" spans="2:37" ht="12.75" customHeight="1" x14ac:dyDescent="0.2">
      <c r="B527" s="25"/>
      <c r="D527" s="12"/>
      <c r="E527" s="12"/>
      <c r="F527" s="59"/>
      <c r="G527" s="59"/>
      <c r="H527" s="13"/>
      <c r="I527" s="13"/>
      <c r="J527" s="13"/>
      <c r="K527" s="13"/>
      <c r="L527" s="13"/>
      <c r="M527" s="13"/>
      <c r="N527" s="13"/>
      <c r="O527" s="13"/>
      <c r="P527" s="13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</row>
    <row r="528" spans="2:37" ht="12.75" customHeight="1" x14ac:dyDescent="0.2">
      <c r="B528" s="25"/>
      <c r="D528" s="12"/>
      <c r="E528" s="12"/>
      <c r="F528" s="59"/>
      <c r="G528" s="59"/>
      <c r="H528" s="13"/>
      <c r="I528" s="13"/>
      <c r="J528" s="13"/>
      <c r="K528" s="13"/>
      <c r="L528" s="13"/>
      <c r="M528" s="13"/>
      <c r="N528" s="13"/>
      <c r="O528" s="13"/>
      <c r="P528" s="13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</row>
    <row r="529" spans="2:37" ht="12.75" customHeight="1" x14ac:dyDescent="0.2">
      <c r="B529" s="25"/>
      <c r="D529" s="12"/>
      <c r="E529" s="12"/>
      <c r="F529" s="59"/>
      <c r="G529" s="59"/>
      <c r="H529" s="13"/>
      <c r="I529" s="13"/>
      <c r="J529" s="13"/>
      <c r="K529" s="13"/>
      <c r="L529" s="13"/>
      <c r="M529" s="13"/>
      <c r="N529" s="13"/>
      <c r="O529" s="13"/>
      <c r="P529" s="13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</row>
    <row r="530" spans="2:37" ht="12.75" customHeight="1" x14ac:dyDescent="0.2">
      <c r="B530" s="25"/>
      <c r="D530" s="12"/>
      <c r="E530" s="12"/>
      <c r="F530" s="59"/>
      <c r="G530" s="59"/>
      <c r="H530" s="13"/>
      <c r="I530" s="13"/>
      <c r="J530" s="13"/>
      <c r="K530" s="13"/>
      <c r="L530" s="13"/>
      <c r="M530" s="13"/>
      <c r="N530" s="13"/>
      <c r="O530" s="13"/>
      <c r="P530" s="13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</row>
    <row r="531" spans="2:37" ht="12.75" customHeight="1" x14ac:dyDescent="0.2">
      <c r="B531" s="25"/>
      <c r="D531" s="12"/>
      <c r="E531" s="12"/>
      <c r="F531" s="59"/>
      <c r="G531" s="59"/>
      <c r="H531" s="13"/>
      <c r="I531" s="13"/>
      <c r="J531" s="13"/>
      <c r="K531" s="13"/>
      <c r="L531" s="13"/>
      <c r="M531" s="13"/>
      <c r="N531" s="13"/>
      <c r="O531" s="13"/>
      <c r="P531" s="13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</row>
    <row r="532" spans="2:37" ht="12.75" customHeight="1" x14ac:dyDescent="0.2">
      <c r="B532" s="25"/>
      <c r="D532" s="12"/>
      <c r="E532" s="12"/>
      <c r="F532" s="59"/>
      <c r="G532" s="59"/>
      <c r="H532" s="13"/>
      <c r="I532" s="13"/>
      <c r="J532" s="13"/>
      <c r="K532" s="13"/>
      <c r="L532" s="13"/>
      <c r="M532" s="13"/>
      <c r="N532" s="13"/>
      <c r="O532" s="13"/>
      <c r="P532" s="13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</row>
    <row r="533" spans="2:37" ht="12.75" customHeight="1" x14ac:dyDescent="0.2">
      <c r="B533" s="25"/>
      <c r="D533" s="12"/>
      <c r="E533" s="12"/>
      <c r="F533" s="59"/>
      <c r="G533" s="59"/>
      <c r="H533" s="13"/>
      <c r="I533" s="13"/>
      <c r="J533" s="13"/>
      <c r="K533" s="13"/>
      <c r="L533" s="13"/>
      <c r="M533" s="13"/>
      <c r="N533" s="13"/>
      <c r="O533" s="13"/>
      <c r="P533" s="13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</row>
    <row r="534" spans="2:37" ht="12.75" customHeight="1" x14ac:dyDescent="0.2">
      <c r="B534" s="25"/>
      <c r="D534" s="12"/>
      <c r="E534" s="12"/>
      <c r="F534" s="59"/>
      <c r="G534" s="59"/>
      <c r="H534" s="13"/>
      <c r="I534" s="13"/>
      <c r="J534" s="13"/>
      <c r="K534" s="13"/>
      <c r="L534" s="13"/>
      <c r="M534" s="13"/>
      <c r="N534" s="13"/>
      <c r="O534" s="13"/>
      <c r="P534" s="13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</row>
    <row r="535" spans="2:37" ht="12.75" customHeight="1" x14ac:dyDescent="0.2">
      <c r="B535" s="25"/>
      <c r="D535" s="12"/>
      <c r="E535" s="12"/>
      <c r="F535" s="59"/>
      <c r="G535" s="59"/>
      <c r="H535" s="13"/>
      <c r="I535" s="13"/>
      <c r="J535" s="13"/>
      <c r="K535" s="13"/>
      <c r="L535" s="13"/>
      <c r="M535" s="13"/>
      <c r="N535" s="13"/>
      <c r="O535" s="13"/>
      <c r="P535" s="13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</row>
    <row r="536" spans="2:37" ht="12.75" customHeight="1" x14ac:dyDescent="0.2">
      <c r="B536" s="25"/>
      <c r="D536" s="12"/>
      <c r="E536" s="12"/>
      <c r="F536" s="59"/>
      <c r="G536" s="59"/>
      <c r="H536" s="13"/>
      <c r="I536" s="13"/>
      <c r="J536" s="13"/>
      <c r="K536" s="13"/>
      <c r="L536" s="13"/>
      <c r="M536" s="13"/>
      <c r="N536" s="13"/>
      <c r="O536" s="13"/>
      <c r="P536" s="13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</row>
    <row r="537" spans="2:37" ht="12.75" customHeight="1" thickBot="1" x14ac:dyDescent="0.25">
      <c r="B537" s="25"/>
      <c r="D537" s="12"/>
      <c r="E537" s="12"/>
      <c r="F537" s="65"/>
      <c r="G537" s="59"/>
      <c r="H537" s="13"/>
      <c r="I537" s="13"/>
      <c r="J537" s="13"/>
      <c r="K537" s="13"/>
      <c r="L537" s="13"/>
      <c r="M537" s="13"/>
      <c r="N537" s="13"/>
      <c r="O537" s="13"/>
      <c r="P537" s="13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</row>
    <row r="538" spans="2:37" ht="12.75" customHeight="1" x14ac:dyDescent="0.2">
      <c r="B538" s="25"/>
      <c r="D538" s="181" t="s">
        <v>1</v>
      </c>
      <c r="E538" s="182"/>
      <c r="F538" s="182"/>
      <c r="G538" s="182"/>
      <c r="H538" s="14" t="str">
        <f>IF(H461="","",IF(H476="",IF(SUM(COUNTIF(H477:H537,"LS")+COUNTIF(H477:H537,"LUMP"))&gt;0,"LS",""),IF(SUM(H477:H537)&gt;0,ROUNDUP(SUM(H477:H537),0),"")))</f>
        <v/>
      </c>
      <c r="I538" s="36">
        <f>SUM(I478:I509)</f>
        <v>3807</v>
      </c>
      <c r="J538" s="36"/>
      <c r="K538" s="36"/>
      <c r="L538" s="36">
        <f>SUM(L478:L510)</f>
        <v>6</v>
      </c>
      <c r="M538" s="36"/>
      <c r="N538" s="14"/>
      <c r="O538" s="14"/>
      <c r="P538" s="14"/>
      <c r="Q538" s="36">
        <f>SUM(Q478:Q509)</f>
        <v>38</v>
      </c>
      <c r="R538" s="36">
        <f>SUM(R478:R509)</f>
        <v>380</v>
      </c>
      <c r="S538" s="14" t="str">
        <f t="shared" ref="S538:AK538" si="20">IF(S461="","",IF(S476="",IF(SUM(COUNTIF(S477:S537,"LS")+COUNTIF(S477:S537,"LUMP"))&gt;0,"LS",""),IF(SUM(S477:S537)&gt;0,ROUNDUP(SUM(S477:S537),0),"")))</f>
        <v/>
      </c>
      <c r="T538" s="36"/>
      <c r="U538" s="36">
        <f>SUM(U478:U510)</f>
        <v>3807</v>
      </c>
      <c r="V538" s="14" t="str">
        <f t="shared" si="20"/>
        <v/>
      </c>
      <c r="W538" s="14" t="str">
        <f t="shared" si="20"/>
        <v/>
      </c>
      <c r="X538" s="14"/>
      <c r="Y538" s="14" t="str">
        <f t="shared" si="20"/>
        <v/>
      </c>
      <c r="Z538" s="14"/>
      <c r="AA538" s="36">
        <f>SUM(AA478:AA509)</f>
        <v>0</v>
      </c>
      <c r="AB538" s="36"/>
      <c r="AC538" s="36"/>
      <c r="AD538" s="14" t="str">
        <f t="shared" si="20"/>
        <v/>
      </c>
      <c r="AE538" s="36">
        <f>SUM(AE478:AE509)</f>
        <v>0</v>
      </c>
      <c r="AF538" s="14"/>
      <c r="AG538" s="14" t="str">
        <f t="shared" si="20"/>
        <v/>
      </c>
      <c r="AH538" s="14" t="str">
        <f t="shared" si="20"/>
        <v/>
      </c>
      <c r="AI538" s="14" t="str">
        <f t="shared" si="20"/>
        <v/>
      </c>
      <c r="AJ538" s="14" t="str">
        <f t="shared" si="20"/>
        <v/>
      </c>
      <c r="AK538" s="14" t="str">
        <f t="shared" si="20"/>
        <v/>
      </c>
    </row>
    <row r="539" spans="2:37" ht="12.75" customHeight="1" x14ac:dyDescent="0.2">
      <c r="B539" s="25"/>
    </row>
    <row r="540" spans="2:37" ht="12.75" customHeight="1" x14ac:dyDescent="0.2">
      <c r="B540" s="25"/>
      <c r="D540" s="196">
        <f>D460+1</f>
        <v>8</v>
      </c>
      <c r="E540" s="196"/>
      <c r="F540" s="196"/>
      <c r="G540" s="196"/>
      <c r="H540" s="196"/>
      <c r="I540" s="196"/>
      <c r="J540" s="196"/>
      <c r="K540" s="196"/>
      <c r="L540" s="196"/>
      <c r="M540" s="196"/>
      <c r="N540" s="196"/>
      <c r="O540" s="196"/>
      <c r="P540" s="196"/>
      <c r="Q540" s="196"/>
      <c r="R540" s="196"/>
      <c r="S540" s="196"/>
      <c r="T540" s="196"/>
      <c r="U540" s="196"/>
      <c r="V540" s="196"/>
      <c r="W540" s="196"/>
      <c r="X540" s="196"/>
      <c r="Y540" s="196"/>
      <c r="Z540" s="196"/>
      <c r="AA540" s="196"/>
      <c r="AB540" s="196"/>
      <c r="AC540" s="196"/>
      <c r="AD540" s="196"/>
      <c r="AE540" s="196"/>
      <c r="AF540" s="196"/>
      <c r="AG540" s="196"/>
      <c r="AH540" s="196"/>
      <c r="AI540" s="196"/>
      <c r="AJ540" s="196"/>
      <c r="AK540" s="196"/>
    </row>
    <row r="541" spans="2:37" ht="12.75" customHeight="1" x14ac:dyDescent="0.2">
      <c r="B541" s="25"/>
      <c r="D541" s="197" t="s">
        <v>5</v>
      </c>
      <c r="E541" s="197"/>
      <c r="F541" s="197"/>
      <c r="G541" s="197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  <c r="AH541" s="22"/>
      <c r="AI541" s="22"/>
      <c r="AJ541" s="22"/>
      <c r="AK541" s="22"/>
    </row>
    <row r="542" spans="2:37" ht="12.75" customHeight="1" x14ac:dyDescent="0.2">
      <c r="B542" s="25"/>
      <c r="D542" s="198" t="s">
        <v>6</v>
      </c>
      <c r="E542" s="198"/>
      <c r="F542" s="198"/>
      <c r="G542" s="198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</row>
    <row r="543" spans="2:37" ht="12.75" customHeight="1" x14ac:dyDescent="0.2">
      <c r="B543" s="25"/>
      <c r="D543" s="199" t="s">
        <v>11</v>
      </c>
      <c r="E543" s="199" t="s">
        <v>10</v>
      </c>
      <c r="F543" s="202" t="s">
        <v>0</v>
      </c>
      <c r="G543" s="203"/>
      <c r="H543" s="208" t="s">
        <v>12</v>
      </c>
      <c r="I543" s="211">
        <v>202</v>
      </c>
      <c r="J543" s="194"/>
      <c r="K543" s="194"/>
      <c r="L543" s="194"/>
      <c r="M543" s="194"/>
      <c r="N543" s="194"/>
      <c r="O543" s="194"/>
      <c r="P543" s="195"/>
      <c r="Q543" s="211">
        <v>209</v>
      </c>
      <c r="R543" s="195"/>
      <c r="S543" s="7">
        <v>517</v>
      </c>
      <c r="T543" s="194"/>
      <c r="U543" s="194"/>
      <c r="V543" s="194"/>
      <c r="W543" s="194"/>
      <c r="X543" s="194"/>
      <c r="Y543" s="194"/>
      <c r="Z543" s="194"/>
      <c r="AA543" s="194"/>
      <c r="AB543" s="194"/>
      <c r="AC543" s="194"/>
      <c r="AD543" s="195"/>
      <c r="AE543" s="7">
        <v>626</v>
      </c>
      <c r="AF543" s="194"/>
      <c r="AG543" s="195"/>
      <c r="AH543" s="211" t="s">
        <v>19</v>
      </c>
      <c r="AI543" s="194"/>
      <c r="AJ543" s="194"/>
      <c r="AK543" s="195"/>
    </row>
    <row r="544" spans="2:37" ht="12.75" customHeight="1" x14ac:dyDescent="0.2">
      <c r="B544" s="25"/>
      <c r="D544" s="200"/>
      <c r="E544" s="200"/>
      <c r="F544" s="204"/>
      <c r="G544" s="205"/>
      <c r="H544" s="209"/>
      <c r="I544" s="212" t="s">
        <v>13</v>
      </c>
      <c r="J544" s="55"/>
      <c r="K544" s="212" t="s">
        <v>40</v>
      </c>
      <c r="L544" s="212" t="s">
        <v>14</v>
      </c>
      <c r="M544" s="55"/>
      <c r="N544" s="212" t="s">
        <v>15</v>
      </c>
      <c r="O544" s="55"/>
      <c r="P544" s="212"/>
      <c r="Q544" s="212" t="s">
        <v>26</v>
      </c>
      <c r="R544" s="177" t="s">
        <v>17</v>
      </c>
      <c r="S544" s="177" t="s">
        <v>24</v>
      </c>
      <c r="T544" s="52"/>
      <c r="U544" s="177" t="s">
        <v>57</v>
      </c>
      <c r="V544" s="177" t="s">
        <v>42</v>
      </c>
      <c r="W544" s="177" t="s">
        <v>29</v>
      </c>
      <c r="X544" s="52"/>
      <c r="Y544" s="177" t="s">
        <v>43</v>
      </c>
      <c r="Z544" s="52"/>
      <c r="AA544" s="177" t="s">
        <v>56</v>
      </c>
      <c r="AB544" s="177" t="s">
        <v>31</v>
      </c>
      <c r="AC544" s="52"/>
      <c r="AD544" s="177" t="s">
        <v>32</v>
      </c>
      <c r="AE544" s="177" t="s">
        <v>44</v>
      </c>
      <c r="AF544" s="219"/>
      <c r="AG544" s="220"/>
      <c r="AH544" s="177" t="s">
        <v>20</v>
      </c>
      <c r="AI544" s="177" t="s">
        <v>21</v>
      </c>
      <c r="AJ544" s="177" t="s">
        <v>22</v>
      </c>
      <c r="AK544" s="177" t="s">
        <v>23</v>
      </c>
    </row>
    <row r="545" spans="2:37" ht="12.75" customHeight="1" x14ac:dyDescent="0.2">
      <c r="B545" s="25"/>
      <c r="D545" s="200"/>
      <c r="E545" s="200"/>
      <c r="F545" s="204"/>
      <c r="G545" s="205"/>
      <c r="H545" s="209"/>
      <c r="I545" s="213"/>
      <c r="J545" s="56"/>
      <c r="K545" s="213"/>
      <c r="L545" s="213"/>
      <c r="M545" s="56"/>
      <c r="N545" s="213"/>
      <c r="O545" s="56"/>
      <c r="P545" s="213"/>
      <c r="Q545" s="213"/>
      <c r="R545" s="177"/>
      <c r="S545" s="177"/>
      <c r="T545" s="52"/>
      <c r="U545" s="177"/>
      <c r="V545" s="177"/>
      <c r="W545" s="177"/>
      <c r="X545" s="52"/>
      <c r="Y545" s="177"/>
      <c r="Z545" s="52"/>
      <c r="AA545" s="177"/>
      <c r="AB545" s="177"/>
      <c r="AC545" s="52"/>
      <c r="AD545" s="177"/>
      <c r="AE545" s="177"/>
      <c r="AF545" s="221"/>
      <c r="AG545" s="222"/>
      <c r="AH545" s="177"/>
      <c r="AI545" s="177"/>
      <c r="AJ545" s="177"/>
      <c r="AK545" s="177"/>
    </row>
    <row r="546" spans="2:37" ht="12.75" customHeight="1" x14ac:dyDescent="0.2">
      <c r="B546" s="25"/>
      <c r="D546" s="200"/>
      <c r="E546" s="200"/>
      <c r="F546" s="204"/>
      <c r="G546" s="205"/>
      <c r="H546" s="209"/>
      <c r="I546" s="213"/>
      <c r="J546" s="56"/>
      <c r="K546" s="213"/>
      <c r="L546" s="213"/>
      <c r="M546" s="56"/>
      <c r="N546" s="213"/>
      <c r="O546" s="56"/>
      <c r="P546" s="213"/>
      <c r="Q546" s="213"/>
      <c r="R546" s="177"/>
      <c r="S546" s="177"/>
      <c r="T546" s="52"/>
      <c r="U546" s="177"/>
      <c r="V546" s="177"/>
      <c r="W546" s="177"/>
      <c r="X546" s="52"/>
      <c r="Y546" s="177"/>
      <c r="Z546" s="52"/>
      <c r="AA546" s="177"/>
      <c r="AB546" s="177"/>
      <c r="AC546" s="52"/>
      <c r="AD546" s="177"/>
      <c r="AE546" s="177"/>
      <c r="AF546" s="221"/>
      <c r="AG546" s="222"/>
      <c r="AH546" s="177"/>
      <c r="AI546" s="177"/>
      <c r="AJ546" s="177"/>
      <c r="AK546" s="177"/>
    </row>
    <row r="547" spans="2:37" ht="12.75" customHeight="1" x14ac:dyDescent="0.2">
      <c r="B547" s="25"/>
      <c r="D547" s="200"/>
      <c r="E547" s="200"/>
      <c r="F547" s="204"/>
      <c r="G547" s="205"/>
      <c r="H547" s="209"/>
      <c r="I547" s="213"/>
      <c r="J547" s="56"/>
      <c r="K547" s="213"/>
      <c r="L547" s="213"/>
      <c r="M547" s="56"/>
      <c r="N547" s="213"/>
      <c r="O547" s="56"/>
      <c r="P547" s="213"/>
      <c r="Q547" s="213"/>
      <c r="R547" s="177"/>
      <c r="S547" s="177"/>
      <c r="T547" s="52"/>
      <c r="U547" s="177"/>
      <c r="V547" s="177"/>
      <c r="W547" s="177"/>
      <c r="X547" s="52"/>
      <c r="Y547" s="177"/>
      <c r="Z547" s="52"/>
      <c r="AA547" s="177"/>
      <c r="AB547" s="177"/>
      <c r="AC547" s="52"/>
      <c r="AD547" s="177"/>
      <c r="AE547" s="177"/>
      <c r="AF547" s="221"/>
      <c r="AG547" s="222"/>
      <c r="AH547" s="177"/>
      <c r="AI547" s="177"/>
      <c r="AJ547" s="177"/>
      <c r="AK547" s="177"/>
    </row>
    <row r="548" spans="2:37" ht="12.75" customHeight="1" x14ac:dyDescent="0.2">
      <c r="B548" s="25"/>
      <c r="D548" s="200"/>
      <c r="E548" s="200"/>
      <c r="F548" s="204"/>
      <c r="G548" s="205"/>
      <c r="H548" s="209"/>
      <c r="I548" s="213"/>
      <c r="J548" s="56"/>
      <c r="K548" s="213"/>
      <c r="L548" s="213"/>
      <c r="M548" s="56"/>
      <c r="N548" s="213"/>
      <c r="O548" s="56"/>
      <c r="P548" s="213"/>
      <c r="Q548" s="213"/>
      <c r="R548" s="177"/>
      <c r="S548" s="177"/>
      <c r="T548" s="52"/>
      <c r="U548" s="177"/>
      <c r="V548" s="177"/>
      <c r="W548" s="177"/>
      <c r="X548" s="52"/>
      <c r="Y548" s="177"/>
      <c r="Z548" s="52"/>
      <c r="AA548" s="177"/>
      <c r="AB548" s="177"/>
      <c r="AC548" s="52"/>
      <c r="AD548" s="177"/>
      <c r="AE548" s="177"/>
      <c r="AF548" s="221"/>
      <c r="AG548" s="222"/>
      <c r="AH548" s="177"/>
      <c r="AI548" s="177"/>
      <c r="AJ548" s="177"/>
      <c r="AK548" s="177"/>
    </row>
    <row r="549" spans="2:37" ht="12.75" customHeight="1" x14ac:dyDescent="0.2">
      <c r="B549" s="25"/>
      <c r="D549" s="200"/>
      <c r="E549" s="200"/>
      <c r="F549" s="204"/>
      <c r="G549" s="205"/>
      <c r="H549" s="209"/>
      <c r="I549" s="213"/>
      <c r="J549" s="56"/>
      <c r="K549" s="213"/>
      <c r="L549" s="213"/>
      <c r="M549" s="56"/>
      <c r="N549" s="213"/>
      <c r="O549" s="56"/>
      <c r="P549" s="213"/>
      <c r="Q549" s="213"/>
      <c r="R549" s="177"/>
      <c r="S549" s="177"/>
      <c r="T549" s="52"/>
      <c r="U549" s="177"/>
      <c r="V549" s="177"/>
      <c r="W549" s="177"/>
      <c r="X549" s="52"/>
      <c r="Y549" s="177"/>
      <c r="Z549" s="52"/>
      <c r="AA549" s="177"/>
      <c r="AB549" s="177"/>
      <c r="AC549" s="52"/>
      <c r="AD549" s="177"/>
      <c r="AE549" s="177"/>
      <c r="AF549" s="221"/>
      <c r="AG549" s="222"/>
      <c r="AH549" s="177"/>
      <c r="AI549" s="177"/>
      <c r="AJ549" s="177"/>
      <c r="AK549" s="177"/>
    </row>
    <row r="550" spans="2:37" ht="12.75" customHeight="1" x14ac:dyDescent="0.2">
      <c r="B550" s="25"/>
      <c r="D550" s="200"/>
      <c r="E550" s="200"/>
      <c r="F550" s="204"/>
      <c r="G550" s="205"/>
      <c r="H550" s="209"/>
      <c r="I550" s="213"/>
      <c r="J550" s="56"/>
      <c r="K550" s="213"/>
      <c r="L550" s="213"/>
      <c r="M550" s="56"/>
      <c r="N550" s="213"/>
      <c r="O550" s="56"/>
      <c r="P550" s="213"/>
      <c r="Q550" s="213"/>
      <c r="R550" s="177"/>
      <c r="S550" s="177"/>
      <c r="T550" s="52"/>
      <c r="U550" s="177"/>
      <c r="V550" s="177"/>
      <c r="W550" s="177"/>
      <c r="X550" s="52"/>
      <c r="Y550" s="177"/>
      <c r="Z550" s="52"/>
      <c r="AA550" s="177"/>
      <c r="AB550" s="177"/>
      <c r="AC550" s="52"/>
      <c r="AD550" s="177"/>
      <c r="AE550" s="177"/>
      <c r="AF550" s="221"/>
      <c r="AG550" s="222"/>
      <c r="AH550" s="177"/>
      <c r="AI550" s="177"/>
      <c r="AJ550" s="177"/>
      <c r="AK550" s="177"/>
    </row>
    <row r="551" spans="2:37" ht="12.75" customHeight="1" x14ac:dyDescent="0.2">
      <c r="B551" s="25"/>
      <c r="D551" s="200"/>
      <c r="E551" s="200"/>
      <c r="F551" s="204"/>
      <c r="G551" s="205"/>
      <c r="H551" s="209"/>
      <c r="I551" s="213"/>
      <c r="J551" s="56"/>
      <c r="K551" s="213"/>
      <c r="L551" s="213"/>
      <c r="M551" s="56"/>
      <c r="N551" s="213"/>
      <c r="O551" s="56"/>
      <c r="P551" s="213"/>
      <c r="Q551" s="213"/>
      <c r="R551" s="177"/>
      <c r="S551" s="177"/>
      <c r="T551" s="52"/>
      <c r="U551" s="177"/>
      <c r="V551" s="177"/>
      <c r="W551" s="177"/>
      <c r="X551" s="52"/>
      <c r="Y551" s="177"/>
      <c r="Z551" s="52"/>
      <c r="AA551" s="177"/>
      <c r="AB551" s="177"/>
      <c r="AC551" s="52"/>
      <c r="AD551" s="177"/>
      <c r="AE551" s="177"/>
      <c r="AF551" s="221"/>
      <c r="AG551" s="222"/>
      <c r="AH551" s="177"/>
      <c r="AI551" s="177"/>
      <c r="AJ551" s="177"/>
      <c r="AK551" s="177"/>
    </row>
    <row r="552" spans="2:37" ht="12.75" customHeight="1" x14ac:dyDescent="0.2">
      <c r="B552" s="25"/>
      <c r="D552" s="200"/>
      <c r="E552" s="200"/>
      <c r="F552" s="204"/>
      <c r="G552" s="205"/>
      <c r="H552" s="209"/>
      <c r="I552" s="213"/>
      <c r="J552" s="56"/>
      <c r="K552" s="213"/>
      <c r="L552" s="213"/>
      <c r="M552" s="56"/>
      <c r="N552" s="213"/>
      <c r="O552" s="56"/>
      <c r="P552" s="213"/>
      <c r="Q552" s="213"/>
      <c r="R552" s="177"/>
      <c r="S552" s="177"/>
      <c r="T552" s="52"/>
      <c r="U552" s="177"/>
      <c r="V552" s="177"/>
      <c r="W552" s="177"/>
      <c r="X552" s="52"/>
      <c r="Y552" s="177"/>
      <c r="Z552" s="52"/>
      <c r="AA552" s="177"/>
      <c r="AB552" s="177"/>
      <c r="AC552" s="52"/>
      <c r="AD552" s="177"/>
      <c r="AE552" s="177"/>
      <c r="AF552" s="221"/>
      <c r="AG552" s="222"/>
      <c r="AH552" s="177"/>
      <c r="AI552" s="177"/>
      <c r="AJ552" s="177"/>
      <c r="AK552" s="177"/>
    </row>
    <row r="553" spans="2:37" ht="12.75" customHeight="1" x14ac:dyDescent="0.2">
      <c r="B553" s="25"/>
      <c r="D553" s="200"/>
      <c r="E553" s="200"/>
      <c r="F553" s="204"/>
      <c r="G553" s="205"/>
      <c r="H553" s="209"/>
      <c r="I553" s="213"/>
      <c r="J553" s="56"/>
      <c r="K553" s="213"/>
      <c r="L553" s="213"/>
      <c r="M553" s="56"/>
      <c r="N553" s="213"/>
      <c r="O553" s="56"/>
      <c r="P553" s="213"/>
      <c r="Q553" s="213"/>
      <c r="R553" s="177"/>
      <c r="S553" s="177"/>
      <c r="T553" s="52"/>
      <c r="U553" s="177"/>
      <c r="V553" s="177"/>
      <c r="W553" s="177"/>
      <c r="X553" s="52"/>
      <c r="Y553" s="177"/>
      <c r="Z553" s="52"/>
      <c r="AA553" s="177"/>
      <c r="AB553" s="177"/>
      <c r="AC553" s="52"/>
      <c r="AD553" s="177"/>
      <c r="AE553" s="177"/>
      <c r="AF553" s="221"/>
      <c r="AG553" s="222"/>
      <c r="AH553" s="177"/>
      <c r="AI553" s="177"/>
      <c r="AJ553" s="177"/>
      <c r="AK553" s="177"/>
    </row>
    <row r="554" spans="2:37" ht="12.75" customHeight="1" x14ac:dyDescent="0.2">
      <c r="B554" s="25"/>
      <c r="D554" s="200"/>
      <c r="E554" s="200"/>
      <c r="F554" s="204"/>
      <c r="G554" s="205"/>
      <c r="H554" s="209"/>
      <c r="I554" s="213"/>
      <c r="J554" s="56"/>
      <c r="K554" s="213"/>
      <c r="L554" s="213"/>
      <c r="M554" s="56"/>
      <c r="N554" s="213"/>
      <c r="O554" s="56"/>
      <c r="P554" s="213"/>
      <c r="Q554" s="213"/>
      <c r="R554" s="177"/>
      <c r="S554" s="177"/>
      <c r="T554" s="52"/>
      <c r="U554" s="177"/>
      <c r="V554" s="177"/>
      <c r="W554" s="177"/>
      <c r="X554" s="52"/>
      <c r="Y554" s="177"/>
      <c r="Z554" s="52"/>
      <c r="AA554" s="177"/>
      <c r="AB554" s="177"/>
      <c r="AC554" s="52"/>
      <c r="AD554" s="177"/>
      <c r="AE554" s="177"/>
      <c r="AF554" s="221"/>
      <c r="AG554" s="222"/>
      <c r="AH554" s="177"/>
      <c r="AI554" s="177"/>
      <c r="AJ554" s="177"/>
      <c r="AK554" s="177"/>
    </row>
    <row r="555" spans="2:37" ht="12.75" customHeight="1" x14ac:dyDescent="0.2">
      <c r="B555" s="25"/>
      <c r="D555" s="200"/>
      <c r="E555" s="200"/>
      <c r="F555" s="204"/>
      <c r="G555" s="205"/>
      <c r="H555" s="209"/>
      <c r="I555" s="214"/>
      <c r="J555" s="57"/>
      <c r="K555" s="214"/>
      <c r="L555" s="214"/>
      <c r="M555" s="57"/>
      <c r="N555" s="214"/>
      <c r="O555" s="57"/>
      <c r="P555" s="214"/>
      <c r="Q555" s="214"/>
      <c r="R555" s="177"/>
      <c r="S555" s="177"/>
      <c r="T555" s="52"/>
      <c r="U555" s="177"/>
      <c r="V555" s="177"/>
      <c r="W555" s="177"/>
      <c r="X555" s="52"/>
      <c r="Y555" s="177"/>
      <c r="Z555" s="52"/>
      <c r="AA555" s="177"/>
      <c r="AB555" s="177"/>
      <c r="AC555" s="52"/>
      <c r="AD555" s="177"/>
      <c r="AE555" s="177"/>
      <c r="AF555" s="223"/>
      <c r="AG555" s="224"/>
      <c r="AH555" s="177"/>
      <c r="AI555" s="177"/>
      <c r="AJ555" s="177"/>
      <c r="AK555" s="177"/>
    </row>
    <row r="556" spans="2:37" ht="12.75" customHeight="1" thickBot="1" x14ac:dyDescent="0.25">
      <c r="B556" s="25"/>
      <c r="D556" s="201"/>
      <c r="E556" s="201"/>
      <c r="F556" s="206"/>
      <c r="G556" s="207"/>
      <c r="H556" s="210"/>
      <c r="I556" s="8" t="s">
        <v>36</v>
      </c>
      <c r="J556" s="8"/>
      <c r="K556" s="8" t="s">
        <v>36</v>
      </c>
      <c r="L556" s="8" t="s">
        <v>37</v>
      </c>
      <c r="M556" s="8"/>
      <c r="N556" s="8" t="s">
        <v>37</v>
      </c>
      <c r="O556" s="8"/>
      <c r="P556" s="8" t="s">
        <v>37</v>
      </c>
      <c r="Q556" s="8" t="s">
        <v>38</v>
      </c>
      <c r="R556" s="8" t="s">
        <v>39</v>
      </c>
      <c r="S556" s="8" t="s">
        <v>36</v>
      </c>
      <c r="T556" s="8"/>
      <c r="U556" s="8" t="s">
        <v>36</v>
      </c>
      <c r="V556" s="8" t="s">
        <v>36</v>
      </c>
      <c r="W556" s="8" t="s">
        <v>37</v>
      </c>
      <c r="X556" s="8"/>
      <c r="Y556" s="8" t="s">
        <v>37</v>
      </c>
      <c r="Z556" s="8"/>
      <c r="AA556" s="8" t="s">
        <v>37</v>
      </c>
      <c r="AB556" s="8" t="s">
        <v>37</v>
      </c>
      <c r="AC556" s="8"/>
      <c r="AD556" s="8" t="s">
        <v>37</v>
      </c>
      <c r="AE556" s="8" t="s">
        <v>37</v>
      </c>
      <c r="AF556" s="225"/>
      <c r="AG556" s="226"/>
      <c r="AH556" s="8" t="str">
        <f t="shared" ref="AH556:AK556" si="21">IF(OR(TRIM(AH541)=0,TRIM(AH541)=""),"",IF(IFERROR(TRIM(INDEX(QryItemNamed,MATCH(TRIM(AH541),ITEM,0),3)),"")="LS","",IFERROR(TRIM(INDEX(QryItemNamed,MATCH(TRIM(AH541),ITEM,0),3)),"")))</f>
        <v/>
      </c>
      <c r="AI556" s="8" t="str">
        <f t="shared" si="21"/>
        <v/>
      </c>
      <c r="AJ556" s="8" t="str">
        <f t="shared" si="21"/>
        <v/>
      </c>
      <c r="AK556" s="8" t="str">
        <f t="shared" si="21"/>
        <v/>
      </c>
    </row>
    <row r="557" spans="2:37" ht="12.75" customHeight="1" x14ac:dyDescent="0.2">
      <c r="B557" s="25"/>
      <c r="D557" s="9" t="s">
        <v>62</v>
      </c>
      <c r="E557" s="9"/>
      <c r="F557" s="10"/>
      <c r="G557" s="10"/>
      <c r="H557" s="11"/>
      <c r="I557" s="29"/>
      <c r="J557" s="29"/>
      <c r="K557" s="29"/>
      <c r="L557" s="29"/>
      <c r="M557" s="29"/>
      <c r="N557" s="29"/>
      <c r="O557" s="29"/>
      <c r="P557" s="2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227"/>
      <c r="AG557" s="228"/>
      <c r="AH557" s="9"/>
      <c r="AI557" s="9"/>
      <c r="AJ557" s="9"/>
      <c r="AK557" s="9"/>
    </row>
    <row r="558" spans="2:37" ht="12.75" customHeight="1" thickBot="1" x14ac:dyDescent="0.25">
      <c r="B558" s="26"/>
      <c r="D558" s="12"/>
      <c r="E558" s="12"/>
      <c r="F558" s="49"/>
      <c r="G558" s="28"/>
      <c r="H558" s="13"/>
      <c r="I558" s="13"/>
      <c r="J558" s="13"/>
      <c r="K558" s="13"/>
      <c r="L558" s="13"/>
      <c r="M558" s="13"/>
      <c r="N558" s="13"/>
      <c r="O558" s="13"/>
      <c r="P558" s="13"/>
      <c r="Q558" s="12"/>
      <c r="R558" s="12"/>
      <c r="S558" s="12"/>
      <c r="T558" s="12"/>
      <c r="U558" s="12"/>
      <c r="V558" s="12"/>
      <c r="W558" s="12"/>
      <c r="X558" s="12"/>
      <c r="Y558" s="12"/>
      <c r="Z558" s="13"/>
      <c r="AA558" s="13"/>
      <c r="AB558" s="12"/>
      <c r="AC558" s="12"/>
      <c r="AD558" s="12"/>
      <c r="AE558" s="13"/>
      <c r="AF558" s="192"/>
      <c r="AG558" s="193"/>
      <c r="AH558" s="12"/>
      <c r="AI558" s="12"/>
      <c r="AJ558" s="12"/>
      <c r="AK558" s="12"/>
    </row>
    <row r="559" spans="2:37" ht="12.75" customHeight="1" x14ac:dyDescent="0.2">
      <c r="B559" s="5" t="s">
        <v>9</v>
      </c>
      <c r="D559" s="12"/>
      <c r="E559" s="12"/>
      <c r="F559" s="49"/>
      <c r="G559" s="28"/>
      <c r="H559" s="13"/>
      <c r="I559" s="13"/>
      <c r="J559" s="13"/>
      <c r="K559" s="13"/>
      <c r="L559" s="13"/>
      <c r="M559" s="13"/>
      <c r="N559" s="13"/>
      <c r="O559" s="13"/>
      <c r="P559" s="13"/>
      <c r="Q559" s="12"/>
      <c r="R559" s="12"/>
      <c r="S559" s="12"/>
      <c r="T559" s="12"/>
      <c r="U559" s="12"/>
      <c r="V559" s="12"/>
      <c r="W559" s="12"/>
      <c r="X559" s="12"/>
      <c r="Y559" s="12"/>
      <c r="Z559" s="13"/>
      <c r="AA559" s="13"/>
      <c r="AB559" s="12"/>
      <c r="AC559" s="12"/>
      <c r="AD559" s="12"/>
      <c r="AE559" s="13"/>
      <c r="AF559" s="192"/>
      <c r="AG559" s="193"/>
      <c r="AH559" s="12"/>
      <c r="AI559" s="12"/>
      <c r="AJ559" s="12"/>
      <c r="AK559" s="12"/>
    </row>
    <row r="560" spans="2:37" ht="12.75" customHeight="1" thickBot="1" x14ac:dyDescent="0.25">
      <c r="D560" s="12"/>
      <c r="E560" s="12"/>
      <c r="F560" s="49"/>
      <c r="G560" s="28"/>
      <c r="H560" s="13"/>
      <c r="I560" s="13"/>
      <c r="J560" s="13"/>
      <c r="K560" s="13"/>
      <c r="L560" s="13"/>
      <c r="M560" s="13"/>
      <c r="N560" s="13"/>
      <c r="O560" s="13"/>
      <c r="P560" s="13"/>
      <c r="Q560" s="12"/>
      <c r="R560" s="12"/>
      <c r="S560" s="12"/>
      <c r="T560" s="12"/>
      <c r="U560" s="12"/>
      <c r="V560" s="12"/>
      <c r="W560" s="12"/>
      <c r="X560" s="12"/>
      <c r="Y560" s="12"/>
      <c r="Z560" s="13"/>
      <c r="AA560" s="13"/>
      <c r="AB560" s="12"/>
      <c r="AC560" s="12"/>
      <c r="AD560" s="12"/>
      <c r="AE560" s="13"/>
      <c r="AF560" s="192"/>
      <c r="AG560" s="193"/>
      <c r="AH560" s="12"/>
      <c r="AI560" s="12"/>
      <c r="AJ560" s="12"/>
      <c r="AK560" s="12"/>
    </row>
    <row r="561" spans="2:37" ht="12.75" customHeight="1" thickBot="1" x14ac:dyDescent="0.25">
      <c r="B561" s="23" t="s">
        <v>7</v>
      </c>
      <c r="D561" s="12"/>
      <c r="E561" s="12"/>
      <c r="F561" s="58"/>
      <c r="G561" s="51"/>
      <c r="H561" s="30"/>
      <c r="I561" s="13"/>
      <c r="J561" s="13"/>
      <c r="K561" s="13"/>
      <c r="L561" s="13"/>
      <c r="M561" s="13"/>
      <c r="N561" s="13"/>
      <c r="O561" s="13"/>
      <c r="P561" s="13"/>
      <c r="Q561" s="12"/>
      <c r="R561" s="12"/>
      <c r="S561" s="12"/>
      <c r="T561" s="12"/>
      <c r="U561" s="12"/>
      <c r="V561" s="12"/>
      <c r="W561" s="12"/>
      <c r="X561" s="12"/>
      <c r="Y561" s="12"/>
      <c r="Z561" s="13"/>
      <c r="AA561" s="13"/>
      <c r="AB561" s="12"/>
      <c r="AC561" s="12"/>
      <c r="AD561" s="12"/>
      <c r="AE561" s="13"/>
      <c r="AF561" s="192"/>
      <c r="AG561" s="193"/>
      <c r="AH561" s="12"/>
      <c r="AI561" s="12"/>
      <c r="AJ561" s="12"/>
      <c r="AK561" s="12"/>
    </row>
    <row r="562" spans="2:37" ht="12.75" customHeight="1" thickBot="1" x14ac:dyDescent="0.25">
      <c r="B562" s="27"/>
      <c r="D562" s="12"/>
      <c r="E562" s="12"/>
      <c r="F562" s="58"/>
      <c r="G562" s="51"/>
      <c r="H562" s="30"/>
      <c r="I562" s="13"/>
      <c r="J562" s="13"/>
      <c r="K562" s="13"/>
      <c r="L562" s="13"/>
      <c r="M562" s="13"/>
      <c r="N562" s="13"/>
      <c r="O562" s="13"/>
      <c r="P562" s="13"/>
      <c r="Q562" s="12"/>
      <c r="R562" s="12"/>
      <c r="S562" s="12"/>
      <c r="T562" s="12"/>
      <c r="U562" s="12"/>
      <c r="V562" s="12"/>
      <c r="W562" s="12"/>
      <c r="X562" s="12"/>
      <c r="Y562" s="12"/>
      <c r="Z562" s="13"/>
      <c r="AA562" s="13"/>
      <c r="AB562" s="12"/>
      <c r="AC562" s="12"/>
      <c r="AD562" s="12"/>
      <c r="AE562" s="13"/>
      <c r="AF562" s="192"/>
      <c r="AG562" s="193"/>
      <c r="AH562" s="12"/>
      <c r="AI562" s="12"/>
      <c r="AJ562" s="12"/>
      <c r="AK562" s="12"/>
    </row>
    <row r="563" spans="2:37" ht="12.75" customHeight="1" thickBot="1" x14ac:dyDescent="0.25">
      <c r="D563" s="12"/>
      <c r="E563" s="12"/>
      <c r="F563" s="58"/>
      <c r="G563" s="51"/>
      <c r="H563" s="30"/>
      <c r="I563" s="13"/>
      <c r="J563" s="13"/>
      <c r="K563" s="13"/>
      <c r="L563" s="13"/>
      <c r="M563" s="13"/>
      <c r="N563" s="13"/>
      <c r="O563" s="13"/>
      <c r="P563" s="13"/>
      <c r="Q563" s="12"/>
      <c r="R563" s="12"/>
      <c r="S563" s="12"/>
      <c r="T563" s="13"/>
      <c r="U563" s="13"/>
      <c r="V563" s="12"/>
      <c r="W563" s="12"/>
      <c r="X563" s="12"/>
      <c r="Y563" s="12"/>
      <c r="Z563" s="13"/>
      <c r="AA563" s="13"/>
      <c r="AB563" s="12"/>
      <c r="AC563" s="12"/>
      <c r="AD563" s="12"/>
      <c r="AE563" s="13"/>
      <c r="AF563" s="192"/>
      <c r="AG563" s="193"/>
      <c r="AH563" s="12"/>
      <c r="AI563" s="12"/>
      <c r="AJ563" s="12"/>
      <c r="AK563" s="12"/>
    </row>
    <row r="564" spans="2:37" ht="12.75" customHeight="1" x14ac:dyDescent="0.2">
      <c r="B564" s="229" t="s">
        <v>8</v>
      </c>
      <c r="D564" s="12"/>
      <c r="E564" s="12"/>
      <c r="F564" s="58"/>
      <c r="G564" s="51"/>
      <c r="H564" s="30"/>
      <c r="I564" s="13"/>
      <c r="J564" s="13"/>
      <c r="K564" s="13"/>
      <c r="L564" s="13"/>
      <c r="M564" s="13"/>
      <c r="N564" s="13"/>
      <c r="O564" s="13"/>
      <c r="P564" s="13"/>
      <c r="Q564" s="12"/>
      <c r="R564" s="12"/>
      <c r="S564" s="12"/>
      <c r="T564" s="13"/>
      <c r="U564" s="13"/>
      <c r="V564" s="12"/>
      <c r="W564" s="12"/>
      <c r="X564" s="12"/>
      <c r="Y564" s="12"/>
      <c r="Z564" s="13"/>
      <c r="AA564" s="13"/>
      <c r="AB564" s="12"/>
      <c r="AC564" s="12"/>
      <c r="AD564" s="12"/>
      <c r="AE564" s="13"/>
      <c r="AF564" s="192"/>
      <c r="AG564" s="193"/>
      <c r="AH564" s="12"/>
      <c r="AI564" s="12"/>
      <c r="AJ564" s="12"/>
      <c r="AK564" s="12"/>
    </row>
    <row r="565" spans="2:37" ht="12.75" customHeight="1" x14ac:dyDescent="0.2">
      <c r="B565" s="230"/>
      <c r="D565" s="12"/>
      <c r="E565" s="12"/>
      <c r="F565" s="58"/>
      <c r="G565" s="51"/>
      <c r="H565" s="30"/>
      <c r="I565" s="13"/>
      <c r="J565" s="13"/>
      <c r="K565" s="13"/>
      <c r="L565" s="13"/>
      <c r="M565" s="13"/>
      <c r="N565" s="13"/>
      <c r="O565" s="13"/>
      <c r="P565" s="13"/>
      <c r="Q565" s="12"/>
      <c r="R565" s="12"/>
      <c r="S565" s="12"/>
      <c r="T565" s="13"/>
      <c r="U565" s="13"/>
      <c r="V565" s="12"/>
      <c r="W565" s="12"/>
      <c r="X565" s="12"/>
      <c r="Y565" s="12"/>
      <c r="Z565" s="13"/>
      <c r="AA565" s="13"/>
      <c r="AB565" s="12"/>
      <c r="AC565" s="12"/>
      <c r="AD565" s="12"/>
      <c r="AE565" s="13"/>
      <c r="AF565" s="192"/>
      <c r="AG565" s="193"/>
      <c r="AH565" s="12"/>
      <c r="AI565" s="12"/>
      <c r="AJ565" s="12"/>
      <c r="AK565" s="12"/>
    </row>
    <row r="566" spans="2:37" ht="12.75" customHeight="1" x14ac:dyDescent="0.2">
      <c r="B566" s="230"/>
      <c r="D566" s="12"/>
      <c r="E566" s="12"/>
      <c r="F566" s="58"/>
      <c r="G566" s="51"/>
      <c r="H566" s="30"/>
      <c r="I566" s="13"/>
      <c r="J566" s="13"/>
      <c r="K566" s="13"/>
      <c r="L566" s="13"/>
      <c r="M566" s="13"/>
      <c r="N566" s="13"/>
      <c r="O566" s="13"/>
      <c r="P566" s="13"/>
      <c r="Q566" s="12"/>
      <c r="R566" s="12"/>
      <c r="S566" s="12"/>
      <c r="T566" s="13"/>
      <c r="U566" s="13"/>
      <c r="V566" s="12"/>
      <c r="W566" s="12"/>
      <c r="X566" s="12"/>
      <c r="Y566" s="12"/>
      <c r="Z566" s="13"/>
      <c r="AA566" s="13"/>
      <c r="AB566" s="12"/>
      <c r="AC566" s="12"/>
      <c r="AD566" s="12"/>
      <c r="AE566" s="13"/>
      <c r="AF566" s="192"/>
      <c r="AG566" s="193"/>
      <c r="AH566" s="12"/>
      <c r="AI566" s="12"/>
      <c r="AJ566" s="12"/>
      <c r="AK566" s="12"/>
    </row>
    <row r="567" spans="2:37" ht="12.75" customHeight="1" x14ac:dyDescent="0.2">
      <c r="B567" s="230"/>
      <c r="D567" s="12"/>
      <c r="E567" s="12"/>
      <c r="F567" s="58"/>
      <c r="G567" s="51"/>
      <c r="H567" s="30"/>
      <c r="I567" s="13"/>
      <c r="J567" s="13"/>
      <c r="K567" s="13"/>
      <c r="L567" s="13"/>
      <c r="M567" s="13"/>
      <c r="N567" s="13"/>
      <c r="O567" s="13"/>
      <c r="P567" s="13"/>
      <c r="Q567" s="12"/>
      <c r="R567" s="12"/>
      <c r="S567" s="12"/>
      <c r="T567" s="13"/>
      <c r="U567" s="13"/>
      <c r="V567" s="12"/>
      <c r="W567" s="12"/>
      <c r="X567" s="12"/>
      <c r="Y567" s="12"/>
      <c r="Z567" s="13"/>
      <c r="AA567" s="13"/>
      <c r="AB567" s="12"/>
      <c r="AC567" s="12"/>
      <c r="AD567" s="12"/>
      <c r="AE567" s="13"/>
      <c r="AF567" s="192"/>
      <c r="AG567" s="193"/>
      <c r="AH567" s="12"/>
      <c r="AI567" s="12"/>
      <c r="AJ567" s="12"/>
      <c r="AK567" s="12"/>
    </row>
    <row r="568" spans="2:37" ht="12.75" customHeight="1" x14ac:dyDescent="0.2">
      <c r="B568" s="230"/>
      <c r="D568" s="12"/>
      <c r="E568" s="12"/>
      <c r="F568" s="58"/>
      <c r="G568" s="51"/>
      <c r="H568" s="30"/>
      <c r="I568" s="13"/>
      <c r="J568" s="13"/>
      <c r="K568" s="13"/>
      <c r="L568" s="13"/>
      <c r="M568" s="13"/>
      <c r="N568" s="13"/>
      <c r="O568" s="13"/>
      <c r="P568" s="13"/>
      <c r="Q568" s="12"/>
      <c r="R568" s="12"/>
      <c r="S568" s="12"/>
      <c r="T568" s="13"/>
      <c r="U568" s="13"/>
      <c r="V568" s="12"/>
      <c r="W568" s="12"/>
      <c r="X568" s="12"/>
      <c r="Y568" s="12"/>
      <c r="Z568" s="13"/>
      <c r="AA568" s="13"/>
      <c r="AB568" s="12"/>
      <c r="AC568" s="12"/>
      <c r="AD568" s="12"/>
      <c r="AE568" s="13"/>
      <c r="AF568" s="192"/>
      <c r="AG568" s="193"/>
      <c r="AH568" s="12"/>
      <c r="AI568" s="12"/>
      <c r="AJ568" s="12"/>
      <c r="AK568" s="12"/>
    </row>
    <row r="569" spans="2:37" ht="12.75" customHeight="1" x14ac:dyDescent="0.2">
      <c r="B569" s="230"/>
      <c r="D569" s="12"/>
      <c r="E569" s="12"/>
      <c r="F569" s="49"/>
      <c r="G569" s="28"/>
      <c r="H569" s="13"/>
      <c r="I569" s="13"/>
      <c r="J569" s="13"/>
      <c r="K569" s="13"/>
      <c r="L569" s="13"/>
      <c r="M569" s="13"/>
      <c r="N569" s="13"/>
      <c r="O569" s="13"/>
      <c r="P569" s="13"/>
      <c r="Q569" s="12"/>
      <c r="R569" s="12"/>
      <c r="S569" s="12"/>
      <c r="T569" s="13"/>
      <c r="U569" s="13"/>
      <c r="V569" s="12"/>
      <c r="W569" s="12"/>
      <c r="X569" s="12"/>
      <c r="Y569" s="12"/>
      <c r="Z569" s="13"/>
      <c r="AA569" s="13"/>
      <c r="AB569" s="12"/>
      <c r="AC569" s="12"/>
      <c r="AD569" s="12"/>
      <c r="AE569" s="13"/>
      <c r="AF569" s="192"/>
      <c r="AG569" s="193"/>
      <c r="AH569" s="12"/>
      <c r="AI569" s="12"/>
      <c r="AJ569" s="12"/>
      <c r="AK569" s="12"/>
    </row>
    <row r="570" spans="2:37" ht="12.75" customHeight="1" x14ac:dyDescent="0.2">
      <c r="B570" s="230"/>
      <c r="D570" s="12"/>
      <c r="E570" s="12"/>
      <c r="F570" s="49"/>
      <c r="G570" s="28"/>
      <c r="H570" s="13"/>
      <c r="I570" s="13"/>
      <c r="J570" s="13"/>
      <c r="K570" s="13"/>
      <c r="L570" s="13" t="s">
        <v>45</v>
      </c>
      <c r="M570" s="13"/>
      <c r="N570" s="13"/>
      <c r="O570" s="13"/>
      <c r="P570" s="13"/>
      <c r="Q570" s="12"/>
      <c r="R570" s="12"/>
      <c r="S570" s="12"/>
      <c r="T570" s="13"/>
      <c r="U570" s="13"/>
      <c r="V570" s="12"/>
      <c r="W570" s="12"/>
      <c r="X570" s="12"/>
      <c r="Y570" s="12"/>
      <c r="Z570" s="13"/>
      <c r="AA570" s="13"/>
      <c r="AB570" s="12"/>
      <c r="AC570" s="12"/>
      <c r="AD570" s="12"/>
      <c r="AE570" s="13"/>
      <c r="AF570" s="192"/>
      <c r="AG570" s="193"/>
      <c r="AH570" s="12"/>
      <c r="AI570" s="12"/>
      <c r="AJ570" s="12"/>
      <c r="AK570" s="12"/>
    </row>
    <row r="571" spans="2:37" ht="12.75" customHeight="1" x14ac:dyDescent="0.2">
      <c r="B571" s="230"/>
      <c r="D571" s="12"/>
      <c r="E571" s="12"/>
      <c r="F571" s="49"/>
      <c r="G571" s="28"/>
      <c r="H571" s="13"/>
      <c r="I571" s="13"/>
      <c r="J571" s="13"/>
      <c r="K571" s="13"/>
      <c r="L571" s="13"/>
      <c r="M571" s="13"/>
      <c r="N571" s="13"/>
      <c r="O571" s="13"/>
      <c r="P571" s="13"/>
      <c r="Q571" s="12"/>
      <c r="R571" s="12"/>
      <c r="S571" s="12"/>
      <c r="T571" s="13"/>
      <c r="U571" s="13"/>
      <c r="V571" s="12"/>
      <c r="W571" s="12"/>
      <c r="X571" s="12"/>
      <c r="Y571" s="12"/>
      <c r="Z571" s="13"/>
      <c r="AA571" s="13"/>
      <c r="AB571" s="12"/>
      <c r="AC571" s="12"/>
      <c r="AD571" s="12"/>
      <c r="AE571" s="13"/>
      <c r="AF571" s="192"/>
      <c r="AG571" s="193"/>
      <c r="AH571" s="12"/>
      <c r="AI571" s="12"/>
      <c r="AJ571" s="12"/>
      <c r="AK571" s="12"/>
    </row>
    <row r="572" spans="2:37" ht="12.75" customHeight="1" x14ac:dyDescent="0.2">
      <c r="B572" s="230"/>
      <c r="D572" s="12"/>
      <c r="E572" s="12"/>
      <c r="F572" s="49"/>
      <c r="G572" s="28"/>
      <c r="H572" s="13"/>
      <c r="I572" s="13"/>
      <c r="J572" s="13"/>
      <c r="K572" s="13"/>
      <c r="L572" s="13"/>
      <c r="M572" s="13"/>
      <c r="N572" s="13"/>
      <c r="O572" s="13"/>
      <c r="P572" s="13"/>
      <c r="Q572" s="12"/>
      <c r="R572" s="12"/>
      <c r="S572" s="12"/>
      <c r="T572" s="13"/>
      <c r="U572" s="13"/>
      <c r="V572" s="12"/>
      <c r="W572" s="12"/>
      <c r="X572" s="12"/>
      <c r="Y572" s="12"/>
      <c r="Z572" s="13"/>
      <c r="AA572" s="13"/>
      <c r="AB572" s="12"/>
      <c r="AC572" s="12"/>
      <c r="AD572" s="12"/>
      <c r="AE572" s="13"/>
      <c r="AF572" s="192"/>
      <c r="AG572" s="193"/>
      <c r="AH572" s="12"/>
      <c r="AI572" s="12"/>
      <c r="AJ572" s="12"/>
      <c r="AK572" s="12"/>
    </row>
    <row r="573" spans="2:37" ht="12.75" customHeight="1" x14ac:dyDescent="0.2">
      <c r="B573" s="230"/>
      <c r="D573" s="12"/>
      <c r="E573" s="12"/>
      <c r="F573" s="49"/>
      <c r="G573" s="28"/>
      <c r="H573" s="13"/>
      <c r="I573" s="13"/>
      <c r="J573" s="13"/>
      <c r="K573" s="13"/>
      <c r="L573" s="13"/>
      <c r="M573" s="13"/>
      <c r="N573" s="13"/>
      <c r="O573" s="13"/>
      <c r="P573" s="13"/>
      <c r="Q573" s="12"/>
      <c r="R573" s="12"/>
      <c r="S573" s="12"/>
      <c r="T573" s="13"/>
      <c r="U573" s="13"/>
      <c r="V573" s="12"/>
      <c r="W573" s="12"/>
      <c r="X573" s="12"/>
      <c r="Y573" s="12"/>
      <c r="Z573" s="13"/>
      <c r="AA573" s="13"/>
      <c r="AB573" s="12"/>
      <c r="AC573" s="12"/>
      <c r="AD573" s="12"/>
      <c r="AE573" s="13"/>
      <c r="AF573" s="192"/>
      <c r="AG573" s="193"/>
      <c r="AH573" s="12"/>
      <c r="AI573" s="12"/>
      <c r="AJ573" s="12"/>
      <c r="AK573" s="12"/>
    </row>
    <row r="574" spans="2:37" ht="12.75" customHeight="1" x14ac:dyDescent="0.2">
      <c r="B574" s="230"/>
      <c r="D574" s="12"/>
      <c r="E574" s="12"/>
      <c r="F574" s="49"/>
      <c r="G574" s="28"/>
      <c r="H574" s="13"/>
      <c r="I574" s="13"/>
      <c r="J574" s="13"/>
      <c r="K574" s="13"/>
      <c r="L574" s="13"/>
      <c r="M574" s="13"/>
      <c r="N574" s="13"/>
      <c r="O574" s="13"/>
      <c r="P574" s="13"/>
      <c r="Q574" s="12"/>
      <c r="R574" s="12"/>
      <c r="S574" s="12"/>
      <c r="T574" s="13"/>
      <c r="U574" s="13"/>
      <c r="V574" s="12"/>
      <c r="W574" s="12"/>
      <c r="X574" s="12"/>
      <c r="Y574" s="12"/>
      <c r="Z574" s="13"/>
      <c r="AA574" s="13"/>
      <c r="AB574" s="12"/>
      <c r="AC574" s="12"/>
      <c r="AD574" s="12"/>
      <c r="AE574" s="13"/>
      <c r="AF574" s="192"/>
      <c r="AG574" s="193"/>
      <c r="AH574" s="12"/>
      <c r="AI574" s="12"/>
      <c r="AJ574" s="12"/>
      <c r="AK574" s="12"/>
    </row>
    <row r="575" spans="2:37" ht="12.75" customHeight="1" x14ac:dyDescent="0.2">
      <c r="B575" s="230"/>
      <c r="D575" s="12"/>
      <c r="E575" s="12"/>
      <c r="F575" s="49"/>
      <c r="G575" s="28"/>
      <c r="H575" s="13"/>
      <c r="I575" s="13"/>
      <c r="J575" s="13"/>
      <c r="K575" s="13"/>
      <c r="L575" s="13"/>
      <c r="M575" s="13"/>
      <c r="N575" s="13"/>
      <c r="O575" s="13"/>
      <c r="P575" s="13"/>
      <c r="Q575" s="12"/>
      <c r="R575" s="12"/>
      <c r="S575" s="12"/>
      <c r="T575" s="13"/>
      <c r="U575" s="13"/>
      <c r="V575" s="12"/>
      <c r="W575" s="12"/>
      <c r="X575" s="12"/>
      <c r="Y575" s="12"/>
      <c r="Z575" s="13"/>
      <c r="AA575" s="13"/>
      <c r="AB575" s="12"/>
      <c r="AC575" s="12"/>
      <c r="AD575" s="12"/>
      <c r="AE575" s="13"/>
      <c r="AF575" s="192"/>
      <c r="AG575" s="193"/>
      <c r="AH575" s="12"/>
      <c r="AI575" s="12"/>
      <c r="AJ575" s="12"/>
      <c r="AK575" s="12"/>
    </row>
    <row r="576" spans="2:37" ht="12.75" customHeight="1" x14ac:dyDescent="0.2">
      <c r="B576" s="230"/>
      <c r="D576" s="12"/>
      <c r="E576" s="12"/>
      <c r="F576" s="49"/>
      <c r="G576" s="28"/>
      <c r="H576" s="13"/>
      <c r="I576" s="13"/>
      <c r="J576" s="13"/>
      <c r="K576" s="13"/>
      <c r="L576" s="13"/>
      <c r="M576" s="13"/>
      <c r="N576" s="13"/>
      <c r="O576" s="13"/>
      <c r="P576" s="13"/>
      <c r="Q576" s="12"/>
      <c r="R576" s="12"/>
      <c r="S576" s="12"/>
      <c r="T576" s="13"/>
      <c r="U576" s="13"/>
      <c r="V576" s="12"/>
      <c r="W576" s="12"/>
      <c r="X576" s="12"/>
      <c r="Y576" s="12"/>
      <c r="Z576" s="13"/>
      <c r="AA576" s="13"/>
      <c r="AB576" s="12"/>
      <c r="AC576" s="12"/>
      <c r="AD576" s="12"/>
      <c r="AE576" s="13"/>
      <c r="AF576" s="192"/>
      <c r="AG576" s="193"/>
      <c r="AH576" s="12"/>
      <c r="AI576" s="12"/>
      <c r="AJ576" s="12"/>
      <c r="AK576" s="12"/>
    </row>
    <row r="577" spans="2:37" ht="12.75" customHeight="1" thickBot="1" x14ac:dyDescent="0.25">
      <c r="B577" s="231"/>
      <c r="D577" s="12"/>
      <c r="E577" s="12"/>
      <c r="F577" s="28"/>
      <c r="G577" s="28"/>
      <c r="H577" s="13"/>
      <c r="I577" s="13"/>
      <c r="J577" s="13"/>
      <c r="K577" s="13"/>
      <c r="L577" s="13"/>
      <c r="M577" s="13"/>
      <c r="N577" s="13"/>
      <c r="O577" s="13"/>
      <c r="P577" s="13"/>
      <c r="Q577" s="12"/>
      <c r="R577" s="12"/>
      <c r="S577" s="12"/>
      <c r="T577" s="13"/>
      <c r="U577" s="13"/>
      <c r="V577" s="12"/>
      <c r="W577" s="12"/>
      <c r="X577" s="12"/>
      <c r="Y577" s="12"/>
      <c r="Z577" s="13"/>
      <c r="AA577" s="13"/>
      <c r="AB577" s="12"/>
      <c r="AC577" s="12"/>
      <c r="AD577" s="12"/>
      <c r="AE577" s="13"/>
      <c r="AF577" s="192"/>
      <c r="AG577" s="193"/>
      <c r="AH577" s="12"/>
      <c r="AI577" s="12"/>
      <c r="AJ577" s="12"/>
      <c r="AK577" s="12"/>
    </row>
    <row r="578" spans="2:37" ht="12.75" customHeight="1" x14ac:dyDescent="0.2">
      <c r="B578" s="24"/>
      <c r="D578" s="12"/>
      <c r="E578" s="12"/>
      <c r="F578" s="49"/>
      <c r="G578" s="28"/>
      <c r="H578" s="13"/>
      <c r="I578" s="13"/>
      <c r="J578" s="13"/>
      <c r="K578" s="13"/>
      <c r="L578" s="13"/>
      <c r="M578" s="13"/>
      <c r="N578" s="13"/>
      <c r="O578" s="13"/>
      <c r="P578" s="13"/>
      <c r="Q578" s="12"/>
      <c r="R578" s="12"/>
      <c r="S578" s="12"/>
      <c r="T578" s="13"/>
      <c r="U578" s="13"/>
      <c r="V578" s="12"/>
      <c r="W578" s="12"/>
      <c r="X578" s="12"/>
      <c r="Y578" s="12"/>
      <c r="Z578" s="13"/>
      <c r="AA578" s="13"/>
      <c r="AB578" s="12"/>
      <c r="AC578" s="12"/>
      <c r="AD578" s="12"/>
      <c r="AE578" s="13"/>
      <c r="AF578" s="192"/>
      <c r="AG578" s="193"/>
      <c r="AH578" s="12"/>
      <c r="AI578" s="12"/>
      <c r="AJ578" s="12"/>
      <c r="AK578" s="12"/>
    </row>
    <row r="579" spans="2:37" ht="12.75" customHeight="1" x14ac:dyDescent="0.2">
      <c r="B579" s="25"/>
      <c r="D579" s="12"/>
      <c r="E579" s="12"/>
      <c r="F579" s="49"/>
      <c r="G579" s="28"/>
      <c r="H579" s="13"/>
      <c r="I579" s="13"/>
      <c r="J579" s="13"/>
      <c r="K579" s="13"/>
      <c r="L579" s="13"/>
      <c r="M579" s="13"/>
      <c r="N579" s="13"/>
      <c r="O579" s="13"/>
      <c r="P579" s="13"/>
      <c r="Q579" s="12"/>
      <c r="R579" s="12"/>
      <c r="S579" s="12"/>
      <c r="T579" s="13"/>
      <c r="U579" s="13"/>
      <c r="V579" s="12"/>
      <c r="W579" s="12"/>
      <c r="X579" s="12"/>
      <c r="Y579" s="12"/>
      <c r="Z579" s="13"/>
      <c r="AA579" s="13"/>
      <c r="AB579" s="12"/>
      <c r="AC579" s="12"/>
      <c r="AD579" s="12"/>
      <c r="AE579" s="13"/>
      <c r="AF579" s="192"/>
      <c r="AG579" s="193"/>
      <c r="AH579" s="12"/>
      <c r="AI579" s="12"/>
      <c r="AJ579" s="12"/>
      <c r="AK579" s="12"/>
    </row>
    <row r="580" spans="2:37" ht="12.75" customHeight="1" x14ac:dyDescent="0.2">
      <c r="B580" s="25"/>
      <c r="D580" s="12"/>
      <c r="E580" s="12"/>
      <c r="F580" s="49"/>
      <c r="G580" s="28"/>
      <c r="H580" s="13"/>
      <c r="I580" s="13"/>
      <c r="J580" s="13"/>
      <c r="K580" s="13"/>
      <c r="L580" s="13"/>
      <c r="M580" s="13"/>
      <c r="N580" s="13"/>
      <c r="O580" s="13"/>
      <c r="P580" s="13"/>
      <c r="Q580" s="12"/>
      <c r="R580" s="12"/>
      <c r="S580" s="12"/>
      <c r="T580" s="13"/>
      <c r="U580" s="13"/>
      <c r="V580" s="12"/>
      <c r="W580" s="12"/>
      <c r="X580" s="12"/>
      <c r="Y580" s="12"/>
      <c r="Z580" s="13"/>
      <c r="AA580" s="13"/>
      <c r="AB580" s="12"/>
      <c r="AC580" s="12"/>
      <c r="AD580" s="12"/>
      <c r="AE580" s="13"/>
      <c r="AF580" s="192"/>
      <c r="AG580" s="193"/>
      <c r="AH580" s="12"/>
      <c r="AI580" s="12"/>
      <c r="AJ580" s="12"/>
      <c r="AK580" s="12"/>
    </row>
    <row r="581" spans="2:37" ht="12.75" customHeight="1" x14ac:dyDescent="0.2">
      <c r="B581" s="25"/>
      <c r="D581" s="12"/>
      <c r="E581" s="12"/>
      <c r="F581" s="49"/>
      <c r="G581" s="28"/>
      <c r="H581" s="13"/>
      <c r="I581" s="13"/>
      <c r="J581" s="13"/>
      <c r="K581" s="13"/>
      <c r="L581" s="13"/>
      <c r="M581" s="13"/>
      <c r="N581" s="13"/>
      <c r="O581" s="13"/>
      <c r="P581" s="13"/>
      <c r="Q581" s="12"/>
      <c r="R581" s="12"/>
      <c r="S581" s="12"/>
      <c r="T581" s="13"/>
      <c r="U581" s="13"/>
      <c r="V581" s="12"/>
      <c r="W581" s="12"/>
      <c r="X581" s="12"/>
      <c r="Y581" s="12"/>
      <c r="Z581" s="13"/>
      <c r="AA581" s="13"/>
      <c r="AB581" s="12"/>
      <c r="AC581" s="12"/>
      <c r="AD581" s="12"/>
      <c r="AE581" s="13"/>
      <c r="AF581" s="192"/>
      <c r="AG581" s="193"/>
      <c r="AH581" s="12"/>
      <c r="AI581" s="12"/>
      <c r="AJ581" s="12"/>
      <c r="AK581" s="12"/>
    </row>
    <row r="582" spans="2:37" ht="12.75" customHeight="1" x14ac:dyDescent="0.2">
      <c r="B582" s="25"/>
      <c r="D582" s="12"/>
      <c r="E582" s="12"/>
      <c r="F582" s="49"/>
      <c r="G582" s="28"/>
      <c r="H582" s="13"/>
      <c r="I582" s="13"/>
      <c r="J582" s="13"/>
      <c r="K582" s="13"/>
      <c r="L582" s="13"/>
      <c r="M582" s="13"/>
      <c r="N582" s="13"/>
      <c r="O582" s="13"/>
      <c r="P582" s="13"/>
      <c r="Q582" s="12"/>
      <c r="R582" s="12"/>
      <c r="S582" s="12"/>
      <c r="T582" s="13"/>
      <c r="U582" s="13"/>
      <c r="V582" s="12"/>
      <c r="W582" s="12"/>
      <c r="X582" s="12"/>
      <c r="Y582" s="12"/>
      <c r="Z582" s="13"/>
      <c r="AA582" s="13"/>
      <c r="AB582" s="12"/>
      <c r="AC582" s="12"/>
      <c r="AD582" s="12"/>
      <c r="AE582" s="13"/>
      <c r="AF582" s="192"/>
      <c r="AG582" s="193"/>
      <c r="AH582" s="12"/>
      <c r="AI582" s="12"/>
      <c r="AJ582" s="12"/>
      <c r="AK582" s="12"/>
    </row>
    <row r="583" spans="2:37" ht="12.75" customHeight="1" x14ac:dyDescent="0.2">
      <c r="B583" s="25"/>
      <c r="D583" s="12"/>
      <c r="E583" s="12"/>
      <c r="F583" s="49"/>
      <c r="G583" s="28"/>
      <c r="H583" s="13"/>
      <c r="I583" s="13"/>
      <c r="J583" s="13"/>
      <c r="K583" s="13"/>
      <c r="L583" s="13"/>
      <c r="M583" s="13"/>
      <c r="N583" s="13"/>
      <c r="O583" s="13"/>
      <c r="P583" s="13"/>
      <c r="Q583" s="12"/>
      <c r="R583" s="12"/>
      <c r="S583" s="12"/>
      <c r="T583" s="13"/>
      <c r="U583" s="13"/>
      <c r="V583" s="12"/>
      <c r="W583" s="12"/>
      <c r="X583" s="12"/>
      <c r="Y583" s="12"/>
      <c r="Z583" s="13"/>
      <c r="AA583" s="13"/>
      <c r="AB583" s="12"/>
      <c r="AC583" s="12"/>
      <c r="AD583" s="12"/>
      <c r="AE583" s="13"/>
      <c r="AF583" s="192"/>
      <c r="AG583" s="193"/>
      <c r="AH583" s="12"/>
      <c r="AI583" s="12"/>
      <c r="AJ583" s="12"/>
      <c r="AK583" s="12"/>
    </row>
    <row r="584" spans="2:37" ht="12.75" customHeight="1" x14ac:dyDescent="0.2">
      <c r="B584" s="25"/>
      <c r="D584" s="12"/>
      <c r="E584" s="12"/>
      <c r="F584" s="49"/>
      <c r="G584" s="28"/>
      <c r="H584" s="13"/>
      <c r="I584" s="13"/>
      <c r="J584" s="13"/>
      <c r="K584" s="13"/>
      <c r="L584" s="13"/>
      <c r="M584" s="13"/>
      <c r="N584" s="13"/>
      <c r="O584" s="13"/>
      <c r="P584" s="13"/>
      <c r="Q584" s="12"/>
      <c r="R584" s="12"/>
      <c r="S584" s="12"/>
      <c r="T584" s="13"/>
      <c r="U584" s="13"/>
      <c r="V584" s="12"/>
      <c r="W584" s="12"/>
      <c r="X584" s="12"/>
      <c r="Y584" s="12"/>
      <c r="Z584" s="13"/>
      <c r="AA584" s="13"/>
      <c r="AB584" s="12"/>
      <c r="AC584" s="12"/>
      <c r="AD584" s="12"/>
      <c r="AE584" s="13"/>
      <c r="AF584" s="192"/>
      <c r="AG584" s="193"/>
      <c r="AH584" s="12"/>
      <c r="AI584" s="12"/>
      <c r="AJ584" s="12"/>
      <c r="AK584" s="12"/>
    </row>
    <row r="585" spans="2:37" ht="12.75" customHeight="1" x14ac:dyDescent="0.2">
      <c r="B585" s="25"/>
      <c r="D585" s="12"/>
      <c r="E585" s="12"/>
      <c r="F585" s="49"/>
      <c r="G585" s="49"/>
      <c r="H585" s="13"/>
      <c r="I585" s="13"/>
      <c r="J585" s="13"/>
      <c r="K585" s="13"/>
      <c r="L585" s="13"/>
      <c r="M585" s="13"/>
      <c r="N585" s="13"/>
      <c r="O585" s="13"/>
      <c r="P585" s="13"/>
      <c r="Q585" s="12"/>
      <c r="R585" s="12"/>
      <c r="S585" s="12"/>
      <c r="T585" s="13"/>
      <c r="U585" s="13"/>
      <c r="V585" s="12"/>
      <c r="W585" s="12"/>
      <c r="X585" s="12"/>
      <c r="Y585" s="12"/>
      <c r="Z585" s="13"/>
      <c r="AA585" s="13"/>
      <c r="AB585" s="12"/>
      <c r="AC585" s="12"/>
      <c r="AD585" s="12"/>
      <c r="AE585" s="13"/>
      <c r="AF585" s="192"/>
      <c r="AG585" s="193"/>
      <c r="AH585" s="12"/>
      <c r="AI585" s="12"/>
      <c r="AJ585" s="12"/>
      <c r="AK585" s="12"/>
    </row>
    <row r="586" spans="2:37" ht="12.75" customHeight="1" x14ac:dyDescent="0.2">
      <c r="B586" s="25"/>
      <c r="D586" s="12"/>
      <c r="E586" s="12"/>
      <c r="F586" s="49"/>
      <c r="G586" s="49"/>
      <c r="H586" s="13"/>
      <c r="I586" s="13"/>
      <c r="J586" s="13"/>
      <c r="K586" s="13"/>
      <c r="L586" s="13"/>
      <c r="M586" s="13"/>
      <c r="N586" s="13"/>
      <c r="O586" s="13"/>
      <c r="P586" s="13"/>
      <c r="Q586" s="12"/>
      <c r="R586" s="12"/>
      <c r="S586" s="12"/>
      <c r="T586" s="13"/>
      <c r="U586" s="13"/>
      <c r="V586" s="12"/>
      <c r="W586" s="12"/>
      <c r="X586" s="12"/>
      <c r="Y586" s="12"/>
      <c r="Z586" s="13"/>
      <c r="AA586" s="13"/>
      <c r="AB586" s="12"/>
      <c r="AC586" s="12"/>
      <c r="AD586" s="12"/>
      <c r="AE586" s="13"/>
      <c r="AF586" s="192"/>
      <c r="AG586" s="193"/>
      <c r="AH586" s="12"/>
      <c r="AI586" s="12"/>
      <c r="AJ586" s="12"/>
      <c r="AK586" s="12"/>
    </row>
    <row r="587" spans="2:37" ht="12.75" customHeight="1" x14ac:dyDescent="0.2">
      <c r="B587" s="25"/>
      <c r="D587" s="12"/>
      <c r="E587" s="12"/>
      <c r="F587" s="49"/>
      <c r="G587" s="49"/>
      <c r="H587" s="13"/>
      <c r="I587" s="13"/>
      <c r="J587" s="13"/>
      <c r="K587" s="13"/>
      <c r="L587" s="13"/>
      <c r="M587" s="13"/>
      <c r="N587" s="13"/>
      <c r="O587" s="13"/>
      <c r="P587" s="13"/>
      <c r="Q587" s="12"/>
      <c r="R587" s="12"/>
      <c r="S587" s="12"/>
      <c r="T587" s="13"/>
      <c r="U587" s="13"/>
      <c r="V587" s="12"/>
      <c r="W587" s="12"/>
      <c r="X587" s="12"/>
      <c r="Y587" s="12"/>
      <c r="Z587" s="13"/>
      <c r="AA587" s="13"/>
      <c r="AB587" s="12"/>
      <c r="AC587" s="12"/>
      <c r="AD587" s="12"/>
      <c r="AE587" s="13"/>
      <c r="AF587" s="192"/>
      <c r="AG587" s="193"/>
      <c r="AH587" s="12"/>
      <c r="AI587" s="12"/>
      <c r="AJ587" s="12"/>
      <c r="AK587" s="12"/>
    </row>
    <row r="588" spans="2:37" ht="12.75" customHeight="1" x14ac:dyDescent="0.2">
      <c r="B588" s="25"/>
      <c r="D588" s="12"/>
      <c r="E588" s="12"/>
      <c r="F588" s="49"/>
      <c r="G588" s="49"/>
      <c r="H588" s="13"/>
      <c r="I588" s="13"/>
      <c r="J588" s="13"/>
      <c r="K588" s="13"/>
      <c r="L588" s="13"/>
      <c r="M588" s="13"/>
      <c r="N588" s="13"/>
      <c r="O588" s="13"/>
      <c r="P588" s="13"/>
      <c r="Q588" s="12"/>
      <c r="R588" s="12"/>
      <c r="S588" s="12"/>
      <c r="T588" s="13"/>
      <c r="U588" s="13"/>
      <c r="V588" s="12"/>
      <c r="W588" s="12"/>
      <c r="X588" s="12"/>
      <c r="Y588" s="12"/>
      <c r="Z588" s="13"/>
      <c r="AA588" s="13"/>
      <c r="AB588" s="12"/>
      <c r="AC588" s="12"/>
      <c r="AD588" s="12"/>
      <c r="AE588" s="13"/>
      <c r="AF588" s="192"/>
      <c r="AG588" s="193"/>
      <c r="AH588" s="12"/>
      <c r="AI588" s="12"/>
      <c r="AJ588" s="12"/>
      <c r="AK588" s="12"/>
    </row>
    <row r="589" spans="2:37" ht="12.75" customHeight="1" x14ac:dyDescent="0.2">
      <c r="B589" s="25"/>
      <c r="D589" s="12"/>
      <c r="E589" s="12"/>
      <c r="F589" s="49"/>
      <c r="G589" s="49"/>
      <c r="H589" s="13"/>
      <c r="I589" s="13"/>
      <c r="J589" s="13"/>
      <c r="K589" s="13"/>
      <c r="L589" s="13"/>
      <c r="M589" s="13"/>
      <c r="N589" s="13"/>
      <c r="O589" s="13"/>
      <c r="P589" s="13"/>
      <c r="Q589" s="12"/>
      <c r="R589" s="12"/>
      <c r="S589" s="12"/>
      <c r="T589" s="13"/>
      <c r="U589" s="13"/>
      <c r="V589" s="12"/>
      <c r="W589" s="12"/>
      <c r="X589" s="12"/>
      <c r="Y589" s="12"/>
      <c r="Z589" s="13"/>
      <c r="AA589" s="13"/>
      <c r="AB589" s="12"/>
      <c r="AC589" s="12"/>
      <c r="AD589" s="12"/>
      <c r="AE589" s="13"/>
      <c r="AF589" s="192"/>
      <c r="AG589" s="193"/>
      <c r="AH589" s="12"/>
      <c r="AI589" s="12"/>
      <c r="AJ589" s="12"/>
      <c r="AK589" s="12"/>
    </row>
    <row r="590" spans="2:37" ht="12.75" customHeight="1" x14ac:dyDescent="0.2">
      <c r="B590" s="25"/>
      <c r="D590" s="12"/>
      <c r="E590" s="12"/>
      <c r="F590" s="49"/>
      <c r="G590" s="49"/>
      <c r="H590" s="13"/>
      <c r="I590" s="13"/>
      <c r="J590" s="13"/>
      <c r="K590" s="13"/>
      <c r="L590" s="13"/>
      <c r="M590" s="13"/>
      <c r="N590" s="13"/>
      <c r="O590" s="13"/>
      <c r="P590" s="13"/>
      <c r="Q590" s="12"/>
      <c r="R590" s="12"/>
      <c r="S590" s="12"/>
      <c r="T590" s="13"/>
      <c r="U590" s="13"/>
      <c r="V590" s="12"/>
      <c r="W590" s="12"/>
      <c r="X590" s="12"/>
      <c r="Y590" s="12"/>
      <c r="Z590" s="13"/>
      <c r="AA590" s="13"/>
      <c r="AB590" s="12"/>
      <c r="AC590" s="12"/>
      <c r="AD590" s="12"/>
      <c r="AE590" s="13"/>
      <c r="AF590" s="192"/>
      <c r="AG590" s="193"/>
      <c r="AH590" s="12"/>
      <c r="AI590" s="12"/>
      <c r="AJ590" s="12"/>
      <c r="AK590" s="12"/>
    </row>
    <row r="591" spans="2:37" ht="12.75" customHeight="1" x14ac:dyDescent="0.2">
      <c r="B591" s="25"/>
      <c r="D591" s="12"/>
      <c r="E591" s="12"/>
      <c r="F591" s="49"/>
      <c r="G591" s="49"/>
      <c r="H591" s="13"/>
      <c r="I591" s="13"/>
      <c r="J591" s="13"/>
      <c r="K591" s="13"/>
      <c r="L591" s="13"/>
      <c r="M591" s="13"/>
      <c r="N591" s="13"/>
      <c r="O591" s="13"/>
      <c r="P591" s="13"/>
      <c r="Q591" s="12"/>
      <c r="R591" s="12"/>
      <c r="S591" s="12"/>
      <c r="T591" s="13"/>
      <c r="U591" s="13"/>
      <c r="V591" s="12"/>
      <c r="W591" s="12"/>
      <c r="X591" s="12"/>
      <c r="Y591" s="12"/>
      <c r="Z591" s="13"/>
      <c r="AA591" s="13"/>
      <c r="AB591" s="12"/>
      <c r="AC591" s="12"/>
      <c r="AD591" s="12"/>
      <c r="AE591" s="13"/>
      <c r="AF591" s="192"/>
      <c r="AG591" s="193"/>
      <c r="AH591" s="12"/>
      <c r="AI591" s="12"/>
      <c r="AJ591" s="12"/>
      <c r="AK591" s="12"/>
    </row>
    <row r="592" spans="2:37" ht="12.75" customHeight="1" x14ac:dyDescent="0.2">
      <c r="B592" s="25"/>
      <c r="D592" s="12"/>
      <c r="E592" s="12"/>
      <c r="F592" s="49"/>
      <c r="G592" s="49"/>
      <c r="H592" s="13"/>
      <c r="I592" s="13"/>
      <c r="J592" s="13"/>
      <c r="K592" s="13"/>
      <c r="L592" s="13"/>
      <c r="M592" s="13"/>
      <c r="N592" s="13"/>
      <c r="O592" s="13"/>
      <c r="P592" s="13"/>
      <c r="Q592" s="12"/>
      <c r="R592" s="12"/>
      <c r="S592" s="12"/>
      <c r="T592" s="13"/>
      <c r="U592" s="13"/>
      <c r="V592" s="12"/>
      <c r="W592" s="12"/>
      <c r="X592" s="12"/>
      <c r="Y592" s="12"/>
      <c r="Z592" s="13"/>
      <c r="AA592" s="13"/>
      <c r="AB592" s="12"/>
      <c r="AC592" s="12"/>
      <c r="AD592" s="12"/>
      <c r="AE592" s="13"/>
      <c r="AF592" s="192"/>
      <c r="AG592" s="193"/>
      <c r="AH592" s="12"/>
      <c r="AI592" s="12"/>
      <c r="AJ592" s="12"/>
      <c r="AK592" s="12"/>
    </row>
    <row r="593" spans="2:37" ht="12.75" customHeight="1" x14ac:dyDescent="0.2">
      <c r="B593" s="25"/>
      <c r="D593" s="12"/>
      <c r="E593" s="12"/>
      <c r="F593" s="49"/>
      <c r="G593" s="49"/>
      <c r="H593" s="13"/>
      <c r="I593" s="13"/>
      <c r="J593" s="13"/>
      <c r="K593" s="13"/>
      <c r="L593" s="13"/>
      <c r="M593" s="13"/>
      <c r="N593" s="13"/>
      <c r="O593" s="13"/>
      <c r="P593" s="13"/>
      <c r="Q593" s="12"/>
      <c r="R593" s="12"/>
      <c r="S593" s="12"/>
      <c r="T593" s="13"/>
      <c r="U593" s="13"/>
      <c r="V593" s="12"/>
      <c r="W593" s="12"/>
      <c r="X593" s="12"/>
      <c r="Y593" s="12"/>
      <c r="Z593" s="13"/>
      <c r="AA593" s="13"/>
      <c r="AB593" s="12"/>
      <c r="AC593" s="12"/>
      <c r="AD593" s="12"/>
      <c r="AE593" s="13"/>
      <c r="AF593" s="192"/>
      <c r="AG593" s="193"/>
      <c r="AH593" s="12"/>
      <c r="AI593" s="12"/>
      <c r="AJ593" s="12"/>
      <c r="AK593" s="12"/>
    </row>
    <row r="594" spans="2:37" ht="12.75" customHeight="1" x14ac:dyDescent="0.2">
      <c r="B594" s="25"/>
      <c r="D594" s="12"/>
      <c r="E594" s="12"/>
      <c r="F594" s="49"/>
      <c r="G594" s="49"/>
      <c r="H594" s="13"/>
      <c r="I594" s="13"/>
      <c r="J594" s="13"/>
      <c r="K594" s="13"/>
      <c r="L594" s="13"/>
      <c r="M594" s="13"/>
      <c r="N594" s="13"/>
      <c r="O594" s="13"/>
      <c r="P594" s="13"/>
      <c r="Q594" s="12"/>
      <c r="R594" s="12"/>
      <c r="S594" s="12"/>
      <c r="T594" s="13"/>
      <c r="U594" s="13"/>
      <c r="V594" s="12"/>
      <c r="W594" s="12"/>
      <c r="X594" s="12"/>
      <c r="Y594" s="12"/>
      <c r="Z594" s="13"/>
      <c r="AA594" s="13"/>
      <c r="AB594" s="12"/>
      <c r="AC594" s="12"/>
      <c r="AD594" s="12"/>
      <c r="AE594" s="13"/>
      <c r="AF594" s="192"/>
      <c r="AG594" s="193"/>
      <c r="AH594" s="12"/>
      <c r="AI594" s="12"/>
      <c r="AJ594" s="12"/>
      <c r="AK594" s="12"/>
    </row>
    <row r="595" spans="2:37" ht="12.75" customHeight="1" x14ac:dyDescent="0.2">
      <c r="B595" s="25"/>
      <c r="D595" s="12"/>
      <c r="E595" s="12"/>
      <c r="F595" s="49"/>
      <c r="G595" s="49"/>
      <c r="H595" s="13"/>
      <c r="I595" s="13"/>
      <c r="J595" s="13"/>
      <c r="K595" s="13"/>
      <c r="L595" s="13"/>
      <c r="M595" s="13"/>
      <c r="N595" s="13"/>
      <c r="O595" s="13"/>
      <c r="P595" s="13"/>
      <c r="Q595" s="12"/>
      <c r="R595" s="12"/>
      <c r="S595" s="12"/>
      <c r="T595" s="13"/>
      <c r="U595" s="13"/>
      <c r="V595" s="12"/>
      <c r="W595" s="12"/>
      <c r="X595" s="12"/>
      <c r="Y595" s="12"/>
      <c r="Z595" s="13"/>
      <c r="AA595" s="13"/>
      <c r="AB595" s="12"/>
      <c r="AC595" s="12"/>
      <c r="AD595" s="12"/>
      <c r="AE595" s="13"/>
      <c r="AF595" s="192"/>
      <c r="AG595" s="193"/>
      <c r="AH595" s="12"/>
      <c r="AI595" s="12"/>
      <c r="AJ595" s="12"/>
      <c r="AK595" s="12"/>
    </row>
    <row r="596" spans="2:37" ht="12.75" customHeight="1" x14ac:dyDescent="0.2">
      <c r="B596" s="25"/>
      <c r="D596" s="12"/>
      <c r="E596" s="12"/>
      <c r="F596" s="49"/>
      <c r="G596" s="49"/>
      <c r="H596" s="13"/>
      <c r="I596" s="13"/>
      <c r="J596" s="13"/>
      <c r="K596" s="13"/>
      <c r="L596" s="13"/>
      <c r="M596" s="13"/>
      <c r="N596" s="13"/>
      <c r="O596" s="13"/>
      <c r="P596" s="13"/>
      <c r="Q596" s="12"/>
      <c r="R596" s="12"/>
      <c r="S596" s="12"/>
      <c r="T596" s="13"/>
      <c r="U596" s="13"/>
      <c r="V596" s="12"/>
      <c r="W596" s="12"/>
      <c r="X596" s="12"/>
      <c r="Y596" s="12"/>
      <c r="Z596" s="13"/>
      <c r="AA596" s="13"/>
      <c r="AB596" s="12"/>
      <c r="AC596" s="12"/>
      <c r="AD596" s="12"/>
      <c r="AE596" s="13"/>
      <c r="AF596" s="192"/>
      <c r="AG596" s="193"/>
      <c r="AH596" s="12"/>
      <c r="AI596" s="12"/>
      <c r="AJ596" s="12"/>
      <c r="AK596" s="12"/>
    </row>
    <row r="597" spans="2:37" ht="12.75" customHeight="1" x14ac:dyDescent="0.2">
      <c r="B597" s="25"/>
      <c r="D597" s="12"/>
      <c r="E597" s="12"/>
      <c r="F597" s="49"/>
      <c r="G597" s="49"/>
      <c r="H597" s="13"/>
      <c r="I597" s="13"/>
      <c r="J597" s="13"/>
      <c r="K597" s="13"/>
      <c r="L597" s="13"/>
      <c r="M597" s="13"/>
      <c r="N597" s="13"/>
      <c r="O597" s="13"/>
      <c r="P597" s="13"/>
      <c r="Q597" s="12"/>
      <c r="R597" s="12"/>
      <c r="S597" s="12"/>
      <c r="T597" s="13"/>
      <c r="U597" s="13"/>
      <c r="V597" s="12"/>
      <c r="W597" s="12"/>
      <c r="X597" s="12"/>
      <c r="Y597" s="12"/>
      <c r="Z597" s="13"/>
      <c r="AA597" s="13"/>
      <c r="AB597" s="12"/>
      <c r="AC597" s="12"/>
      <c r="AD597" s="12"/>
      <c r="AE597" s="13"/>
      <c r="AF597" s="192"/>
      <c r="AG597" s="193"/>
      <c r="AH597" s="12"/>
      <c r="AI597" s="12"/>
      <c r="AJ597" s="12"/>
      <c r="AK597" s="12"/>
    </row>
    <row r="598" spans="2:37" ht="12.75" customHeight="1" x14ac:dyDescent="0.2">
      <c r="B598" s="25"/>
      <c r="D598" s="12"/>
      <c r="E598" s="12"/>
      <c r="F598" s="49"/>
      <c r="G598" s="49"/>
      <c r="H598" s="13"/>
      <c r="I598" s="13"/>
      <c r="J598" s="13"/>
      <c r="K598" s="13"/>
      <c r="L598" s="13"/>
      <c r="M598" s="13"/>
      <c r="N598" s="13"/>
      <c r="O598" s="13"/>
      <c r="P598" s="13"/>
      <c r="Q598" s="12"/>
      <c r="R598" s="12"/>
      <c r="S598" s="12"/>
      <c r="T598" s="13"/>
      <c r="U598" s="13"/>
      <c r="V598" s="12"/>
      <c r="W598" s="12"/>
      <c r="X598" s="12"/>
      <c r="Y598" s="12"/>
      <c r="Z598" s="13"/>
      <c r="AA598" s="13"/>
      <c r="AB598" s="12"/>
      <c r="AC598" s="12"/>
      <c r="AD598" s="12"/>
      <c r="AE598" s="13"/>
      <c r="AF598" s="192"/>
      <c r="AG598" s="193"/>
      <c r="AH598" s="12"/>
      <c r="AI598" s="12"/>
      <c r="AJ598" s="12"/>
      <c r="AK598" s="12"/>
    </row>
    <row r="599" spans="2:37" ht="12.75" customHeight="1" x14ac:dyDescent="0.2">
      <c r="B599" s="25"/>
      <c r="D599" s="12"/>
      <c r="E599" s="12"/>
      <c r="F599" s="49"/>
      <c r="G599" s="49"/>
      <c r="H599" s="13"/>
      <c r="I599" s="13"/>
      <c r="J599" s="13"/>
      <c r="K599" s="13"/>
      <c r="L599" s="13"/>
      <c r="M599" s="13"/>
      <c r="N599" s="13"/>
      <c r="O599" s="13"/>
      <c r="P599" s="13"/>
      <c r="Q599" s="12"/>
      <c r="R599" s="12"/>
      <c r="S599" s="12"/>
      <c r="T599" s="13"/>
      <c r="U599" s="13"/>
      <c r="V599" s="12"/>
      <c r="W599" s="12"/>
      <c r="X599" s="12"/>
      <c r="Y599" s="12"/>
      <c r="Z599" s="13"/>
      <c r="AA599" s="13"/>
      <c r="AB599" s="12"/>
      <c r="AC599" s="12"/>
      <c r="AD599" s="12"/>
      <c r="AE599" s="13"/>
      <c r="AF599" s="192"/>
      <c r="AG599" s="193"/>
      <c r="AH599" s="12"/>
      <c r="AI599" s="12"/>
      <c r="AJ599" s="12"/>
      <c r="AK599" s="12"/>
    </row>
    <row r="600" spans="2:37" ht="12.75" customHeight="1" x14ac:dyDescent="0.2">
      <c r="B600" s="25"/>
      <c r="D600" s="12"/>
      <c r="E600" s="12"/>
      <c r="F600" s="49"/>
      <c r="G600" s="49"/>
      <c r="H600" s="13"/>
      <c r="I600" s="13"/>
      <c r="J600" s="13"/>
      <c r="K600" s="13"/>
      <c r="L600" s="13"/>
      <c r="M600" s="13"/>
      <c r="N600" s="13"/>
      <c r="O600" s="13"/>
      <c r="P600" s="13"/>
      <c r="Q600" s="12"/>
      <c r="R600" s="12"/>
      <c r="S600" s="12"/>
      <c r="T600" s="13"/>
      <c r="U600" s="13"/>
      <c r="V600" s="12"/>
      <c r="W600" s="12"/>
      <c r="X600" s="12"/>
      <c r="Y600" s="12"/>
      <c r="Z600" s="13"/>
      <c r="AA600" s="13"/>
      <c r="AB600" s="12"/>
      <c r="AC600" s="12"/>
      <c r="AD600" s="12"/>
      <c r="AE600" s="13"/>
      <c r="AF600" s="192"/>
      <c r="AG600" s="193"/>
      <c r="AH600" s="12"/>
      <c r="AI600" s="12"/>
      <c r="AJ600" s="12"/>
      <c r="AK600" s="12"/>
    </row>
    <row r="601" spans="2:37" ht="12.75" customHeight="1" x14ac:dyDescent="0.2">
      <c r="B601" s="25"/>
      <c r="D601" s="12"/>
      <c r="E601" s="12"/>
      <c r="F601" s="49"/>
      <c r="G601" s="49"/>
      <c r="H601" s="13"/>
      <c r="I601" s="13"/>
      <c r="J601" s="13"/>
      <c r="K601" s="13"/>
      <c r="L601" s="13"/>
      <c r="M601" s="13"/>
      <c r="N601" s="13"/>
      <c r="O601" s="13"/>
      <c r="P601" s="13"/>
      <c r="Q601" s="12"/>
      <c r="R601" s="12"/>
      <c r="S601" s="12"/>
      <c r="T601" s="13"/>
      <c r="U601" s="13"/>
      <c r="V601" s="12"/>
      <c r="W601" s="12"/>
      <c r="X601" s="12"/>
      <c r="Y601" s="12"/>
      <c r="Z601" s="13"/>
      <c r="AA601" s="13"/>
      <c r="AB601" s="12"/>
      <c r="AC601" s="12"/>
      <c r="AD601" s="12"/>
      <c r="AE601" s="13"/>
      <c r="AF601" s="192"/>
      <c r="AG601" s="193"/>
      <c r="AH601" s="12"/>
      <c r="AI601" s="12"/>
      <c r="AJ601" s="12"/>
      <c r="AK601" s="12"/>
    </row>
    <row r="602" spans="2:37" ht="12.75" customHeight="1" x14ac:dyDescent="0.2">
      <c r="B602" s="25"/>
      <c r="D602" s="12"/>
      <c r="E602" s="12"/>
      <c r="F602" s="49"/>
      <c r="G602" s="49"/>
      <c r="H602" s="13"/>
      <c r="I602" s="13"/>
      <c r="J602" s="13"/>
      <c r="K602" s="13"/>
      <c r="L602" s="13"/>
      <c r="M602" s="13"/>
      <c r="N602" s="13"/>
      <c r="O602" s="13"/>
      <c r="P602" s="13"/>
      <c r="Q602" s="12"/>
      <c r="R602" s="12"/>
      <c r="S602" s="12"/>
      <c r="T602" s="13"/>
      <c r="U602" s="13"/>
      <c r="V602" s="12"/>
      <c r="W602" s="12"/>
      <c r="X602" s="12"/>
      <c r="Y602" s="12"/>
      <c r="Z602" s="13"/>
      <c r="AA602" s="13"/>
      <c r="AB602" s="12"/>
      <c r="AC602" s="12"/>
      <c r="AD602" s="12"/>
      <c r="AE602" s="13"/>
      <c r="AF602" s="192"/>
      <c r="AG602" s="193"/>
      <c r="AH602" s="12"/>
      <c r="AI602" s="12"/>
      <c r="AJ602" s="12"/>
      <c r="AK602" s="12"/>
    </row>
    <row r="603" spans="2:37" ht="12.75" customHeight="1" x14ac:dyDescent="0.2">
      <c r="B603" s="25"/>
      <c r="D603" s="12"/>
      <c r="E603" s="12"/>
      <c r="F603" s="49"/>
      <c r="G603" s="49"/>
      <c r="H603" s="13"/>
      <c r="I603" s="13"/>
      <c r="J603" s="13"/>
      <c r="K603" s="13"/>
      <c r="L603" s="13"/>
      <c r="M603" s="13"/>
      <c r="N603" s="13"/>
      <c r="O603" s="13"/>
      <c r="P603" s="13"/>
      <c r="Q603" s="12"/>
      <c r="R603" s="12"/>
      <c r="S603" s="12"/>
      <c r="T603" s="13"/>
      <c r="U603" s="13"/>
      <c r="V603" s="12"/>
      <c r="W603" s="12"/>
      <c r="X603" s="12"/>
      <c r="Y603" s="12"/>
      <c r="Z603" s="13"/>
      <c r="AA603" s="13"/>
      <c r="AB603" s="12"/>
      <c r="AC603" s="12"/>
      <c r="AD603" s="12"/>
      <c r="AE603" s="13"/>
      <c r="AF603" s="192"/>
      <c r="AG603" s="193"/>
      <c r="AH603" s="12"/>
      <c r="AI603" s="12"/>
      <c r="AJ603" s="12"/>
      <c r="AK603" s="12"/>
    </row>
    <row r="604" spans="2:37" ht="12.75" customHeight="1" x14ac:dyDescent="0.2">
      <c r="B604" s="25"/>
      <c r="D604" s="12"/>
      <c r="E604" s="12"/>
      <c r="F604" s="49"/>
      <c r="G604" s="49"/>
      <c r="H604" s="13"/>
      <c r="I604" s="13"/>
      <c r="J604" s="13"/>
      <c r="K604" s="13"/>
      <c r="L604" s="13"/>
      <c r="M604" s="13"/>
      <c r="N604" s="13"/>
      <c r="O604" s="13"/>
      <c r="P604" s="13"/>
      <c r="Q604" s="12"/>
      <c r="R604" s="12"/>
      <c r="S604" s="12"/>
      <c r="T604" s="13"/>
      <c r="U604" s="13"/>
      <c r="V604" s="12"/>
      <c r="W604" s="12"/>
      <c r="X604" s="12"/>
      <c r="Y604" s="12"/>
      <c r="Z604" s="13"/>
      <c r="AA604" s="13"/>
      <c r="AB604" s="12"/>
      <c r="AC604" s="12"/>
      <c r="AD604" s="12"/>
      <c r="AE604" s="13"/>
      <c r="AF604" s="192"/>
      <c r="AG604" s="193"/>
      <c r="AH604" s="12"/>
      <c r="AI604" s="12"/>
      <c r="AJ604" s="12"/>
      <c r="AK604" s="12"/>
    </row>
    <row r="605" spans="2:37" ht="12.75" customHeight="1" x14ac:dyDescent="0.2">
      <c r="B605" s="25"/>
      <c r="D605" s="12"/>
      <c r="E605" s="12"/>
      <c r="F605" s="49"/>
      <c r="G605" s="49"/>
      <c r="H605" s="13"/>
      <c r="I605" s="13"/>
      <c r="J605" s="13"/>
      <c r="K605" s="13"/>
      <c r="L605" s="13"/>
      <c r="M605" s="13"/>
      <c r="N605" s="13"/>
      <c r="O605" s="13"/>
      <c r="P605" s="13"/>
      <c r="Q605" s="12"/>
      <c r="R605" s="12"/>
      <c r="S605" s="12"/>
      <c r="T605" s="13"/>
      <c r="U605" s="13"/>
      <c r="V605" s="12"/>
      <c r="W605" s="12"/>
      <c r="X605" s="12"/>
      <c r="Y605" s="12"/>
      <c r="Z605" s="13"/>
      <c r="AA605" s="13"/>
      <c r="AB605" s="12"/>
      <c r="AC605" s="12"/>
      <c r="AD605" s="12"/>
      <c r="AE605" s="13"/>
      <c r="AF605" s="192"/>
      <c r="AG605" s="193"/>
      <c r="AH605" s="12"/>
      <c r="AI605" s="12"/>
      <c r="AJ605" s="12"/>
      <c r="AK605" s="12"/>
    </row>
    <row r="606" spans="2:37" ht="12.75" customHeight="1" x14ac:dyDescent="0.2">
      <c r="B606" s="25"/>
      <c r="D606" s="12"/>
      <c r="E606" s="12"/>
      <c r="F606" s="49"/>
      <c r="G606" s="49"/>
      <c r="H606" s="13"/>
      <c r="I606" s="13"/>
      <c r="J606" s="13"/>
      <c r="K606" s="13"/>
      <c r="L606" s="13"/>
      <c r="M606" s="13"/>
      <c r="N606" s="13"/>
      <c r="O606" s="13"/>
      <c r="P606" s="13"/>
      <c r="Q606" s="12"/>
      <c r="R606" s="12"/>
      <c r="S606" s="12"/>
      <c r="T606" s="13"/>
      <c r="U606" s="13"/>
      <c r="V606" s="12"/>
      <c r="W606" s="12"/>
      <c r="X606" s="12"/>
      <c r="Y606" s="12"/>
      <c r="Z606" s="13"/>
      <c r="AA606" s="13"/>
      <c r="AB606" s="12"/>
      <c r="AC606" s="12"/>
      <c r="AD606" s="12"/>
      <c r="AE606" s="13"/>
      <c r="AF606" s="192"/>
      <c r="AG606" s="193"/>
      <c r="AH606" s="12"/>
      <c r="AI606" s="12"/>
      <c r="AJ606" s="12"/>
      <c r="AK606" s="12"/>
    </row>
    <row r="607" spans="2:37" ht="12.75" customHeight="1" x14ac:dyDescent="0.2">
      <c r="B607" s="25"/>
      <c r="D607" s="12"/>
      <c r="E607" s="12"/>
      <c r="F607" s="49"/>
      <c r="G607" s="49"/>
      <c r="H607" s="13"/>
      <c r="I607" s="13"/>
      <c r="J607" s="13"/>
      <c r="K607" s="13"/>
      <c r="L607" s="13"/>
      <c r="M607" s="13"/>
      <c r="N607" s="13"/>
      <c r="O607" s="13"/>
      <c r="P607" s="13"/>
      <c r="Q607" s="12"/>
      <c r="R607" s="12"/>
      <c r="S607" s="12"/>
      <c r="T607" s="13"/>
      <c r="U607" s="13"/>
      <c r="V607" s="12"/>
      <c r="W607" s="12"/>
      <c r="X607" s="12"/>
      <c r="Y607" s="12"/>
      <c r="Z607" s="13"/>
      <c r="AA607" s="13"/>
      <c r="AB607" s="12"/>
      <c r="AC607" s="12"/>
      <c r="AD607" s="12"/>
      <c r="AE607" s="13"/>
      <c r="AF607" s="192"/>
      <c r="AG607" s="193"/>
      <c r="AH607" s="12"/>
      <c r="AI607" s="12"/>
      <c r="AJ607" s="12"/>
      <c r="AK607" s="12"/>
    </row>
    <row r="608" spans="2:37" ht="12.75" customHeight="1" x14ac:dyDescent="0.2">
      <c r="B608" s="25"/>
      <c r="D608" s="12"/>
      <c r="E608" s="12"/>
      <c r="F608" s="49"/>
      <c r="G608" s="49"/>
      <c r="H608" s="13"/>
      <c r="I608" s="13"/>
      <c r="J608" s="13"/>
      <c r="K608" s="13"/>
      <c r="L608" s="13"/>
      <c r="M608" s="13"/>
      <c r="N608" s="13"/>
      <c r="O608" s="13"/>
      <c r="P608" s="13"/>
      <c r="Q608" s="12"/>
      <c r="R608" s="12"/>
      <c r="S608" s="12"/>
      <c r="T608" s="13"/>
      <c r="U608" s="13"/>
      <c r="V608" s="12"/>
      <c r="W608" s="12"/>
      <c r="X608" s="12"/>
      <c r="Y608" s="12"/>
      <c r="Z608" s="13"/>
      <c r="AA608" s="13"/>
      <c r="AB608" s="12"/>
      <c r="AC608" s="12"/>
      <c r="AD608" s="12"/>
      <c r="AE608" s="13"/>
      <c r="AF608" s="192"/>
      <c r="AG608" s="193"/>
      <c r="AH608" s="12"/>
      <c r="AI608" s="12"/>
      <c r="AJ608" s="12"/>
      <c r="AK608" s="12"/>
    </row>
    <row r="609" spans="2:37" ht="12.75" customHeight="1" x14ac:dyDescent="0.2">
      <c r="B609" s="25"/>
      <c r="D609" s="12"/>
      <c r="E609" s="12"/>
      <c r="F609" s="49"/>
      <c r="G609" s="49"/>
      <c r="H609" s="13"/>
      <c r="I609" s="13"/>
      <c r="J609" s="13"/>
      <c r="K609" s="13"/>
      <c r="L609" s="13"/>
      <c r="M609" s="13"/>
      <c r="N609" s="13"/>
      <c r="O609" s="13"/>
      <c r="P609" s="13"/>
      <c r="Q609" s="12"/>
      <c r="R609" s="12"/>
      <c r="S609" s="12"/>
      <c r="T609" s="13"/>
      <c r="U609" s="13"/>
      <c r="V609" s="12"/>
      <c r="W609" s="12"/>
      <c r="X609" s="12"/>
      <c r="Y609" s="12"/>
      <c r="Z609" s="13"/>
      <c r="AA609" s="13"/>
      <c r="AB609" s="12"/>
      <c r="AC609" s="12"/>
      <c r="AD609" s="12"/>
      <c r="AE609" s="13"/>
      <c r="AF609" s="192"/>
      <c r="AG609" s="193"/>
      <c r="AH609" s="12"/>
      <c r="AI609" s="12"/>
      <c r="AJ609" s="12"/>
      <c r="AK609" s="12"/>
    </row>
    <row r="610" spans="2:37" ht="12.75" customHeight="1" x14ac:dyDescent="0.2">
      <c r="B610" s="25"/>
      <c r="D610" s="12"/>
      <c r="E610" s="12"/>
      <c r="F610" s="49"/>
      <c r="G610" s="49"/>
      <c r="H610" s="13"/>
      <c r="I610" s="13"/>
      <c r="J610" s="13"/>
      <c r="K610" s="13"/>
      <c r="L610" s="13"/>
      <c r="M610" s="13"/>
      <c r="N610" s="13"/>
      <c r="O610" s="13"/>
      <c r="P610" s="13"/>
      <c r="Q610" s="12"/>
      <c r="R610" s="12"/>
      <c r="S610" s="12"/>
      <c r="T610" s="13"/>
      <c r="U610" s="13"/>
      <c r="V610" s="12"/>
      <c r="W610" s="12"/>
      <c r="X610" s="12"/>
      <c r="Y610" s="12"/>
      <c r="Z610" s="13"/>
      <c r="AA610" s="13"/>
      <c r="AB610" s="12"/>
      <c r="AC610" s="12"/>
      <c r="AD610" s="12"/>
      <c r="AE610" s="13"/>
      <c r="AF610" s="192"/>
      <c r="AG610" s="193"/>
      <c r="AH610" s="12"/>
      <c r="AI610" s="12"/>
      <c r="AJ610" s="12"/>
      <c r="AK610" s="12"/>
    </row>
    <row r="611" spans="2:37" ht="12.75" customHeight="1" x14ac:dyDescent="0.2">
      <c r="B611" s="25"/>
      <c r="D611" s="12"/>
      <c r="E611" s="12"/>
      <c r="F611" s="49"/>
      <c r="G611" s="49"/>
      <c r="H611" s="13"/>
      <c r="I611" s="13"/>
      <c r="J611" s="13"/>
      <c r="K611" s="13"/>
      <c r="L611" s="13"/>
      <c r="M611" s="13"/>
      <c r="N611" s="13"/>
      <c r="O611" s="13"/>
      <c r="P611" s="13"/>
      <c r="Q611" s="12"/>
      <c r="R611" s="12"/>
      <c r="S611" s="12"/>
      <c r="T611" s="13"/>
      <c r="U611" s="13"/>
      <c r="V611" s="12"/>
      <c r="W611" s="12"/>
      <c r="X611" s="12"/>
      <c r="Y611" s="12"/>
      <c r="Z611" s="13"/>
      <c r="AA611" s="13"/>
      <c r="AB611" s="12"/>
      <c r="AC611" s="12"/>
      <c r="AD611" s="12"/>
      <c r="AE611" s="13"/>
      <c r="AF611" s="192"/>
      <c r="AG611" s="193"/>
      <c r="AH611" s="12"/>
      <c r="AI611" s="12"/>
      <c r="AJ611" s="12"/>
      <c r="AK611" s="12"/>
    </row>
    <row r="612" spans="2:37" ht="12.75" customHeight="1" x14ac:dyDescent="0.2">
      <c r="B612" s="25"/>
      <c r="D612" s="12"/>
      <c r="E612" s="12"/>
      <c r="F612" s="49"/>
      <c r="G612" s="49"/>
      <c r="H612" s="13"/>
      <c r="I612" s="13"/>
      <c r="J612" s="13"/>
      <c r="K612" s="13"/>
      <c r="L612" s="13"/>
      <c r="M612" s="13"/>
      <c r="N612" s="13"/>
      <c r="O612" s="13"/>
      <c r="P612" s="13"/>
      <c r="Q612" s="12"/>
      <c r="R612" s="12"/>
      <c r="S612" s="12"/>
      <c r="T612" s="13"/>
      <c r="U612" s="13"/>
      <c r="V612" s="12"/>
      <c r="W612" s="12"/>
      <c r="X612" s="12"/>
      <c r="Y612" s="12"/>
      <c r="Z612" s="13"/>
      <c r="AA612" s="13"/>
      <c r="AB612" s="12"/>
      <c r="AC612" s="12"/>
      <c r="AD612" s="12"/>
      <c r="AE612" s="13"/>
      <c r="AF612" s="192"/>
      <c r="AG612" s="193"/>
      <c r="AH612" s="12"/>
      <c r="AI612" s="12"/>
      <c r="AJ612" s="12"/>
      <c r="AK612" s="12"/>
    </row>
    <row r="613" spans="2:37" ht="12.75" customHeight="1" x14ac:dyDescent="0.2">
      <c r="B613" s="25"/>
      <c r="D613" s="12"/>
      <c r="E613" s="12"/>
      <c r="F613" s="49"/>
      <c r="G613" s="49"/>
      <c r="H613" s="13"/>
      <c r="I613" s="13"/>
      <c r="J613" s="13"/>
      <c r="K613" s="13"/>
      <c r="L613" s="13"/>
      <c r="M613" s="13"/>
      <c r="N613" s="13"/>
      <c r="O613" s="13"/>
      <c r="P613" s="13"/>
      <c r="Q613" s="12"/>
      <c r="R613" s="12"/>
      <c r="S613" s="12"/>
      <c r="T613" s="13"/>
      <c r="U613" s="13"/>
      <c r="V613" s="12"/>
      <c r="W613" s="12"/>
      <c r="X613" s="12"/>
      <c r="Y613" s="12"/>
      <c r="Z613" s="13"/>
      <c r="AA613" s="13"/>
      <c r="AB613" s="12"/>
      <c r="AC613" s="12"/>
      <c r="AD613" s="12"/>
      <c r="AE613" s="13"/>
      <c r="AF613" s="192"/>
      <c r="AG613" s="193"/>
      <c r="AH613" s="12"/>
      <c r="AI613" s="12"/>
      <c r="AJ613" s="12"/>
      <c r="AK613" s="12"/>
    </row>
    <row r="614" spans="2:37" ht="12.75" customHeight="1" x14ac:dyDescent="0.2">
      <c r="B614" s="25"/>
      <c r="D614" s="12"/>
      <c r="E614" s="12"/>
      <c r="F614" s="49"/>
      <c r="G614" s="49"/>
      <c r="H614" s="13"/>
      <c r="I614" s="13"/>
      <c r="J614" s="13"/>
      <c r="K614" s="13"/>
      <c r="L614" s="13"/>
      <c r="M614" s="13"/>
      <c r="N614" s="13"/>
      <c r="O614" s="13"/>
      <c r="P614" s="13"/>
      <c r="Q614" s="12"/>
      <c r="R614" s="12"/>
      <c r="S614" s="12"/>
      <c r="T614" s="13"/>
      <c r="U614" s="13"/>
      <c r="V614" s="12"/>
      <c r="W614" s="12"/>
      <c r="X614" s="12"/>
      <c r="Y614" s="12"/>
      <c r="Z614" s="13"/>
      <c r="AA614" s="13"/>
      <c r="AB614" s="12"/>
      <c r="AC614" s="12"/>
      <c r="AD614" s="12"/>
      <c r="AE614" s="13"/>
      <c r="AF614" s="192"/>
      <c r="AG614" s="193"/>
      <c r="AH614" s="12"/>
      <c r="AI614" s="12"/>
      <c r="AJ614" s="12"/>
      <c r="AK614" s="12"/>
    </row>
    <row r="615" spans="2:37" ht="12.75" customHeight="1" x14ac:dyDescent="0.2">
      <c r="B615" s="25"/>
      <c r="D615" s="12"/>
      <c r="E615" s="12"/>
      <c r="F615" s="49"/>
      <c r="G615" s="49"/>
      <c r="H615" s="13"/>
      <c r="I615" s="13"/>
      <c r="J615" s="13"/>
      <c r="K615" s="13"/>
      <c r="L615" s="13"/>
      <c r="M615" s="13"/>
      <c r="N615" s="13"/>
      <c r="O615" s="13"/>
      <c r="P615" s="13"/>
      <c r="Q615" s="12"/>
      <c r="R615" s="12"/>
      <c r="S615" s="12"/>
      <c r="T615" s="13"/>
      <c r="U615" s="13"/>
      <c r="V615" s="12"/>
      <c r="W615" s="12"/>
      <c r="X615" s="12"/>
      <c r="Y615" s="12"/>
      <c r="Z615" s="13"/>
      <c r="AA615" s="13"/>
      <c r="AB615" s="12"/>
      <c r="AC615" s="12"/>
      <c r="AD615" s="12"/>
      <c r="AE615" s="13"/>
      <c r="AF615" s="192"/>
      <c r="AG615" s="193"/>
      <c r="AH615" s="12"/>
      <c r="AI615" s="12"/>
      <c r="AJ615" s="12"/>
      <c r="AK615" s="12"/>
    </row>
    <row r="616" spans="2:37" ht="12.75" customHeight="1" thickBot="1" x14ac:dyDescent="0.25">
      <c r="B616" s="25"/>
      <c r="D616" s="12"/>
      <c r="E616" s="12"/>
      <c r="F616" s="63"/>
      <c r="G616" s="49"/>
      <c r="H616" s="13"/>
      <c r="I616" s="13"/>
      <c r="J616" s="13"/>
      <c r="K616" s="13"/>
      <c r="L616" s="13"/>
      <c r="M616" s="13"/>
      <c r="N616" s="13"/>
      <c r="O616" s="13"/>
      <c r="P616" s="13"/>
      <c r="Q616" s="12"/>
      <c r="R616" s="12"/>
      <c r="S616" s="12"/>
      <c r="T616" s="13"/>
      <c r="U616" s="13"/>
      <c r="V616" s="12"/>
      <c r="W616" s="12"/>
      <c r="X616" s="12"/>
      <c r="Y616" s="12"/>
      <c r="Z616" s="13"/>
      <c r="AA616" s="13"/>
      <c r="AB616" s="12"/>
      <c r="AC616" s="12"/>
      <c r="AD616" s="12"/>
      <c r="AE616" s="13"/>
      <c r="AF616" s="215"/>
      <c r="AG616" s="216"/>
      <c r="AH616" s="12"/>
      <c r="AI616" s="12"/>
      <c r="AJ616" s="12"/>
      <c r="AK616" s="12"/>
    </row>
    <row r="617" spans="2:37" ht="12.75" customHeight="1" x14ac:dyDescent="0.2">
      <c r="B617" s="25"/>
      <c r="D617" s="181" t="s">
        <v>1</v>
      </c>
      <c r="E617" s="182"/>
      <c r="F617" s="182"/>
      <c r="G617" s="182"/>
      <c r="H617" s="14" t="str">
        <f>IF(H541="","",IF(H556="",IF(SUM(COUNTIF(H557:H616,"LS")+COUNTIF(H557:H616,"LUMP"))&gt;0,"LS",""),IF(SUM(H557:H616)&gt;0,ROUNDUP(SUM(H557:H616),0),"")))</f>
        <v/>
      </c>
      <c r="I617" s="36">
        <f>SUM(I558:I616)</f>
        <v>0</v>
      </c>
      <c r="J617" s="36"/>
      <c r="K617" s="36"/>
      <c r="L617" s="36"/>
      <c r="M617" s="36"/>
      <c r="N617" s="36"/>
      <c r="O617" s="36"/>
      <c r="P617" s="14"/>
      <c r="Q617" s="36">
        <f>SUM(Q558:Q616)</f>
        <v>0</v>
      </c>
      <c r="R617" s="36">
        <f>SUM(R558:R616)</f>
        <v>0</v>
      </c>
      <c r="S617" s="14" t="str">
        <f t="shared" ref="S617:AK617" si="22">IF(S541="","",IF(S556="",IF(SUM(COUNTIF(S557:S616,"LS")+COUNTIF(S557:S616,"LUMP"))&gt;0,"LS",""),IF(SUM(S557:S616)&gt;0,ROUNDUP(SUM(S557:S616),0),"")))</f>
        <v/>
      </c>
      <c r="T617" s="36"/>
      <c r="U617" s="36">
        <f>SUM(U563:U616)</f>
        <v>0</v>
      </c>
      <c r="V617" s="36"/>
      <c r="W617" s="36"/>
      <c r="X617" s="36"/>
      <c r="Y617" s="36"/>
      <c r="Z617" s="36"/>
      <c r="AA617" s="36"/>
      <c r="AB617" s="36"/>
      <c r="AC617" s="36"/>
      <c r="AD617" s="14" t="str">
        <f t="shared" si="22"/>
        <v/>
      </c>
      <c r="AE617" s="36">
        <f>SUM(AE563:AE616)</f>
        <v>0</v>
      </c>
      <c r="AF617" s="217"/>
      <c r="AG617" s="218"/>
      <c r="AH617" s="14" t="str">
        <f t="shared" si="22"/>
        <v/>
      </c>
      <c r="AI617" s="14" t="str">
        <f t="shared" si="22"/>
        <v/>
      </c>
      <c r="AJ617" s="14" t="str">
        <f t="shared" si="22"/>
        <v/>
      </c>
      <c r="AK617" s="14" t="str">
        <f t="shared" si="22"/>
        <v/>
      </c>
    </row>
    <row r="618" spans="2:37" ht="12.75" customHeight="1" x14ac:dyDescent="0.2">
      <c r="B618" s="25"/>
    </row>
    <row r="619" spans="2:37" ht="12.75" customHeight="1" x14ac:dyDescent="0.2">
      <c r="B619" s="25"/>
      <c r="D619" s="196">
        <f>D540+1</f>
        <v>9</v>
      </c>
      <c r="E619" s="196"/>
      <c r="F619" s="196"/>
      <c r="G619" s="196"/>
      <c r="H619" s="196"/>
      <c r="I619" s="196"/>
      <c r="J619" s="196"/>
      <c r="K619" s="196"/>
      <c r="L619" s="196"/>
      <c r="M619" s="196"/>
      <c r="N619" s="196"/>
      <c r="O619" s="196"/>
      <c r="P619" s="196"/>
      <c r="Q619" s="196"/>
      <c r="R619" s="196"/>
      <c r="S619" s="196"/>
      <c r="T619" s="196"/>
      <c r="U619" s="196"/>
      <c r="V619" s="196"/>
      <c r="W619" s="196"/>
      <c r="X619" s="196"/>
      <c r="Y619" s="196"/>
      <c r="Z619" s="196"/>
      <c r="AA619" s="196"/>
      <c r="AB619" s="196"/>
      <c r="AC619" s="196"/>
      <c r="AD619" s="196"/>
      <c r="AE619" s="196"/>
      <c r="AF619" s="196"/>
      <c r="AG619" s="196"/>
      <c r="AH619" s="196"/>
      <c r="AI619" s="196"/>
      <c r="AJ619" s="196"/>
      <c r="AK619" s="196"/>
    </row>
    <row r="620" spans="2:37" ht="12.75" customHeight="1" x14ac:dyDescent="0.2">
      <c r="B620" s="25"/>
      <c r="D620" s="197" t="s">
        <v>5</v>
      </c>
      <c r="E620" s="197"/>
      <c r="F620" s="197"/>
      <c r="G620" s="197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  <c r="AH620" s="22"/>
      <c r="AI620" s="22"/>
      <c r="AJ620" s="22"/>
      <c r="AK620" s="22"/>
    </row>
    <row r="621" spans="2:37" ht="12.75" customHeight="1" x14ac:dyDescent="0.2">
      <c r="B621" s="25"/>
      <c r="D621" s="198" t="s">
        <v>6</v>
      </c>
      <c r="E621" s="198"/>
      <c r="F621" s="198"/>
      <c r="G621" s="198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</row>
    <row r="622" spans="2:37" ht="12.75" customHeight="1" x14ac:dyDescent="0.2">
      <c r="B622" s="25"/>
      <c r="D622" s="199" t="s">
        <v>11</v>
      </c>
      <c r="E622" s="199" t="s">
        <v>10</v>
      </c>
      <c r="F622" s="202" t="s">
        <v>0</v>
      </c>
      <c r="G622" s="203"/>
      <c r="H622" s="208" t="s">
        <v>12</v>
      </c>
      <c r="I622" s="211">
        <v>202</v>
      </c>
      <c r="J622" s="194"/>
      <c r="K622" s="194"/>
      <c r="L622" s="194"/>
      <c r="M622" s="194"/>
      <c r="N622" s="194"/>
      <c r="O622" s="194"/>
      <c r="P622" s="195"/>
      <c r="Q622" s="211">
        <v>209</v>
      </c>
      <c r="R622" s="195"/>
      <c r="S622" s="7">
        <v>517</v>
      </c>
      <c r="T622" s="194"/>
      <c r="U622" s="194"/>
      <c r="V622" s="194"/>
      <c r="W622" s="194"/>
      <c r="X622" s="194"/>
      <c r="Y622" s="194"/>
      <c r="Z622" s="194"/>
      <c r="AA622" s="194"/>
      <c r="AB622" s="194"/>
      <c r="AC622" s="194"/>
      <c r="AD622" s="195"/>
      <c r="AE622" s="7">
        <v>626</v>
      </c>
      <c r="AF622" s="194"/>
      <c r="AG622" s="195"/>
      <c r="AH622" s="211" t="s">
        <v>19</v>
      </c>
      <c r="AI622" s="194"/>
      <c r="AJ622" s="194"/>
      <c r="AK622" s="195"/>
    </row>
    <row r="623" spans="2:37" ht="12.75" customHeight="1" x14ac:dyDescent="0.2">
      <c r="B623" s="25"/>
      <c r="D623" s="200"/>
      <c r="E623" s="200"/>
      <c r="F623" s="204"/>
      <c r="G623" s="205"/>
      <c r="H623" s="209"/>
      <c r="I623" s="212" t="s">
        <v>13</v>
      </c>
      <c r="J623" s="55"/>
      <c r="K623" s="212" t="s">
        <v>40</v>
      </c>
      <c r="L623" s="212" t="s">
        <v>14</v>
      </c>
      <c r="M623" s="55"/>
      <c r="N623" s="212" t="s">
        <v>15</v>
      </c>
      <c r="O623" s="55"/>
      <c r="P623" s="212" t="s">
        <v>41</v>
      </c>
      <c r="Q623" s="212" t="s">
        <v>26</v>
      </c>
      <c r="R623" s="177" t="s">
        <v>17</v>
      </c>
      <c r="S623" s="177" t="s">
        <v>24</v>
      </c>
      <c r="T623" s="52"/>
      <c r="U623" s="177" t="s">
        <v>57</v>
      </c>
      <c r="V623" s="177" t="s">
        <v>42</v>
      </c>
      <c r="W623" s="177" t="s">
        <v>29</v>
      </c>
      <c r="X623" s="52"/>
      <c r="Y623" s="177" t="s">
        <v>43</v>
      </c>
      <c r="Z623" s="52"/>
      <c r="AA623" s="177" t="s">
        <v>56</v>
      </c>
      <c r="AB623" s="177" t="s">
        <v>31</v>
      </c>
      <c r="AC623" s="52"/>
      <c r="AD623" s="177" t="s">
        <v>32</v>
      </c>
      <c r="AE623" s="177" t="s">
        <v>44</v>
      </c>
      <c r="AF623" s="219"/>
      <c r="AG623" s="220"/>
      <c r="AH623" s="177" t="s">
        <v>20</v>
      </c>
      <c r="AI623" s="177" t="s">
        <v>21</v>
      </c>
      <c r="AJ623" s="177" t="s">
        <v>22</v>
      </c>
      <c r="AK623" s="177" t="s">
        <v>23</v>
      </c>
    </row>
    <row r="624" spans="2:37" ht="12.75" customHeight="1" x14ac:dyDescent="0.2">
      <c r="B624" s="25"/>
      <c r="D624" s="200"/>
      <c r="E624" s="200"/>
      <c r="F624" s="204"/>
      <c r="G624" s="205"/>
      <c r="H624" s="209"/>
      <c r="I624" s="213"/>
      <c r="J624" s="56"/>
      <c r="K624" s="213"/>
      <c r="L624" s="213"/>
      <c r="M624" s="56"/>
      <c r="N624" s="213"/>
      <c r="O624" s="56"/>
      <c r="P624" s="213"/>
      <c r="Q624" s="213"/>
      <c r="R624" s="177"/>
      <c r="S624" s="177"/>
      <c r="T624" s="52"/>
      <c r="U624" s="177"/>
      <c r="V624" s="177"/>
      <c r="W624" s="177"/>
      <c r="X624" s="52"/>
      <c r="Y624" s="177"/>
      <c r="Z624" s="52"/>
      <c r="AA624" s="177"/>
      <c r="AB624" s="177"/>
      <c r="AC624" s="52"/>
      <c r="AD624" s="177"/>
      <c r="AE624" s="177"/>
      <c r="AF624" s="221"/>
      <c r="AG624" s="222"/>
      <c r="AH624" s="177"/>
      <c r="AI624" s="177"/>
      <c r="AJ624" s="177"/>
      <c r="AK624" s="177"/>
    </row>
    <row r="625" spans="2:37" ht="12.75" customHeight="1" x14ac:dyDescent="0.2">
      <c r="B625" s="25"/>
      <c r="D625" s="200"/>
      <c r="E625" s="200"/>
      <c r="F625" s="204"/>
      <c r="G625" s="205"/>
      <c r="H625" s="209"/>
      <c r="I625" s="213"/>
      <c r="J625" s="56"/>
      <c r="K625" s="213"/>
      <c r="L625" s="213"/>
      <c r="M625" s="56"/>
      <c r="N625" s="213"/>
      <c r="O625" s="56"/>
      <c r="P625" s="213"/>
      <c r="Q625" s="213"/>
      <c r="R625" s="177"/>
      <c r="S625" s="177"/>
      <c r="T625" s="52"/>
      <c r="U625" s="177"/>
      <c r="V625" s="177"/>
      <c r="W625" s="177"/>
      <c r="X625" s="52"/>
      <c r="Y625" s="177"/>
      <c r="Z625" s="52"/>
      <c r="AA625" s="177"/>
      <c r="AB625" s="177"/>
      <c r="AC625" s="52"/>
      <c r="AD625" s="177"/>
      <c r="AE625" s="177"/>
      <c r="AF625" s="221"/>
      <c r="AG625" s="222"/>
      <c r="AH625" s="177"/>
      <c r="AI625" s="177"/>
      <c r="AJ625" s="177"/>
      <c r="AK625" s="177"/>
    </row>
    <row r="626" spans="2:37" ht="12.75" customHeight="1" x14ac:dyDescent="0.2">
      <c r="B626" s="25"/>
      <c r="D626" s="200"/>
      <c r="E626" s="200"/>
      <c r="F626" s="204"/>
      <c r="G626" s="205"/>
      <c r="H626" s="209"/>
      <c r="I626" s="213"/>
      <c r="J626" s="56"/>
      <c r="K626" s="213"/>
      <c r="L626" s="213"/>
      <c r="M626" s="56"/>
      <c r="N626" s="213"/>
      <c r="O626" s="56"/>
      <c r="P626" s="213"/>
      <c r="Q626" s="213"/>
      <c r="R626" s="177"/>
      <c r="S626" s="177"/>
      <c r="T626" s="52"/>
      <c r="U626" s="177"/>
      <c r="V626" s="177"/>
      <c r="W626" s="177"/>
      <c r="X626" s="52"/>
      <c r="Y626" s="177"/>
      <c r="Z626" s="52"/>
      <c r="AA626" s="177"/>
      <c r="AB626" s="177"/>
      <c r="AC626" s="52"/>
      <c r="AD626" s="177"/>
      <c r="AE626" s="177"/>
      <c r="AF626" s="221"/>
      <c r="AG626" s="222"/>
      <c r="AH626" s="177"/>
      <c r="AI626" s="177"/>
      <c r="AJ626" s="177"/>
      <c r="AK626" s="177"/>
    </row>
    <row r="627" spans="2:37" ht="12.75" customHeight="1" x14ac:dyDescent="0.2">
      <c r="B627" s="25"/>
      <c r="D627" s="200"/>
      <c r="E627" s="200"/>
      <c r="F627" s="204"/>
      <c r="G627" s="205"/>
      <c r="H627" s="209"/>
      <c r="I627" s="213"/>
      <c r="J627" s="56"/>
      <c r="K627" s="213"/>
      <c r="L627" s="213"/>
      <c r="M627" s="56"/>
      <c r="N627" s="213"/>
      <c r="O627" s="56"/>
      <c r="P627" s="213"/>
      <c r="Q627" s="213"/>
      <c r="R627" s="177"/>
      <c r="S627" s="177"/>
      <c r="T627" s="52"/>
      <c r="U627" s="177"/>
      <c r="V627" s="177"/>
      <c r="W627" s="177"/>
      <c r="X627" s="52"/>
      <c r="Y627" s="177"/>
      <c r="Z627" s="52"/>
      <c r="AA627" s="177"/>
      <c r="AB627" s="177"/>
      <c r="AC627" s="52"/>
      <c r="AD627" s="177"/>
      <c r="AE627" s="177"/>
      <c r="AF627" s="221"/>
      <c r="AG627" s="222"/>
      <c r="AH627" s="177"/>
      <c r="AI627" s="177"/>
      <c r="AJ627" s="177"/>
      <c r="AK627" s="177"/>
    </row>
    <row r="628" spans="2:37" ht="12.75" customHeight="1" x14ac:dyDescent="0.2">
      <c r="B628" s="25"/>
      <c r="D628" s="200"/>
      <c r="E628" s="200"/>
      <c r="F628" s="204"/>
      <c r="G628" s="205"/>
      <c r="H628" s="209"/>
      <c r="I628" s="213"/>
      <c r="J628" s="56"/>
      <c r="K628" s="213"/>
      <c r="L628" s="213"/>
      <c r="M628" s="56"/>
      <c r="N628" s="213"/>
      <c r="O628" s="56"/>
      <c r="P628" s="213"/>
      <c r="Q628" s="213"/>
      <c r="R628" s="177"/>
      <c r="S628" s="177"/>
      <c r="T628" s="52"/>
      <c r="U628" s="177"/>
      <c r="V628" s="177"/>
      <c r="W628" s="177"/>
      <c r="X628" s="52"/>
      <c r="Y628" s="177"/>
      <c r="Z628" s="52"/>
      <c r="AA628" s="177"/>
      <c r="AB628" s="177"/>
      <c r="AC628" s="52"/>
      <c r="AD628" s="177"/>
      <c r="AE628" s="177"/>
      <c r="AF628" s="221"/>
      <c r="AG628" s="222"/>
      <c r="AH628" s="177"/>
      <c r="AI628" s="177"/>
      <c r="AJ628" s="177"/>
      <c r="AK628" s="177"/>
    </row>
    <row r="629" spans="2:37" ht="12.75" customHeight="1" x14ac:dyDescent="0.2">
      <c r="B629" s="25"/>
      <c r="D629" s="200"/>
      <c r="E629" s="200"/>
      <c r="F629" s="204"/>
      <c r="G629" s="205"/>
      <c r="H629" s="209"/>
      <c r="I629" s="213"/>
      <c r="J629" s="56"/>
      <c r="K629" s="213"/>
      <c r="L629" s="213"/>
      <c r="M629" s="56"/>
      <c r="N629" s="213"/>
      <c r="O629" s="56"/>
      <c r="P629" s="213"/>
      <c r="Q629" s="213"/>
      <c r="R629" s="177"/>
      <c r="S629" s="177"/>
      <c r="T629" s="52"/>
      <c r="U629" s="177"/>
      <c r="V629" s="177"/>
      <c r="W629" s="177"/>
      <c r="X629" s="52"/>
      <c r="Y629" s="177"/>
      <c r="Z629" s="52"/>
      <c r="AA629" s="177"/>
      <c r="AB629" s="177"/>
      <c r="AC629" s="52"/>
      <c r="AD629" s="177"/>
      <c r="AE629" s="177"/>
      <c r="AF629" s="221"/>
      <c r="AG629" s="222"/>
      <c r="AH629" s="177"/>
      <c r="AI629" s="177"/>
      <c r="AJ629" s="177"/>
      <c r="AK629" s="177"/>
    </row>
    <row r="630" spans="2:37" ht="12.75" customHeight="1" x14ac:dyDescent="0.2">
      <c r="B630" s="25"/>
      <c r="D630" s="200"/>
      <c r="E630" s="200"/>
      <c r="F630" s="204"/>
      <c r="G630" s="205"/>
      <c r="H630" s="209"/>
      <c r="I630" s="213"/>
      <c r="J630" s="56"/>
      <c r="K630" s="213"/>
      <c r="L630" s="213"/>
      <c r="M630" s="56"/>
      <c r="N630" s="213"/>
      <c r="O630" s="56"/>
      <c r="P630" s="213"/>
      <c r="Q630" s="213"/>
      <c r="R630" s="177"/>
      <c r="S630" s="177"/>
      <c r="T630" s="52"/>
      <c r="U630" s="177"/>
      <c r="V630" s="177"/>
      <c r="W630" s="177"/>
      <c r="X630" s="52"/>
      <c r="Y630" s="177"/>
      <c r="Z630" s="52"/>
      <c r="AA630" s="177"/>
      <c r="AB630" s="177"/>
      <c r="AC630" s="52"/>
      <c r="AD630" s="177"/>
      <c r="AE630" s="177"/>
      <c r="AF630" s="221"/>
      <c r="AG630" s="222"/>
      <c r="AH630" s="177"/>
      <c r="AI630" s="177"/>
      <c r="AJ630" s="177"/>
      <c r="AK630" s="177"/>
    </row>
    <row r="631" spans="2:37" ht="12.75" customHeight="1" x14ac:dyDescent="0.2">
      <c r="B631" s="25"/>
      <c r="D631" s="200"/>
      <c r="E631" s="200"/>
      <c r="F631" s="204"/>
      <c r="G631" s="205"/>
      <c r="H631" s="209"/>
      <c r="I631" s="213"/>
      <c r="J631" s="56"/>
      <c r="K631" s="213"/>
      <c r="L631" s="213"/>
      <c r="M631" s="56"/>
      <c r="N631" s="213"/>
      <c r="O631" s="56"/>
      <c r="P631" s="213"/>
      <c r="Q631" s="213"/>
      <c r="R631" s="177"/>
      <c r="S631" s="177"/>
      <c r="T631" s="52"/>
      <c r="U631" s="177"/>
      <c r="V631" s="177"/>
      <c r="W631" s="177"/>
      <c r="X631" s="52"/>
      <c r="Y631" s="177"/>
      <c r="Z631" s="52"/>
      <c r="AA631" s="177"/>
      <c r="AB631" s="177"/>
      <c r="AC631" s="52"/>
      <c r="AD631" s="177"/>
      <c r="AE631" s="177"/>
      <c r="AF631" s="221"/>
      <c r="AG631" s="222"/>
      <c r="AH631" s="177"/>
      <c r="AI631" s="177"/>
      <c r="AJ631" s="177"/>
      <c r="AK631" s="177"/>
    </row>
    <row r="632" spans="2:37" ht="12.75" customHeight="1" x14ac:dyDescent="0.2">
      <c r="B632" s="25"/>
      <c r="D632" s="200"/>
      <c r="E632" s="200"/>
      <c r="F632" s="204"/>
      <c r="G632" s="205"/>
      <c r="H632" s="209"/>
      <c r="I632" s="213"/>
      <c r="J632" s="56"/>
      <c r="K632" s="213"/>
      <c r="L632" s="213"/>
      <c r="M632" s="56"/>
      <c r="N632" s="213"/>
      <c r="O632" s="56"/>
      <c r="P632" s="213"/>
      <c r="Q632" s="213"/>
      <c r="R632" s="177"/>
      <c r="S632" s="177"/>
      <c r="T632" s="52"/>
      <c r="U632" s="177"/>
      <c r="V632" s="177"/>
      <c r="W632" s="177"/>
      <c r="X632" s="52"/>
      <c r="Y632" s="177"/>
      <c r="Z632" s="52"/>
      <c r="AA632" s="177"/>
      <c r="AB632" s="177"/>
      <c r="AC632" s="52"/>
      <c r="AD632" s="177"/>
      <c r="AE632" s="177"/>
      <c r="AF632" s="221"/>
      <c r="AG632" s="222"/>
      <c r="AH632" s="177"/>
      <c r="AI632" s="177"/>
      <c r="AJ632" s="177"/>
      <c r="AK632" s="177"/>
    </row>
    <row r="633" spans="2:37" ht="12.75" customHeight="1" x14ac:dyDescent="0.2">
      <c r="B633" s="25"/>
      <c r="D633" s="200"/>
      <c r="E633" s="200"/>
      <c r="F633" s="204"/>
      <c r="G633" s="205"/>
      <c r="H633" s="209"/>
      <c r="I633" s="213"/>
      <c r="J633" s="56"/>
      <c r="K633" s="213"/>
      <c r="L633" s="213"/>
      <c r="M633" s="56"/>
      <c r="N633" s="213"/>
      <c r="O633" s="56"/>
      <c r="P633" s="213"/>
      <c r="Q633" s="213"/>
      <c r="R633" s="177"/>
      <c r="S633" s="177"/>
      <c r="T633" s="52"/>
      <c r="U633" s="177"/>
      <c r="V633" s="177"/>
      <c r="W633" s="177"/>
      <c r="X633" s="52"/>
      <c r="Y633" s="177"/>
      <c r="Z633" s="52"/>
      <c r="AA633" s="177"/>
      <c r="AB633" s="177"/>
      <c r="AC633" s="52"/>
      <c r="AD633" s="177"/>
      <c r="AE633" s="177"/>
      <c r="AF633" s="221"/>
      <c r="AG633" s="222"/>
      <c r="AH633" s="177"/>
      <c r="AI633" s="177"/>
      <c r="AJ633" s="177"/>
      <c r="AK633" s="177"/>
    </row>
    <row r="634" spans="2:37" ht="12.75" customHeight="1" x14ac:dyDescent="0.2">
      <c r="B634" s="25"/>
      <c r="D634" s="200"/>
      <c r="E634" s="200"/>
      <c r="F634" s="204"/>
      <c r="G634" s="205"/>
      <c r="H634" s="209"/>
      <c r="I634" s="214"/>
      <c r="J634" s="57"/>
      <c r="K634" s="214"/>
      <c r="L634" s="214"/>
      <c r="M634" s="57"/>
      <c r="N634" s="214"/>
      <c r="O634" s="57"/>
      <c r="P634" s="214"/>
      <c r="Q634" s="214"/>
      <c r="R634" s="177"/>
      <c r="S634" s="177"/>
      <c r="T634" s="52"/>
      <c r="U634" s="177"/>
      <c r="V634" s="177"/>
      <c r="W634" s="177"/>
      <c r="X634" s="52"/>
      <c r="Y634" s="177"/>
      <c r="Z634" s="52"/>
      <c r="AA634" s="177"/>
      <c r="AB634" s="177"/>
      <c r="AC634" s="52"/>
      <c r="AD634" s="177"/>
      <c r="AE634" s="177"/>
      <c r="AF634" s="223"/>
      <c r="AG634" s="224"/>
      <c r="AH634" s="177"/>
      <c r="AI634" s="177"/>
      <c r="AJ634" s="177"/>
      <c r="AK634" s="177"/>
    </row>
    <row r="635" spans="2:37" ht="12.75" customHeight="1" thickBot="1" x14ac:dyDescent="0.25">
      <c r="B635" s="25"/>
      <c r="D635" s="201"/>
      <c r="E635" s="201"/>
      <c r="F635" s="206"/>
      <c r="G635" s="207"/>
      <c r="H635" s="210"/>
      <c r="I635" s="8" t="s">
        <v>36</v>
      </c>
      <c r="J635" s="8"/>
      <c r="K635" s="8" t="s">
        <v>36</v>
      </c>
      <c r="L635" s="8" t="s">
        <v>37</v>
      </c>
      <c r="M635" s="8"/>
      <c r="N635" s="8" t="s">
        <v>37</v>
      </c>
      <c r="O635" s="8"/>
      <c r="P635" s="8" t="s">
        <v>37</v>
      </c>
      <c r="Q635" s="8" t="s">
        <v>38</v>
      </c>
      <c r="R635" s="8" t="s">
        <v>39</v>
      </c>
      <c r="S635" s="8" t="s">
        <v>36</v>
      </c>
      <c r="T635" s="8"/>
      <c r="U635" s="8" t="s">
        <v>36</v>
      </c>
      <c r="V635" s="8" t="s">
        <v>36</v>
      </c>
      <c r="W635" s="8" t="s">
        <v>37</v>
      </c>
      <c r="X635" s="8"/>
      <c r="Y635" s="8" t="s">
        <v>37</v>
      </c>
      <c r="Z635" s="8"/>
      <c r="AA635" s="8" t="s">
        <v>37</v>
      </c>
      <c r="AB635" s="8" t="s">
        <v>37</v>
      </c>
      <c r="AC635" s="8"/>
      <c r="AD635" s="8" t="s">
        <v>37</v>
      </c>
      <c r="AE635" s="8" t="s">
        <v>37</v>
      </c>
      <c r="AF635" s="225"/>
      <c r="AG635" s="226"/>
      <c r="AH635" s="8" t="str">
        <f t="shared" ref="AH635:AK635" si="23">IF(OR(TRIM(AH620)=0,TRIM(AH620)=""),"",IF(IFERROR(TRIM(INDEX(QryItemNamed,MATCH(TRIM(AH620),ITEM,0),3)),"")="LS","",IFERROR(TRIM(INDEX(QryItemNamed,MATCH(TRIM(AH620),ITEM,0),3)),"")))</f>
        <v/>
      </c>
      <c r="AI635" s="8" t="str">
        <f t="shared" si="23"/>
        <v/>
      </c>
      <c r="AJ635" s="8" t="str">
        <f t="shared" si="23"/>
        <v/>
      </c>
      <c r="AK635" s="8" t="str">
        <f t="shared" si="23"/>
        <v/>
      </c>
    </row>
    <row r="636" spans="2:37" ht="12.75" customHeight="1" x14ac:dyDescent="0.2">
      <c r="B636" s="25"/>
      <c r="D636" s="9" t="s">
        <v>50</v>
      </c>
      <c r="E636" s="9"/>
      <c r="F636" s="10"/>
      <c r="G636" s="10"/>
      <c r="H636" s="11"/>
      <c r="I636" s="29"/>
      <c r="J636" s="29"/>
      <c r="K636" s="29"/>
      <c r="L636" s="29"/>
      <c r="M636" s="29"/>
      <c r="N636" s="29"/>
      <c r="O636" s="29"/>
      <c r="P636" s="29"/>
      <c r="Q636" s="9"/>
      <c r="R636" s="9"/>
      <c r="S636" s="9"/>
      <c r="T636" s="11"/>
      <c r="U636" s="11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227"/>
      <c r="AG636" s="228"/>
      <c r="AH636" s="9"/>
      <c r="AI636" s="9"/>
      <c r="AJ636" s="9"/>
      <c r="AK636" s="9"/>
    </row>
    <row r="637" spans="2:37" ht="12.75" customHeight="1" thickBot="1" x14ac:dyDescent="0.25">
      <c r="B637" s="26"/>
      <c r="D637" s="12" t="s">
        <v>50</v>
      </c>
      <c r="E637" s="7">
        <v>139</v>
      </c>
      <c r="F637" s="51">
        <v>13.27</v>
      </c>
      <c r="G637" s="58">
        <v>13.409000000000001</v>
      </c>
      <c r="H637" s="13" t="s">
        <v>54</v>
      </c>
      <c r="I637" s="13"/>
      <c r="J637" s="13"/>
      <c r="K637" s="13"/>
      <c r="L637" s="13"/>
      <c r="M637" s="13"/>
      <c r="N637" s="13"/>
      <c r="O637" s="13"/>
      <c r="P637" s="13"/>
      <c r="Q637" s="12"/>
      <c r="R637" s="6"/>
      <c r="S637" s="12"/>
      <c r="T637" s="54"/>
      <c r="U637" s="13"/>
      <c r="V637" s="12"/>
      <c r="W637" s="12"/>
      <c r="X637" s="12"/>
      <c r="Y637" s="12"/>
      <c r="Z637" s="13"/>
      <c r="AA637" s="13"/>
      <c r="AB637" s="12"/>
      <c r="AC637" s="12"/>
      <c r="AD637" s="33"/>
      <c r="AE637" s="12"/>
      <c r="AF637" s="192"/>
      <c r="AG637" s="193"/>
      <c r="AH637" s="12"/>
      <c r="AI637" s="12"/>
      <c r="AJ637" s="12" t="s">
        <v>52</v>
      </c>
      <c r="AK637" s="7" t="s">
        <v>52</v>
      </c>
    </row>
    <row r="638" spans="2:37" ht="12.75" customHeight="1" x14ac:dyDescent="0.2">
      <c r="B638" s="5" t="s">
        <v>9</v>
      </c>
      <c r="D638" s="12" t="s">
        <v>50</v>
      </c>
      <c r="E638" s="7">
        <v>139</v>
      </c>
      <c r="F638" s="28">
        <v>13.34</v>
      </c>
      <c r="G638" s="49">
        <v>13.412000000000001</v>
      </c>
      <c r="H638" s="13" t="s">
        <v>53</v>
      </c>
      <c r="I638" s="13"/>
      <c r="J638" s="13"/>
      <c r="K638" s="13"/>
      <c r="L638" s="13"/>
      <c r="M638" s="13"/>
      <c r="N638" s="13"/>
      <c r="O638" s="13"/>
      <c r="P638" s="13"/>
      <c r="Q638" s="12"/>
      <c r="R638" s="12"/>
      <c r="S638" s="12"/>
      <c r="T638" s="13"/>
      <c r="U638" s="13"/>
      <c r="V638" s="12"/>
      <c r="W638" s="12"/>
      <c r="X638" s="12"/>
      <c r="Y638" s="12"/>
      <c r="Z638" s="13"/>
      <c r="AA638" s="13"/>
      <c r="AB638" s="12"/>
      <c r="AC638" s="12"/>
      <c r="AD638" s="33"/>
      <c r="AE638" s="12"/>
      <c r="AF638" s="192"/>
      <c r="AG638" s="193"/>
      <c r="AH638" s="12"/>
      <c r="AI638" s="12"/>
      <c r="AJ638" s="12"/>
      <c r="AK638" s="7"/>
    </row>
    <row r="639" spans="2:37" ht="12.75" customHeight="1" thickBot="1" x14ac:dyDescent="0.25">
      <c r="D639" s="12" t="s">
        <v>50</v>
      </c>
      <c r="E639" s="7">
        <v>139</v>
      </c>
      <c r="F639" s="28">
        <v>13.41</v>
      </c>
      <c r="G639" s="49">
        <v>13.476000000000001</v>
      </c>
      <c r="H639" s="13" t="s">
        <v>54</v>
      </c>
      <c r="I639" s="13"/>
      <c r="J639" s="13"/>
      <c r="K639" s="13"/>
      <c r="L639" s="13"/>
      <c r="M639" s="13"/>
      <c r="N639" s="13"/>
      <c r="O639" s="13"/>
      <c r="P639" s="13"/>
      <c r="Q639" s="12"/>
      <c r="R639" s="12"/>
      <c r="S639" s="12"/>
      <c r="T639" s="13"/>
      <c r="U639" s="13"/>
      <c r="V639" s="12"/>
      <c r="W639" s="12"/>
      <c r="X639" s="12"/>
      <c r="Y639" s="12"/>
      <c r="Z639" s="13"/>
      <c r="AA639" s="13"/>
      <c r="AB639" s="12"/>
      <c r="AC639" s="12"/>
      <c r="AD639" s="33"/>
      <c r="AE639" s="12"/>
      <c r="AF639" s="192"/>
      <c r="AG639" s="193"/>
      <c r="AH639" s="12"/>
      <c r="AI639" s="12"/>
      <c r="AJ639" s="12"/>
      <c r="AK639" s="7"/>
    </row>
    <row r="640" spans="2:37" ht="12.75" customHeight="1" thickBot="1" x14ac:dyDescent="0.25">
      <c r="B640" s="23" t="s">
        <v>7</v>
      </c>
      <c r="D640" s="12" t="s">
        <v>50</v>
      </c>
      <c r="E640" s="7">
        <v>139</v>
      </c>
      <c r="F640" s="28">
        <v>13.43</v>
      </c>
      <c r="G640" s="49">
        <v>13.451000000000001</v>
      </c>
      <c r="H640" s="13" t="s">
        <v>53</v>
      </c>
      <c r="I640" s="13"/>
      <c r="J640" s="13"/>
      <c r="K640" s="13"/>
      <c r="L640" s="13"/>
      <c r="M640" s="13"/>
      <c r="N640" s="13"/>
      <c r="O640" s="13"/>
      <c r="P640" s="13"/>
      <c r="Q640" s="12"/>
      <c r="R640" s="12"/>
      <c r="S640" s="12"/>
      <c r="T640" s="13"/>
      <c r="U640" s="13"/>
      <c r="V640" s="12"/>
      <c r="W640" s="12"/>
      <c r="X640" s="12"/>
      <c r="Y640" s="12"/>
      <c r="Z640" s="13"/>
      <c r="AA640" s="13"/>
      <c r="AB640" s="12"/>
      <c r="AC640" s="12"/>
      <c r="AD640" s="33"/>
      <c r="AE640" s="12"/>
      <c r="AF640" s="192"/>
      <c r="AG640" s="193"/>
      <c r="AH640" s="12"/>
      <c r="AI640" s="12"/>
      <c r="AJ640" s="12"/>
      <c r="AK640" s="7"/>
    </row>
    <row r="641" spans="2:37" ht="12.75" customHeight="1" thickBot="1" x14ac:dyDescent="0.25">
      <c r="B641" s="27"/>
      <c r="D641" s="12" t="s">
        <v>50</v>
      </c>
      <c r="E641" s="7">
        <v>139</v>
      </c>
      <c r="F641" s="28">
        <v>13.52</v>
      </c>
      <c r="G641" s="49">
        <v>13.653</v>
      </c>
      <c r="H641" s="13" t="s">
        <v>54</v>
      </c>
      <c r="I641" s="13"/>
      <c r="J641" s="13"/>
      <c r="K641" s="13"/>
      <c r="L641" s="13"/>
      <c r="M641" s="13"/>
      <c r="N641" s="13"/>
      <c r="O641" s="13"/>
      <c r="P641" s="13"/>
      <c r="Q641" s="12"/>
      <c r="R641" s="12"/>
      <c r="S641" s="12"/>
      <c r="T641" s="13"/>
      <c r="U641" s="13"/>
      <c r="V641" s="12"/>
      <c r="W641" s="12"/>
      <c r="X641" s="12"/>
      <c r="Y641" s="12"/>
      <c r="Z641" s="13"/>
      <c r="AA641" s="13"/>
      <c r="AB641" s="12"/>
      <c r="AC641" s="12"/>
      <c r="AD641" s="33"/>
      <c r="AE641" s="12"/>
      <c r="AF641" s="192"/>
      <c r="AG641" s="193"/>
      <c r="AH641" s="12"/>
      <c r="AI641" s="12"/>
      <c r="AJ641" s="12"/>
      <c r="AK641" s="7"/>
    </row>
    <row r="642" spans="2:37" ht="12.75" customHeight="1" thickBot="1" x14ac:dyDescent="0.25">
      <c r="D642" s="12" t="s">
        <v>50</v>
      </c>
      <c r="E642" s="7">
        <v>139</v>
      </c>
      <c r="F642" s="28">
        <v>13.72</v>
      </c>
      <c r="G642" s="49">
        <v>13.811</v>
      </c>
      <c r="H642" s="13" t="s">
        <v>54</v>
      </c>
      <c r="I642" s="13"/>
      <c r="J642" s="13"/>
      <c r="K642" s="13"/>
      <c r="L642" s="13"/>
      <c r="M642" s="13"/>
      <c r="N642" s="13"/>
      <c r="O642" s="13"/>
      <c r="P642" s="13"/>
      <c r="Q642" s="12"/>
      <c r="R642" s="12"/>
      <c r="S642" s="12"/>
      <c r="T642" s="13"/>
      <c r="U642" s="13"/>
      <c r="V642" s="12"/>
      <c r="W642" s="12"/>
      <c r="X642" s="12"/>
      <c r="Y642" s="12"/>
      <c r="Z642" s="13"/>
      <c r="AA642" s="13"/>
      <c r="AB642" s="12"/>
      <c r="AC642" s="12"/>
      <c r="AD642" s="33"/>
      <c r="AE642" s="12"/>
      <c r="AF642" s="192"/>
      <c r="AG642" s="193"/>
      <c r="AH642" s="12"/>
      <c r="AI642" s="12"/>
      <c r="AJ642" s="12"/>
      <c r="AK642" s="7"/>
    </row>
    <row r="643" spans="2:37" ht="12.75" customHeight="1" x14ac:dyDescent="0.2">
      <c r="B643" s="229" t="s">
        <v>8</v>
      </c>
      <c r="D643" s="12" t="s">
        <v>50</v>
      </c>
      <c r="E643" s="7">
        <v>139</v>
      </c>
      <c r="F643" s="28">
        <v>13.83</v>
      </c>
      <c r="G643" s="49">
        <v>13.842000000000001</v>
      </c>
      <c r="H643" s="13" t="s">
        <v>54</v>
      </c>
      <c r="I643" s="13"/>
      <c r="J643" s="13"/>
      <c r="K643" s="13"/>
      <c r="L643" s="13"/>
      <c r="M643" s="13"/>
      <c r="N643" s="13"/>
      <c r="O643" s="13"/>
      <c r="P643" s="13"/>
      <c r="Q643" s="12"/>
      <c r="R643" s="12"/>
      <c r="S643" s="12"/>
      <c r="T643" s="13"/>
      <c r="U643" s="13"/>
      <c r="V643" s="12"/>
      <c r="W643" s="12"/>
      <c r="X643" s="12"/>
      <c r="Y643" s="12"/>
      <c r="Z643" s="13"/>
      <c r="AA643" s="13"/>
      <c r="AB643" s="12"/>
      <c r="AC643" s="12"/>
      <c r="AD643" s="33"/>
      <c r="AE643" s="12"/>
      <c r="AF643" s="192"/>
      <c r="AG643" s="193"/>
      <c r="AH643" s="12"/>
      <c r="AI643" s="12"/>
      <c r="AJ643" s="12"/>
      <c r="AK643" s="7"/>
    </row>
    <row r="644" spans="2:37" ht="12.75" customHeight="1" x14ac:dyDescent="0.2">
      <c r="B644" s="230"/>
      <c r="D644" s="12" t="s">
        <v>50</v>
      </c>
      <c r="E644" s="7">
        <v>139</v>
      </c>
      <c r="F644" s="28">
        <v>13.94</v>
      </c>
      <c r="G644" s="49">
        <v>14.052</v>
      </c>
      <c r="H644" s="13" t="s">
        <v>53</v>
      </c>
      <c r="I644" s="13"/>
      <c r="J644" s="13"/>
      <c r="K644" s="13"/>
      <c r="L644" s="13"/>
      <c r="M644" s="13"/>
      <c r="N644" s="13"/>
      <c r="O644" s="13"/>
      <c r="P644" s="13"/>
      <c r="Q644" s="12"/>
      <c r="R644" s="12"/>
      <c r="S644" s="12"/>
      <c r="T644" s="13"/>
      <c r="U644" s="13"/>
      <c r="V644" s="12"/>
      <c r="W644" s="12"/>
      <c r="X644" s="12"/>
      <c r="Y644" s="12"/>
      <c r="Z644" s="13"/>
      <c r="AA644" s="13"/>
      <c r="AB644" s="12"/>
      <c r="AC644" s="12"/>
      <c r="AD644" s="33"/>
      <c r="AE644" s="12"/>
      <c r="AF644" s="192"/>
      <c r="AG644" s="193"/>
      <c r="AH644" s="12"/>
      <c r="AI644" s="12"/>
      <c r="AJ644" s="12"/>
      <c r="AK644" s="7"/>
    </row>
    <row r="645" spans="2:37" ht="12.75" customHeight="1" x14ac:dyDescent="0.2">
      <c r="B645" s="230"/>
      <c r="D645" s="12" t="s">
        <v>50</v>
      </c>
      <c r="E645" s="7">
        <v>139</v>
      </c>
      <c r="F645" s="28">
        <v>14.16</v>
      </c>
      <c r="G645" s="49">
        <v>14.302</v>
      </c>
      <c r="H645" s="13" t="s">
        <v>54</v>
      </c>
      <c r="I645" s="13"/>
      <c r="J645" s="13"/>
      <c r="K645" s="13"/>
      <c r="L645" s="13"/>
      <c r="M645" s="13"/>
      <c r="N645" s="13"/>
      <c r="O645" s="13"/>
      <c r="P645" s="13"/>
      <c r="Q645" s="13"/>
      <c r="R645" s="12"/>
      <c r="S645" s="12"/>
      <c r="T645" s="13"/>
      <c r="U645" s="13"/>
      <c r="V645" s="12"/>
      <c r="W645" s="12"/>
      <c r="X645" s="12"/>
      <c r="Y645" s="12"/>
      <c r="Z645" s="13"/>
      <c r="AA645" s="13"/>
      <c r="AB645" s="12"/>
      <c r="AC645" s="12"/>
      <c r="AD645" s="33"/>
      <c r="AE645" s="12"/>
      <c r="AF645" s="192"/>
      <c r="AG645" s="193"/>
      <c r="AH645" s="12"/>
      <c r="AI645" s="12"/>
      <c r="AJ645" s="12"/>
      <c r="AK645" s="7"/>
    </row>
    <row r="646" spans="2:37" ht="12.75" customHeight="1" x14ac:dyDescent="0.2">
      <c r="B646" s="230"/>
      <c r="D646" s="12" t="s">
        <v>50</v>
      </c>
      <c r="E646" s="7">
        <v>139</v>
      </c>
      <c r="F646" s="28">
        <v>14.82</v>
      </c>
      <c r="G646" s="49">
        <v>14.904999999999999</v>
      </c>
      <c r="H646" s="13" t="s">
        <v>54</v>
      </c>
      <c r="I646" s="13"/>
      <c r="J646" s="13"/>
      <c r="K646" s="13"/>
      <c r="L646" s="13"/>
      <c r="M646" s="13"/>
      <c r="N646" s="13"/>
      <c r="O646" s="13"/>
      <c r="P646" s="13"/>
      <c r="Q646" s="12"/>
      <c r="R646" s="12"/>
      <c r="S646" s="12"/>
      <c r="T646" s="13"/>
      <c r="U646" s="13"/>
      <c r="V646" s="12"/>
      <c r="W646" s="12"/>
      <c r="X646" s="12"/>
      <c r="Y646" s="12"/>
      <c r="Z646" s="13"/>
      <c r="AA646" s="13"/>
      <c r="AB646" s="12"/>
      <c r="AC646" s="12"/>
      <c r="AD646" s="33"/>
      <c r="AE646" s="12"/>
      <c r="AF646" s="192"/>
      <c r="AG646" s="193"/>
      <c r="AH646" s="12"/>
      <c r="AI646" s="12"/>
      <c r="AJ646" s="12"/>
      <c r="AK646" s="7"/>
    </row>
    <row r="647" spans="2:37" ht="12.75" customHeight="1" x14ac:dyDescent="0.2">
      <c r="B647" s="230"/>
      <c r="D647" s="12" t="s">
        <v>50</v>
      </c>
      <c r="E647" s="7">
        <v>139</v>
      </c>
      <c r="F647" s="28">
        <v>14.92</v>
      </c>
      <c r="G647" s="49">
        <v>15.03</v>
      </c>
      <c r="H647" s="13" t="s">
        <v>54</v>
      </c>
      <c r="I647" s="13"/>
      <c r="J647" s="13"/>
      <c r="K647" s="13"/>
      <c r="L647" s="13"/>
      <c r="M647" s="13"/>
      <c r="N647" s="13"/>
      <c r="O647" s="13"/>
      <c r="P647" s="13"/>
      <c r="Q647" s="12"/>
      <c r="R647" s="12"/>
      <c r="S647" s="12"/>
      <c r="T647" s="13"/>
      <c r="U647" s="13"/>
      <c r="V647" s="12"/>
      <c r="W647" s="12"/>
      <c r="X647" s="12"/>
      <c r="Y647" s="12"/>
      <c r="Z647" s="13"/>
      <c r="AA647" s="13"/>
      <c r="AB647" s="12"/>
      <c r="AC647" s="12"/>
      <c r="AD647" s="33"/>
      <c r="AE647" s="12"/>
      <c r="AF647" s="192"/>
      <c r="AG647" s="193"/>
      <c r="AH647" s="12"/>
      <c r="AI647" s="12"/>
      <c r="AJ647" s="12"/>
      <c r="AK647" s="7"/>
    </row>
    <row r="648" spans="2:37" ht="12.75" customHeight="1" x14ac:dyDescent="0.2">
      <c r="B648" s="230"/>
      <c r="D648" s="12"/>
      <c r="E648" s="7"/>
      <c r="F648" s="28"/>
      <c r="G648" s="49"/>
      <c r="H648" s="13"/>
      <c r="I648" s="13"/>
      <c r="J648" s="13"/>
      <c r="K648" s="13"/>
      <c r="L648" s="13"/>
      <c r="M648" s="13"/>
      <c r="N648" s="13"/>
      <c r="O648" s="13"/>
      <c r="P648" s="13"/>
      <c r="Q648" s="12"/>
      <c r="R648" s="12"/>
      <c r="S648" s="12"/>
      <c r="T648" s="13"/>
      <c r="U648" s="13"/>
      <c r="V648" s="12"/>
      <c r="W648" s="12"/>
      <c r="X648" s="12"/>
      <c r="Y648" s="12"/>
      <c r="Z648" s="13"/>
      <c r="AA648" s="13"/>
      <c r="AB648" s="12"/>
      <c r="AC648" s="12"/>
      <c r="AD648" s="33"/>
      <c r="AE648" s="12"/>
      <c r="AF648" s="192"/>
      <c r="AG648" s="193"/>
      <c r="AH648" s="12"/>
      <c r="AI648" s="12"/>
      <c r="AJ648" s="12"/>
      <c r="AK648" s="7"/>
    </row>
    <row r="649" spans="2:37" ht="12.75" customHeight="1" x14ac:dyDescent="0.2">
      <c r="B649" s="230"/>
      <c r="D649" s="12"/>
      <c r="E649" s="7"/>
      <c r="F649" s="28"/>
      <c r="G649" s="49"/>
      <c r="H649" s="13"/>
      <c r="I649" s="13"/>
      <c r="J649" s="13"/>
      <c r="K649" s="13"/>
      <c r="L649" s="13"/>
      <c r="M649" s="13"/>
      <c r="N649" s="13"/>
      <c r="O649" s="13"/>
      <c r="P649" s="13"/>
      <c r="Q649" s="12"/>
      <c r="R649" s="12"/>
      <c r="S649" s="12"/>
      <c r="T649" s="13"/>
      <c r="U649" s="13"/>
      <c r="V649" s="12"/>
      <c r="W649" s="12"/>
      <c r="X649" s="12"/>
      <c r="Y649" s="12"/>
      <c r="Z649" s="13"/>
      <c r="AA649" s="13"/>
      <c r="AB649" s="12"/>
      <c r="AC649" s="12"/>
      <c r="AD649" s="33"/>
      <c r="AE649" s="12"/>
      <c r="AF649" s="192"/>
      <c r="AG649" s="193"/>
      <c r="AH649" s="12"/>
      <c r="AI649" s="12"/>
      <c r="AJ649" s="12"/>
      <c r="AK649" s="7"/>
    </row>
    <row r="650" spans="2:37" ht="12.75" customHeight="1" x14ac:dyDescent="0.2">
      <c r="B650" s="230"/>
      <c r="D650" s="12"/>
      <c r="E650" s="7"/>
      <c r="F650" s="28"/>
      <c r="G650" s="49"/>
      <c r="H650" s="13"/>
      <c r="I650" s="13"/>
      <c r="J650" s="13"/>
      <c r="K650" s="13"/>
      <c r="L650" s="13"/>
      <c r="M650" s="13"/>
      <c r="N650" s="13"/>
      <c r="O650" s="13"/>
      <c r="P650" s="13"/>
      <c r="Q650" s="12"/>
      <c r="R650" s="12"/>
      <c r="S650" s="12"/>
      <c r="T650" s="13"/>
      <c r="U650" s="13"/>
      <c r="V650" s="12"/>
      <c r="W650" s="12"/>
      <c r="X650" s="12"/>
      <c r="Y650" s="12"/>
      <c r="Z650" s="13"/>
      <c r="AA650" s="13"/>
      <c r="AB650" s="12"/>
      <c r="AC650" s="12"/>
      <c r="AD650" s="33"/>
      <c r="AE650" s="12"/>
      <c r="AF650" s="192"/>
      <c r="AG650" s="193"/>
      <c r="AH650" s="12"/>
      <c r="AI650" s="12"/>
      <c r="AJ650" s="12"/>
      <c r="AK650" s="7"/>
    </row>
    <row r="651" spans="2:37" ht="12.75" customHeight="1" x14ac:dyDescent="0.2">
      <c r="B651" s="230"/>
      <c r="D651" s="12"/>
      <c r="E651" s="7"/>
      <c r="F651" s="28"/>
      <c r="G651" s="49"/>
      <c r="H651" s="13"/>
      <c r="I651" s="13"/>
      <c r="J651" s="13"/>
      <c r="K651" s="13"/>
      <c r="L651" s="13"/>
      <c r="M651" s="13"/>
      <c r="N651" s="13"/>
      <c r="O651" s="13"/>
      <c r="P651" s="13"/>
      <c r="Q651" s="12"/>
      <c r="R651" s="12"/>
      <c r="S651" s="12"/>
      <c r="T651" s="13"/>
      <c r="U651" s="13"/>
      <c r="V651" s="12"/>
      <c r="W651" s="12"/>
      <c r="X651" s="12"/>
      <c r="Y651" s="12"/>
      <c r="Z651" s="13"/>
      <c r="AA651" s="13"/>
      <c r="AB651" s="12"/>
      <c r="AC651" s="12"/>
      <c r="AD651" s="33"/>
      <c r="AE651" s="12"/>
      <c r="AF651" s="192"/>
      <c r="AG651" s="193"/>
      <c r="AH651" s="12"/>
      <c r="AI651" s="12"/>
      <c r="AJ651" s="12"/>
      <c r="AK651" s="7"/>
    </row>
    <row r="652" spans="2:37" ht="12.75" customHeight="1" x14ac:dyDescent="0.2">
      <c r="B652" s="230"/>
      <c r="D652" s="12"/>
      <c r="E652" s="7"/>
      <c r="F652" s="28"/>
      <c r="G652" s="49"/>
      <c r="H652" s="13"/>
      <c r="I652" s="13"/>
      <c r="J652" s="13"/>
      <c r="K652" s="13"/>
      <c r="L652" s="13"/>
      <c r="M652" s="13"/>
      <c r="N652" s="13"/>
      <c r="O652" s="13"/>
      <c r="P652" s="13"/>
      <c r="Q652" s="12"/>
      <c r="R652" s="12"/>
      <c r="S652" s="12"/>
      <c r="T652" s="13"/>
      <c r="U652" s="13"/>
      <c r="V652" s="12"/>
      <c r="W652" s="12"/>
      <c r="X652" s="12"/>
      <c r="Y652" s="12"/>
      <c r="Z652" s="13"/>
      <c r="AA652" s="13"/>
      <c r="AB652" s="12"/>
      <c r="AC652" s="12"/>
      <c r="AD652" s="33"/>
      <c r="AE652" s="12"/>
      <c r="AF652" s="192"/>
      <c r="AG652" s="193"/>
      <c r="AH652" s="12"/>
      <c r="AI652" s="12"/>
      <c r="AJ652" s="12"/>
      <c r="AK652" s="7"/>
    </row>
    <row r="653" spans="2:37" ht="12.75" customHeight="1" x14ac:dyDescent="0.2">
      <c r="B653" s="230"/>
      <c r="D653" s="12"/>
      <c r="E653" s="7"/>
      <c r="F653" s="28"/>
      <c r="G653" s="49"/>
      <c r="H653" s="13"/>
      <c r="I653" s="13"/>
      <c r="J653" s="13"/>
      <c r="K653" s="13"/>
      <c r="L653" s="13"/>
      <c r="M653" s="13"/>
      <c r="N653" s="13"/>
      <c r="O653" s="13"/>
      <c r="P653" s="13"/>
      <c r="Q653" s="12"/>
      <c r="R653" s="12"/>
      <c r="S653" s="12"/>
      <c r="T653" s="13"/>
      <c r="U653" s="13"/>
      <c r="V653" s="12"/>
      <c r="W653" s="12"/>
      <c r="X653" s="12"/>
      <c r="Y653" s="12"/>
      <c r="Z653" s="13"/>
      <c r="AA653" s="13"/>
      <c r="AB653" s="12"/>
      <c r="AC653" s="12"/>
      <c r="AD653" s="33"/>
      <c r="AE653" s="12"/>
      <c r="AF653" s="192"/>
      <c r="AG653" s="193"/>
      <c r="AH653" s="12"/>
      <c r="AI653" s="12"/>
      <c r="AJ653" s="12"/>
      <c r="AK653" s="7"/>
    </row>
    <row r="654" spans="2:37" ht="12.75" customHeight="1" x14ac:dyDescent="0.2">
      <c r="B654" s="230"/>
      <c r="D654" s="12"/>
      <c r="E654" s="7"/>
      <c r="F654" s="28"/>
      <c r="G654" s="49"/>
      <c r="H654" s="13"/>
      <c r="I654" s="13"/>
      <c r="J654" s="13"/>
      <c r="K654" s="13"/>
      <c r="L654" s="13"/>
      <c r="M654" s="13"/>
      <c r="N654" s="13"/>
      <c r="O654" s="13"/>
      <c r="P654" s="13"/>
      <c r="Q654" s="12"/>
      <c r="R654" s="12"/>
      <c r="S654" s="12"/>
      <c r="T654" s="13"/>
      <c r="U654" s="13"/>
      <c r="V654" s="12"/>
      <c r="W654" s="12"/>
      <c r="X654" s="12"/>
      <c r="Y654" s="12"/>
      <c r="Z654" s="13"/>
      <c r="AA654" s="13"/>
      <c r="AB654" s="12"/>
      <c r="AC654" s="12"/>
      <c r="AD654" s="33"/>
      <c r="AE654" s="12"/>
      <c r="AF654" s="192"/>
      <c r="AG654" s="193"/>
      <c r="AH654" s="12"/>
      <c r="AI654" s="12"/>
      <c r="AJ654" s="12"/>
      <c r="AK654" s="7"/>
    </row>
    <row r="655" spans="2:37" ht="12.75" customHeight="1" x14ac:dyDescent="0.2">
      <c r="B655" s="230"/>
      <c r="D655" s="12"/>
      <c r="E655" s="7"/>
      <c r="F655" s="28"/>
      <c r="G655" s="49"/>
      <c r="H655" s="13"/>
      <c r="I655" s="13"/>
      <c r="J655" s="13"/>
      <c r="K655" s="13"/>
      <c r="L655" s="13"/>
      <c r="M655" s="13"/>
      <c r="N655" s="13"/>
      <c r="O655" s="13"/>
      <c r="P655" s="13"/>
      <c r="Q655" s="12"/>
      <c r="R655" s="12"/>
      <c r="S655" s="12"/>
      <c r="T655" s="13"/>
      <c r="U655" s="13"/>
      <c r="V655" s="12"/>
      <c r="W655" s="12"/>
      <c r="X655" s="12"/>
      <c r="Y655" s="12"/>
      <c r="Z655" s="13"/>
      <c r="AA655" s="13"/>
      <c r="AB655" s="12"/>
      <c r="AC655" s="12"/>
      <c r="AD655" s="33"/>
      <c r="AE655" s="12"/>
      <c r="AF655" s="192"/>
      <c r="AG655" s="193"/>
      <c r="AH655" s="12"/>
      <c r="AI655" s="12"/>
      <c r="AJ655" s="12"/>
      <c r="AK655" s="7"/>
    </row>
    <row r="656" spans="2:37" ht="12.75" customHeight="1" thickBot="1" x14ac:dyDescent="0.25">
      <c r="B656" s="231"/>
      <c r="D656" s="12"/>
      <c r="E656" s="7"/>
      <c r="F656" s="28"/>
      <c r="G656" s="49"/>
      <c r="H656" s="13"/>
      <c r="I656" s="13"/>
      <c r="J656" s="13"/>
      <c r="K656" s="13"/>
      <c r="L656" s="13"/>
      <c r="M656" s="13"/>
      <c r="N656" s="13"/>
      <c r="O656" s="13"/>
      <c r="P656" s="13"/>
      <c r="Q656" s="12"/>
      <c r="R656" s="12"/>
      <c r="S656" s="12"/>
      <c r="T656" s="13"/>
      <c r="U656" s="13"/>
      <c r="V656" s="12"/>
      <c r="W656" s="12"/>
      <c r="X656" s="12"/>
      <c r="Y656" s="12"/>
      <c r="Z656" s="13"/>
      <c r="AA656" s="13"/>
      <c r="AB656" s="12"/>
      <c r="AC656" s="12"/>
      <c r="AD656" s="33"/>
      <c r="AE656" s="12"/>
      <c r="AF656" s="192"/>
      <c r="AG656" s="193"/>
      <c r="AH656" s="12"/>
      <c r="AI656" s="12"/>
      <c r="AJ656" s="12"/>
      <c r="AK656" s="7"/>
    </row>
    <row r="657" spans="2:37" ht="12.75" customHeight="1" x14ac:dyDescent="0.2">
      <c r="B657" s="24"/>
      <c r="D657" s="12"/>
      <c r="E657" s="7"/>
      <c r="F657" s="28"/>
      <c r="G657" s="49"/>
      <c r="H657" s="13"/>
      <c r="I657" s="13"/>
      <c r="J657" s="13"/>
      <c r="K657" s="13"/>
      <c r="L657" s="13"/>
      <c r="M657" s="13"/>
      <c r="N657" s="13"/>
      <c r="O657" s="13"/>
      <c r="P657" s="13"/>
      <c r="Q657" s="12"/>
      <c r="R657" s="12"/>
      <c r="S657" s="12"/>
      <c r="T657" s="13"/>
      <c r="U657" s="13"/>
      <c r="V657" s="12"/>
      <c r="W657" s="12"/>
      <c r="X657" s="12"/>
      <c r="Y657" s="12"/>
      <c r="Z657" s="13"/>
      <c r="AA657" s="13"/>
      <c r="AB657" s="12"/>
      <c r="AC657" s="12"/>
      <c r="AD657" s="33"/>
      <c r="AE657" s="12"/>
      <c r="AF657" s="192"/>
      <c r="AG657" s="193"/>
      <c r="AH657" s="12"/>
      <c r="AI657" s="12"/>
      <c r="AJ657" s="12"/>
      <c r="AK657" s="7"/>
    </row>
    <row r="658" spans="2:37" ht="12.75" customHeight="1" x14ac:dyDescent="0.2">
      <c r="B658" s="25"/>
      <c r="D658" s="12"/>
      <c r="E658" s="7"/>
      <c r="F658" s="28"/>
      <c r="G658" s="49"/>
      <c r="H658" s="13"/>
      <c r="I658" s="13"/>
      <c r="J658" s="13"/>
      <c r="K658" s="13"/>
      <c r="L658" s="13"/>
      <c r="M658" s="13"/>
      <c r="N658" s="13"/>
      <c r="O658" s="13"/>
      <c r="P658" s="13"/>
      <c r="Q658" s="12"/>
      <c r="R658" s="12"/>
      <c r="S658" s="12"/>
      <c r="T658" s="13"/>
      <c r="U658" s="13"/>
      <c r="V658" s="12"/>
      <c r="W658" s="12"/>
      <c r="X658" s="12"/>
      <c r="Y658" s="12"/>
      <c r="Z658" s="13"/>
      <c r="AA658" s="13"/>
      <c r="AB658" s="12"/>
      <c r="AC658" s="12"/>
      <c r="AD658" s="33"/>
      <c r="AE658" s="12"/>
      <c r="AF658" s="192"/>
      <c r="AG658" s="193"/>
      <c r="AH658" s="12"/>
      <c r="AI658" s="12"/>
      <c r="AJ658" s="12"/>
      <c r="AK658" s="7"/>
    </row>
    <row r="659" spans="2:37" ht="12.75" customHeight="1" x14ac:dyDescent="0.2">
      <c r="B659" s="25"/>
      <c r="D659" s="12"/>
      <c r="E659" s="7"/>
      <c r="F659" s="49"/>
      <c r="G659" s="49"/>
      <c r="H659" s="13"/>
      <c r="I659" s="13"/>
      <c r="J659" s="13"/>
      <c r="K659" s="13"/>
      <c r="L659" s="13"/>
      <c r="M659" s="13"/>
      <c r="N659" s="13"/>
      <c r="O659" s="13"/>
      <c r="P659" s="13"/>
      <c r="Q659" s="12"/>
      <c r="R659" s="12"/>
      <c r="S659" s="12"/>
      <c r="T659" s="13"/>
      <c r="U659" s="13"/>
      <c r="V659" s="12"/>
      <c r="W659" s="12"/>
      <c r="X659" s="12"/>
      <c r="Y659" s="12"/>
      <c r="Z659" s="13"/>
      <c r="AA659" s="13"/>
      <c r="AB659" s="12"/>
      <c r="AC659" s="12"/>
      <c r="AD659" s="33"/>
      <c r="AE659" s="12"/>
      <c r="AF659" s="192"/>
      <c r="AG659" s="193"/>
      <c r="AH659" s="12"/>
      <c r="AI659" s="12"/>
      <c r="AJ659" s="12"/>
      <c r="AK659" s="7"/>
    </row>
    <row r="660" spans="2:37" ht="12.75" customHeight="1" x14ac:dyDescent="0.2">
      <c r="B660" s="25"/>
      <c r="D660" s="12"/>
      <c r="E660" s="7"/>
      <c r="F660" s="49"/>
      <c r="G660" s="49"/>
      <c r="H660" s="13"/>
      <c r="I660" s="13"/>
      <c r="J660" s="13"/>
      <c r="K660" s="13"/>
      <c r="L660" s="13"/>
      <c r="M660" s="13"/>
      <c r="N660" s="13"/>
      <c r="O660" s="13"/>
      <c r="P660" s="13"/>
      <c r="Q660" s="12"/>
      <c r="R660" s="12"/>
      <c r="S660" s="12"/>
      <c r="T660" s="13"/>
      <c r="U660" s="13"/>
      <c r="V660" s="12"/>
      <c r="W660" s="12"/>
      <c r="X660" s="12"/>
      <c r="Y660" s="12"/>
      <c r="Z660" s="13"/>
      <c r="AA660" s="13"/>
      <c r="AB660" s="12"/>
      <c r="AC660" s="12"/>
      <c r="AD660" s="33"/>
      <c r="AE660" s="12"/>
      <c r="AF660" s="192"/>
      <c r="AG660" s="193"/>
      <c r="AH660" s="12"/>
      <c r="AI660" s="12"/>
      <c r="AJ660" s="12"/>
      <c r="AK660" s="7"/>
    </row>
    <row r="661" spans="2:37" ht="12.75" customHeight="1" x14ac:dyDescent="0.2">
      <c r="B661" s="25"/>
      <c r="D661" s="12"/>
      <c r="E661" s="7"/>
      <c r="F661" s="49"/>
      <c r="G661" s="49"/>
      <c r="H661" s="13"/>
      <c r="I661" s="13"/>
      <c r="J661" s="13"/>
      <c r="K661" s="13"/>
      <c r="L661" s="13"/>
      <c r="M661" s="13"/>
      <c r="N661" s="13"/>
      <c r="O661" s="13"/>
      <c r="P661" s="13"/>
      <c r="Q661" s="12"/>
      <c r="R661" s="12"/>
      <c r="S661" s="12"/>
      <c r="T661" s="13"/>
      <c r="U661" s="13"/>
      <c r="V661" s="12"/>
      <c r="W661" s="12"/>
      <c r="X661" s="12"/>
      <c r="Y661" s="12"/>
      <c r="Z661" s="13"/>
      <c r="AA661" s="13"/>
      <c r="AB661" s="12"/>
      <c r="AC661" s="12"/>
      <c r="AD661" s="33"/>
      <c r="AE661" s="12"/>
      <c r="AF661" s="192"/>
      <c r="AG661" s="193"/>
      <c r="AH661" s="12"/>
      <c r="AI661" s="12"/>
      <c r="AJ661" s="12"/>
      <c r="AK661" s="7"/>
    </row>
    <row r="662" spans="2:37" ht="12.75" customHeight="1" x14ac:dyDescent="0.2">
      <c r="B662" s="25"/>
      <c r="D662" s="12"/>
      <c r="E662" s="7"/>
      <c r="F662" s="49"/>
      <c r="G662" s="49"/>
      <c r="H662" s="13"/>
      <c r="I662" s="13"/>
      <c r="J662" s="13"/>
      <c r="K662" s="13"/>
      <c r="L662" s="13"/>
      <c r="M662" s="13"/>
      <c r="N662" s="13"/>
      <c r="O662" s="13"/>
      <c r="P662" s="13"/>
      <c r="Q662" s="12"/>
      <c r="R662" s="12"/>
      <c r="S662" s="12"/>
      <c r="T662" s="13"/>
      <c r="U662" s="13"/>
      <c r="V662" s="12"/>
      <c r="W662" s="12"/>
      <c r="X662" s="12"/>
      <c r="Y662" s="12"/>
      <c r="Z662" s="13"/>
      <c r="AA662" s="13"/>
      <c r="AB662" s="12"/>
      <c r="AC662" s="12"/>
      <c r="AD662" s="33"/>
      <c r="AE662" s="12"/>
      <c r="AF662" s="192"/>
      <c r="AG662" s="193"/>
      <c r="AH662" s="12"/>
      <c r="AI662" s="12"/>
      <c r="AJ662" s="12"/>
      <c r="AK662" s="7"/>
    </row>
    <row r="663" spans="2:37" ht="12.75" customHeight="1" x14ac:dyDescent="0.2">
      <c r="B663" s="25"/>
      <c r="D663" s="12"/>
      <c r="E663" s="7"/>
      <c r="F663" s="49"/>
      <c r="G663" s="49"/>
      <c r="H663" s="13"/>
      <c r="I663" s="13"/>
      <c r="J663" s="13"/>
      <c r="K663" s="13"/>
      <c r="L663" s="13"/>
      <c r="M663" s="13"/>
      <c r="N663" s="13"/>
      <c r="O663" s="13"/>
      <c r="P663" s="13"/>
      <c r="Q663" s="12"/>
      <c r="R663" s="12"/>
      <c r="S663" s="12"/>
      <c r="T663" s="13"/>
      <c r="U663" s="13"/>
      <c r="V663" s="12"/>
      <c r="W663" s="12"/>
      <c r="X663" s="12"/>
      <c r="Y663" s="12"/>
      <c r="Z663" s="13"/>
      <c r="AA663" s="13"/>
      <c r="AB663" s="12"/>
      <c r="AC663" s="12"/>
      <c r="AD663" s="33"/>
      <c r="AE663" s="12"/>
      <c r="AF663" s="192"/>
      <c r="AG663" s="193"/>
      <c r="AH663" s="12"/>
      <c r="AI663" s="12"/>
      <c r="AJ663" s="12"/>
      <c r="AK663" s="7"/>
    </row>
    <row r="664" spans="2:37" ht="12.75" customHeight="1" x14ac:dyDescent="0.2">
      <c r="B664" s="25"/>
      <c r="D664" s="12"/>
      <c r="E664" s="7"/>
      <c r="F664" s="49"/>
      <c r="G664" s="49"/>
      <c r="H664" s="13"/>
      <c r="I664" s="13"/>
      <c r="J664" s="13"/>
      <c r="K664" s="13"/>
      <c r="L664" s="13"/>
      <c r="M664" s="13"/>
      <c r="N664" s="13"/>
      <c r="O664" s="13"/>
      <c r="P664" s="13"/>
      <c r="Q664" s="12"/>
      <c r="R664" s="12"/>
      <c r="S664" s="12"/>
      <c r="T664" s="13"/>
      <c r="U664" s="13"/>
      <c r="W664" s="12"/>
      <c r="X664" s="12"/>
      <c r="Y664" s="12"/>
      <c r="Z664" s="13"/>
      <c r="AA664" s="13"/>
      <c r="AB664" s="12"/>
      <c r="AC664" s="12"/>
      <c r="AD664" s="33"/>
      <c r="AE664" s="12"/>
      <c r="AF664" s="192"/>
      <c r="AG664" s="193"/>
      <c r="AH664" s="12"/>
      <c r="AI664" s="12"/>
      <c r="AJ664" s="12"/>
      <c r="AK664" s="7"/>
    </row>
    <row r="665" spans="2:37" ht="12.75" customHeight="1" x14ac:dyDescent="0.2">
      <c r="B665" s="25"/>
      <c r="D665" s="12"/>
      <c r="E665" s="7"/>
      <c r="F665" s="49"/>
      <c r="G665" s="49"/>
      <c r="H665" s="13"/>
      <c r="I665" s="13"/>
      <c r="J665" s="13"/>
      <c r="K665" s="13"/>
      <c r="L665" s="13"/>
      <c r="M665" s="13"/>
      <c r="N665" s="13"/>
      <c r="O665" s="13"/>
      <c r="P665" s="13"/>
      <c r="Q665" s="12"/>
      <c r="R665" s="12"/>
      <c r="S665" s="12"/>
      <c r="T665" s="13"/>
      <c r="U665" s="13"/>
      <c r="V665" s="12"/>
      <c r="W665" s="12"/>
      <c r="X665" s="12"/>
      <c r="Y665" s="12"/>
      <c r="Z665" s="13"/>
      <c r="AA665" s="13"/>
      <c r="AB665" s="12"/>
      <c r="AC665" s="12"/>
      <c r="AD665" s="33"/>
      <c r="AE665" s="12"/>
      <c r="AF665" s="192"/>
      <c r="AG665" s="193"/>
      <c r="AH665" s="12"/>
      <c r="AI665" s="12"/>
      <c r="AJ665" s="12"/>
      <c r="AK665" s="7"/>
    </row>
    <row r="666" spans="2:37" ht="12.75" customHeight="1" x14ac:dyDescent="0.2">
      <c r="B666" s="25"/>
      <c r="D666" s="12"/>
      <c r="E666" s="7"/>
      <c r="F666" s="49"/>
      <c r="G666" s="49"/>
      <c r="H666" s="13"/>
      <c r="I666" s="13"/>
      <c r="J666" s="13"/>
      <c r="K666" s="13"/>
      <c r="L666" s="13"/>
      <c r="M666" s="13"/>
      <c r="N666" s="13"/>
      <c r="O666" s="13"/>
      <c r="P666" s="13"/>
      <c r="Q666" s="12"/>
      <c r="R666" s="12"/>
      <c r="S666" s="12"/>
      <c r="T666" s="13"/>
      <c r="U666" s="13"/>
      <c r="V666" s="12"/>
      <c r="W666" s="12"/>
      <c r="X666" s="12"/>
      <c r="Y666" s="12"/>
      <c r="Z666" s="13"/>
      <c r="AA666" s="13"/>
      <c r="AB666" s="12"/>
      <c r="AC666" s="12"/>
      <c r="AD666" s="33"/>
      <c r="AE666" s="12"/>
      <c r="AF666" s="192"/>
      <c r="AG666" s="193"/>
      <c r="AH666" s="12"/>
      <c r="AI666" s="12"/>
      <c r="AJ666" s="12"/>
      <c r="AK666" s="7"/>
    </row>
    <row r="667" spans="2:37" ht="12.75" customHeight="1" x14ac:dyDescent="0.2">
      <c r="B667" s="25"/>
      <c r="D667" s="12"/>
      <c r="E667" s="7"/>
      <c r="F667" s="49"/>
      <c r="G667" s="49"/>
      <c r="H667" s="13"/>
      <c r="I667" s="13"/>
      <c r="J667" s="13"/>
      <c r="K667" s="13"/>
      <c r="L667" s="13"/>
      <c r="M667" s="13"/>
      <c r="N667" s="13"/>
      <c r="O667" s="13"/>
      <c r="P667" s="13"/>
      <c r="Q667" s="12"/>
      <c r="R667" s="12"/>
      <c r="S667" s="12"/>
      <c r="T667" s="13"/>
      <c r="U667" s="13"/>
      <c r="V667" s="12"/>
      <c r="W667" s="12"/>
      <c r="X667" s="12"/>
      <c r="Y667" s="12"/>
      <c r="Z667" s="13"/>
      <c r="AA667" s="13"/>
      <c r="AB667" s="12"/>
      <c r="AC667" s="12"/>
      <c r="AD667" s="33"/>
      <c r="AE667" s="12"/>
      <c r="AF667" s="192"/>
      <c r="AG667" s="193"/>
      <c r="AH667" s="12"/>
      <c r="AI667" s="12"/>
      <c r="AJ667" s="12"/>
      <c r="AK667" s="7"/>
    </row>
    <row r="668" spans="2:37" ht="12.75" customHeight="1" x14ac:dyDescent="0.2">
      <c r="B668" s="25"/>
      <c r="D668" s="12"/>
      <c r="E668" s="7"/>
      <c r="F668" s="49"/>
      <c r="G668" s="49"/>
      <c r="H668" s="13"/>
      <c r="I668" s="13"/>
      <c r="J668" s="13"/>
      <c r="K668" s="13"/>
      <c r="L668" s="13"/>
      <c r="M668" s="13"/>
      <c r="N668" s="13"/>
      <c r="O668" s="13"/>
      <c r="P668" s="13"/>
      <c r="Q668" s="12"/>
      <c r="R668" s="12"/>
      <c r="S668" s="12"/>
      <c r="T668" s="13"/>
      <c r="U668" s="13"/>
      <c r="V668" s="12"/>
      <c r="W668" s="12"/>
      <c r="X668" s="12"/>
      <c r="Y668" s="12"/>
      <c r="Z668" s="13"/>
      <c r="AA668" s="13"/>
      <c r="AB668" s="12"/>
      <c r="AC668" s="12"/>
      <c r="AD668" s="33"/>
      <c r="AE668" s="12"/>
      <c r="AF668" s="192"/>
      <c r="AG668" s="193"/>
      <c r="AH668" s="12"/>
      <c r="AI668" s="12"/>
      <c r="AJ668" s="12"/>
      <c r="AK668" s="7"/>
    </row>
    <row r="669" spans="2:37" ht="12.75" customHeight="1" x14ac:dyDescent="0.2">
      <c r="B669" s="25"/>
      <c r="D669" s="12"/>
      <c r="E669" s="7"/>
      <c r="F669" s="49"/>
      <c r="G669" s="49"/>
      <c r="H669" s="13"/>
      <c r="I669" s="13"/>
      <c r="J669" s="13"/>
      <c r="K669" s="13"/>
      <c r="L669" s="13"/>
      <c r="M669" s="13"/>
      <c r="N669" s="13"/>
      <c r="O669" s="13"/>
      <c r="P669" s="13"/>
      <c r="Q669" s="12"/>
      <c r="R669" s="12"/>
      <c r="S669" s="12"/>
      <c r="T669" s="13"/>
      <c r="U669" s="13"/>
      <c r="V669" s="12"/>
      <c r="W669" s="12"/>
      <c r="X669" s="12"/>
      <c r="Y669" s="12"/>
      <c r="Z669" s="13"/>
      <c r="AA669" s="13"/>
      <c r="AB669" s="12"/>
      <c r="AC669" s="12"/>
      <c r="AD669" s="33"/>
      <c r="AE669" s="12"/>
      <c r="AF669" s="192"/>
      <c r="AG669" s="193"/>
      <c r="AH669" s="12"/>
      <c r="AI669" s="12"/>
      <c r="AJ669" s="12"/>
      <c r="AK669" s="7"/>
    </row>
    <row r="670" spans="2:37" ht="12.75" customHeight="1" x14ac:dyDescent="0.2">
      <c r="B670" s="25"/>
      <c r="D670" s="12"/>
      <c r="E670" s="7"/>
      <c r="F670" s="49"/>
      <c r="G670" s="49"/>
      <c r="H670" s="13"/>
      <c r="I670" s="13"/>
      <c r="J670" s="13"/>
      <c r="K670" s="13"/>
      <c r="L670" s="13"/>
      <c r="M670" s="13"/>
      <c r="N670" s="13"/>
      <c r="O670" s="13"/>
      <c r="P670" s="13"/>
      <c r="Q670" s="12"/>
      <c r="R670" s="12"/>
      <c r="S670" s="12"/>
      <c r="T670" s="13"/>
      <c r="U670" s="13"/>
      <c r="V670" s="12"/>
      <c r="W670" s="12"/>
      <c r="X670" s="12"/>
      <c r="Y670" s="12"/>
      <c r="Z670" s="13"/>
      <c r="AA670" s="13"/>
      <c r="AB670" s="12"/>
      <c r="AC670" s="12"/>
      <c r="AD670" s="33"/>
      <c r="AE670" s="12"/>
      <c r="AF670" s="192"/>
      <c r="AG670" s="193"/>
      <c r="AH670" s="12"/>
      <c r="AI670" s="12"/>
      <c r="AJ670" s="12"/>
      <c r="AK670" s="7"/>
    </row>
    <row r="671" spans="2:37" ht="12.75" customHeight="1" x14ac:dyDescent="0.2">
      <c r="B671" s="25"/>
      <c r="D671" s="12"/>
      <c r="E671" s="7"/>
      <c r="F671" s="49"/>
      <c r="G671" s="49"/>
      <c r="H671" s="13"/>
      <c r="I671" s="13"/>
      <c r="J671" s="13"/>
      <c r="K671" s="13"/>
      <c r="L671" s="13"/>
      <c r="M671" s="13"/>
      <c r="N671" s="13"/>
      <c r="O671" s="13"/>
      <c r="P671" s="13"/>
      <c r="Q671" s="12"/>
      <c r="R671" s="12"/>
      <c r="S671" s="12"/>
      <c r="T671" s="13"/>
      <c r="U671" s="13"/>
      <c r="V671" s="12"/>
      <c r="W671" s="12"/>
      <c r="X671" s="12"/>
      <c r="Y671" s="12"/>
      <c r="Z671" s="13"/>
      <c r="AA671" s="13"/>
      <c r="AB671" s="12"/>
      <c r="AC671" s="12"/>
      <c r="AD671" s="33"/>
      <c r="AE671" s="12"/>
      <c r="AF671" s="192"/>
      <c r="AG671" s="193"/>
      <c r="AH671" s="12"/>
      <c r="AI671" s="12"/>
      <c r="AJ671" s="12"/>
      <c r="AK671" s="7"/>
    </row>
    <row r="672" spans="2:37" ht="12.75" customHeight="1" x14ac:dyDescent="0.2">
      <c r="B672" s="25"/>
      <c r="D672" s="12"/>
      <c r="E672" s="7"/>
      <c r="F672" s="49"/>
      <c r="G672" s="49"/>
      <c r="H672" s="13"/>
      <c r="I672" s="13"/>
      <c r="J672" s="13"/>
      <c r="K672" s="13"/>
      <c r="L672" s="13"/>
      <c r="M672" s="13"/>
      <c r="N672" s="13"/>
      <c r="O672" s="13"/>
      <c r="P672" s="13"/>
      <c r="Q672" s="12"/>
      <c r="R672" s="12"/>
      <c r="S672" s="12"/>
      <c r="T672" s="13"/>
      <c r="U672" s="13"/>
      <c r="V672" s="12"/>
      <c r="W672" s="12"/>
      <c r="X672" s="12"/>
      <c r="Y672" s="12"/>
      <c r="Z672" s="13"/>
      <c r="AA672" s="13"/>
      <c r="AB672" s="12"/>
      <c r="AC672" s="12"/>
      <c r="AD672" s="33"/>
      <c r="AE672" s="12"/>
      <c r="AF672" s="192"/>
      <c r="AG672" s="193"/>
      <c r="AH672" s="12"/>
      <c r="AI672" s="12"/>
      <c r="AJ672" s="12"/>
      <c r="AK672" s="7"/>
    </row>
    <row r="673" spans="2:37" ht="12.75" customHeight="1" x14ac:dyDescent="0.2">
      <c r="B673" s="25"/>
      <c r="D673" s="12"/>
      <c r="E673" s="7"/>
      <c r="F673" s="49"/>
      <c r="G673" s="49"/>
      <c r="H673" s="13"/>
      <c r="I673" s="13"/>
      <c r="J673" s="13"/>
      <c r="K673" s="13"/>
      <c r="L673" s="13"/>
      <c r="M673" s="13"/>
      <c r="N673" s="13"/>
      <c r="O673" s="13"/>
      <c r="P673" s="13"/>
      <c r="Q673" s="12"/>
      <c r="R673" s="12"/>
      <c r="S673" s="12"/>
      <c r="T673" s="13"/>
      <c r="U673" s="13"/>
      <c r="V673" s="12"/>
      <c r="W673" s="12"/>
      <c r="X673" s="12"/>
      <c r="Y673" s="12"/>
      <c r="Z673" s="13"/>
      <c r="AA673" s="13"/>
      <c r="AB673" s="12"/>
      <c r="AC673" s="12"/>
      <c r="AD673" s="33"/>
      <c r="AE673" s="12"/>
      <c r="AF673" s="192"/>
      <c r="AG673" s="193"/>
      <c r="AH673" s="12"/>
      <c r="AI673" s="12"/>
      <c r="AJ673" s="12"/>
      <c r="AK673" s="7"/>
    </row>
    <row r="674" spans="2:37" ht="12.75" customHeight="1" x14ac:dyDescent="0.2">
      <c r="B674" s="25"/>
      <c r="D674" s="12"/>
      <c r="E674" s="7"/>
      <c r="F674" s="49"/>
      <c r="G674" s="49"/>
      <c r="H674" s="13"/>
      <c r="I674" s="13"/>
      <c r="J674" s="13"/>
      <c r="K674" s="13"/>
      <c r="L674" s="13"/>
      <c r="M674" s="13"/>
      <c r="N674" s="13"/>
      <c r="O674" s="13"/>
      <c r="P674" s="13"/>
      <c r="Q674" s="12"/>
      <c r="R674" s="12"/>
      <c r="S674" s="12"/>
      <c r="T674" s="13"/>
      <c r="U674" s="13"/>
      <c r="V674" s="12"/>
      <c r="W674" s="12"/>
      <c r="X674" s="12"/>
      <c r="Y674" s="12"/>
      <c r="Z674" s="13"/>
      <c r="AA674" s="13"/>
      <c r="AB674" s="12"/>
      <c r="AC674" s="12"/>
      <c r="AD674" s="33"/>
      <c r="AE674" s="12"/>
      <c r="AF674" s="192"/>
      <c r="AG674" s="193"/>
      <c r="AH674" s="12"/>
      <c r="AI674" s="12"/>
      <c r="AJ674" s="12"/>
      <c r="AK674" s="7"/>
    </row>
    <row r="675" spans="2:37" ht="12.75" customHeight="1" x14ac:dyDescent="0.2">
      <c r="B675" s="25"/>
      <c r="D675" s="12"/>
      <c r="E675" s="7"/>
      <c r="F675" s="49"/>
      <c r="G675" s="49"/>
      <c r="H675" s="13"/>
      <c r="I675" s="13"/>
      <c r="J675" s="13"/>
      <c r="K675" s="13"/>
      <c r="L675" s="13"/>
      <c r="M675" s="13"/>
      <c r="N675" s="13"/>
      <c r="O675" s="13"/>
      <c r="P675" s="13"/>
      <c r="Q675" s="12"/>
      <c r="R675" s="12"/>
      <c r="S675" s="12"/>
      <c r="T675" s="13"/>
      <c r="U675" s="13"/>
      <c r="V675" s="12"/>
      <c r="W675" s="12"/>
      <c r="X675" s="12"/>
      <c r="Y675" s="12"/>
      <c r="Z675" s="13"/>
      <c r="AA675" s="13"/>
      <c r="AB675" s="12"/>
      <c r="AC675" s="12"/>
      <c r="AD675" s="33"/>
      <c r="AE675" s="12"/>
      <c r="AF675" s="192"/>
      <c r="AG675" s="193"/>
      <c r="AH675" s="12"/>
      <c r="AI675" s="12"/>
      <c r="AJ675" s="12"/>
      <c r="AK675" s="7"/>
    </row>
    <row r="676" spans="2:37" ht="12.75" customHeight="1" x14ac:dyDescent="0.2">
      <c r="B676" s="25"/>
      <c r="D676" s="12"/>
      <c r="E676" s="7"/>
      <c r="F676" s="49"/>
      <c r="G676" s="49"/>
      <c r="H676" s="13"/>
      <c r="I676" s="13"/>
      <c r="J676" s="13"/>
      <c r="K676" s="13"/>
      <c r="L676" s="13"/>
      <c r="M676" s="13"/>
      <c r="N676" s="13"/>
      <c r="O676" s="13"/>
      <c r="P676" s="13"/>
      <c r="Q676" s="12"/>
      <c r="R676" s="12"/>
      <c r="S676" s="12"/>
      <c r="T676" s="13"/>
      <c r="U676" s="13"/>
      <c r="V676" s="12"/>
      <c r="W676" s="12"/>
      <c r="X676" s="12"/>
      <c r="Y676" s="12"/>
      <c r="Z676" s="13"/>
      <c r="AA676" s="13"/>
      <c r="AB676" s="12"/>
      <c r="AC676" s="12"/>
      <c r="AD676" s="33"/>
      <c r="AE676" s="12"/>
      <c r="AF676" s="192"/>
      <c r="AG676" s="193"/>
      <c r="AH676" s="12"/>
      <c r="AI676" s="12"/>
      <c r="AJ676" s="12"/>
      <c r="AK676" s="7"/>
    </row>
    <row r="677" spans="2:37" ht="12.75" customHeight="1" x14ac:dyDescent="0.2">
      <c r="B677" s="25"/>
      <c r="D677" s="12"/>
      <c r="E677" s="7"/>
      <c r="F677" s="49"/>
      <c r="G677" s="49"/>
      <c r="H677" s="13"/>
      <c r="I677" s="13"/>
      <c r="J677" s="13"/>
      <c r="K677" s="13"/>
      <c r="L677" s="13"/>
      <c r="M677" s="13"/>
      <c r="N677" s="13"/>
      <c r="O677" s="13"/>
      <c r="P677" s="13"/>
      <c r="Q677" s="12"/>
      <c r="R677" s="12"/>
      <c r="S677" s="12"/>
      <c r="T677" s="13"/>
      <c r="U677" s="13"/>
      <c r="V677" s="12"/>
      <c r="W677" s="12"/>
      <c r="X677" s="12"/>
      <c r="Y677" s="12"/>
      <c r="Z677" s="13"/>
      <c r="AA677" s="13"/>
      <c r="AB677" s="12"/>
      <c r="AC677" s="12"/>
      <c r="AD677" s="33"/>
      <c r="AE677" s="12"/>
      <c r="AF677" s="192"/>
      <c r="AG677" s="193"/>
      <c r="AH677" s="12"/>
      <c r="AI677" s="12"/>
      <c r="AJ677" s="12"/>
      <c r="AK677" s="7"/>
    </row>
    <row r="678" spans="2:37" ht="12.75" customHeight="1" x14ac:dyDescent="0.2">
      <c r="B678" s="25"/>
      <c r="D678" s="12"/>
      <c r="E678" s="7"/>
      <c r="F678" s="49"/>
      <c r="G678" s="49"/>
      <c r="H678" s="13"/>
      <c r="I678" s="13"/>
      <c r="J678" s="13"/>
      <c r="K678" s="13"/>
      <c r="L678" s="13"/>
      <c r="M678" s="13"/>
      <c r="N678" s="13"/>
      <c r="O678" s="13"/>
      <c r="P678" s="13"/>
      <c r="Q678" s="12"/>
      <c r="R678" s="12"/>
      <c r="S678" s="12"/>
      <c r="T678" s="13"/>
      <c r="U678" s="13"/>
      <c r="V678" s="12"/>
      <c r="W678" s="12"/>
      <c r="X678" s="12"/>
      <c r="Y678" s="12"/>
      <c r="Z678" s="13"/>
      <c r="AA678" s="13"/>
      <c r="AB678" s="12"/>
      <c r="AC678" s="12"/>
      <c r="AD678" s="33"/>
      <c r="AE678" s="12"/>
      <c r="AF678" s="192"/>
      <c r="AG678" s="193"/>
      <c r="AH678" s="12"/>
      <c r="AI678" s="12"/>
      <c r="AJ678" s="12"/>
      <c r="AK678" s="7"/>
    </row>
    <row r="679" spans="2:37" ht="12.75" customHeight="1" x14ac:dyDescent="0.2">
      <c r="B679" s="25"/>
      <c r="D679" s="12"/>
      <c r="E679" s="7"/>
      <c r="F679" s="49"/>
      <c r="G679" s="49"/>
      <c r="H679" s="13"/>
      <c r="I679" s="13"/>
      <c r="J679" s="13"/>
      <c r="K679" s="13"/>
      <c r="L679" s="13"/>
      <c r="M679" s="13"/>
      <c r="N679" s="13"/>
      <c r="O679" s="13"/>
      <c r="P679" s="13"/>
      <c r="Q679" s="12"/>
      <c r="R679" s="12"/>
      <c r="S679" s="12"/>
      <c r="T679" s="13"/>
      <c r="U679" s="13"/>
      <c r="V679" s="12"/>
      <c r="W679" s="12"/>
      <c r="X679" s="12"/>
      <c r="Y679" s="12"/>
      <c r="Z679" s="13"/>
      <c r="AA679" s="13"/>
      <c r="AB679" s="12"/>
      <c r="AC679" s="12"/>
      <c r="AD679" s="33"/>
      <c r="AE679" s="12"/>
      <c r="AF679" s="192"/>
      <c r="AG679" s="193"/>
      <c r="AH679" s="12"/>
      <c r="AI679" s="12"/>
      <c r="AJ679" s="12"/>
      <c r="AK679" s="7"/>
    </row>
    <row r="680" spans="2:37" ht="12.75" customHeight="1" x14ac:dyDescent="0.2">
      <c r="B680" s="25"/>
      <c r="D680" s="12"/>
      <c r="E680" s="7"/>
      <c r="F680" s="49"/>
      <c r="G680" s="49"/>
      <c r="H680" s="13"/>
      <c r="I680" s="13"/>
      <c r="J680" s="13"/>
      <c r="K680" s="13"/>
      <c r="L680" s="13"/>
      <c r="M680" s="13"/>
      <c r="N680" s="13"/>
      <c r="O680" s="13"/>
      <c r="P680" s="13"/>
      <c r="Q680" s="12"/>
      <c r="R680" s="12"/>
      <c r="S680" s="12"/>
      <c r="T680" s="13"/>
      <c r="U680" s="13"/>
      <c r="V680" s="12"/>
      <c r="W680" s="12"/>
      <c r="X680" s="12"/>
      <c r="Y680" s="12"/>
      <c r="Z680" s="13"/>
      <c r="AA680" s="13"/>
      <c r="AB680" s="12"/>
      <c r="AC680" s="12"/>
      <c r="AD680" s="33"/>
      <c r="AE680" s="12"/>
      <c r="AF680" s="192"/>
      <c r="AG680" s="193"/>
      <c r="AH680" s="12"/>
      <c r="AI680" s="12"/>
      <c r="AJ680" s="12"/>
      <c r="AK680" s="7"/>
    </row>
    <row r="681" spans="2:37" ht="12.75" customHeight="1" x14ac:dyDescent="0.2">
      <c r="B681" s="25"/>
      <c r="D681" s="12"/>
      <c r="E681" s="7"/>
      <c r="F681" s="49"/>
      <c r="G681" s="49"/>
      <c r="H681" s="13"/>
      <c r="I681" s="13"/>
      <c r="J681" s="13"/>
      <c r="K681" s="13"/>
      <c r="L681" s="13"/>
      <c r="M681" s="13"/>
      <c r="N681" s="13"/>
      <c r="O681" s="13"/>
      <c r="P681" s="13"/>
      <c r="Q681" s="12"/>
      <c r="R681" s="12"/>
      <c r="S681" s="12"/>
      <c r="T681" s="13"/>
      <c r="U681" s="13"/>
      <c r="V681" s="12"/>
      <c r="W681" s="12"/>
      <c r="X681" s="12"/>
      <c r="Y681" s="12"/>
      <c r="Z681" s="13"/>
      <c r="AA681" s="13"/>
      <c r="AB681" s="12"/>
      <c r="AC681" s="12"/>
      <c r="AD681" s="33"/>
      <c r="AE681" s="12"/>
      <c r="AF681" s="192"/>
      <c r="AG681" s="193"/>
      <c r="AH681" s="12"/>
      <c r="AI681" s="12"/>
      <c r="AJ681" s="12"/>
      <c r="AK681" s="7"/>
    </row>
    <row r="682" spans="2:37" ht="12.75" customHeight="1" x14ac:dyDescent="0.2">
      <c r="B682" s="25"/>
      <c r="D682" s="12"/>
      <c r="E682" s="7"/>
      <c r="F682" s="49"/>
      <c r="G682" s="49"/>
      <c r="H682" s="13"/>
      <c r="I682" s="13"/>
      <c r="J682" s="13"/>
      <c r="K682" s="13"/>
      <c r="L682" s="13"/>
      <c r="M682" s="13"/>
      <c r="N682" s="13"/>
      <c r="O682" s="13"/>
      <c r="P682" s="13"/>
      <c r="Q682" s="12"/>
      <c r="R682" s="12"/>
      <c r="S682" s="12"/>
      <c r="T682" s="13"/>
      <c r="U682" s="13"/>
      <c r="V682" s="12"/>
      <c r="W682" s="12"/>
      <c r="X682" s="12"/>
      <c r="Y682" s="12"/>
      <c r="Z682" s="13"/>
      <c r="AA682" s="13"/>
      <c r="AB682" s="12"/>
      <c r="AC682" s="12"/>
      <c r="AD682" s="33"/>
      <c r="AE682" s="12"/>
      <c r="AF682" s="192"/>
      <c r="AG682" s="193"/>
      <c r="AH682" s="12"/>
      <c r="AI682" s="12"/>
      <c r="AJ682" s="12"/>
      <c r="AK682" s="7"/>
    </row>
    <row r="683" spans="2:37" ht="12.75" customHeight="1" x14ac:dyDescent="0.2">
      <c r="B683" s="25"/>
      <c r="D683" s="12"/>
      <c r="E683" s="7"/>
      <c r="F683" s="49"/>
      <c r="G683" s="49"/>
      <c r="H683" s="13"/>
      <c r="I683" s="13"/>
      <c r="J683" s="13"/>
      <c r="K683" s="13"/>
      <c r="L683" s="13"/>
      <c r="M683" s="13"/>
      <c r="N683" s="13"/>
      <c r="O683" s="13"/>
      <c r="P683" s="13"/>
      <c r="Q683" s="12"/>
      <c r="R683" s="12"/>
      <c r="S683" s="12"/>
      <c r="T683" s="13"/>
      <c r="U683" s="13"/>
      <c r="V683" s="12"/>
      <c r="W683" s="12"/>
      <c r="X683" s="12"/>
      <c r="Y683" s="12"/>
      <c r="Z683" s="13"/>
      <c r="AA683" s="13"/>
      <c r="AB683" s="12"/>
      <c r="AC683" s="12"/>
      <c r="AD683" s="33"/>
      <c r="AE683" s="12"/>
      <c r="AF683" s="192"/>
      <c r="AG683" s="193"/>
      <c r="AH683" s="12"/>
      <c r="AI683" s="12"/>
      <c r="AJ683" s="12"/>
      <c r="AK683" s="7"/>
    </row>
    <row r="684" spans="2:37" ht="12.75" customHeight="1" x14ac:dyDescent="0.2">
      <c r="B684" s="25"/>
      <c r="D684" s="12"/>
      <c r="E684" s="7"/>
      <c r="F684" s="49"/>
      <c r="G684" s="49"/>
      <c r="H684" s="13"/>
      <c r="I684" s="13"/>
      <c r="J684" s="13"/>
      <c r="K684" s="13"/>
      <c r="L684" s="13"/>
      <c r="M684" s="13"/>
      <c r="N684" s="13"/>
      <c r="O684" s="13"/>
      <c r="P684" s="13"/>
      <c r="Q684" s="12"/>
      <c r="R684" s="12"/>
      <c r="S684" s="12"/>
      <c r="T684" s="13"/>
      <c r="U684" s="13"/>
      <c r="V684" s="12"/>
      <c r="W684" s="12"/>
      <c r="X684" s="12"/>
      <c r="Y684" s="12"/>
      <c r="Z684" s="13"/>
      <c r="AA684" s="13"/>
      <c r="AB684" s="12"/>
      <c r="AC684" s="12"/>
      <c r="AD684" s="33"/>
      <c r="AE684" s="12"/>
      <c r="AF684" s="192"/>
      <c r="AG684" s="193"/>
      <c r="AH684" s="12"/>
      <c r="AI684" s="12"/>
      <c r="AJ684" s="12"/>
      <c r="AK684" s="7"/>
    </row>
    <row r="685" spans="2:37" ht="12.75" customHeight="1" x14ac:dyDescent="0.2">
      <c r="B685" s="25"/>
      <c r="D685" s="12"/>
      <c r="E685" s="7"/>
      <c r="F685" s="49"/>
      <c r="G685" s="49"/>
      <c r="H685" s="13"/>
      <c r="I685" s="13"/>
      <c r="J685" s="13"/>
      <c r="K685" s="13"/>
      <c r="L685" s="13"/>
      <c r="M685" s="13"/>
      <c r="N685" s="13"/>
      <c r="O685" s="13"/>
      <c r="P685" s="13"/>
      <c r="Q685" s="12"/>
      <c r="R685" s="12"/>
      <c r="S685" s="12"/>
      <c r="T685" s="13"/>
      <c r="U685" s="13"/>
      <c r="V685" s="12"/>
      <c r="W685" s="12"/>
      <c r="X685" s="12"/>
      <c r="Y685" s="12"/>
      <c r="Z685" s="13"/>
      <c r="AA685" s="13"/>
      <c r="AB685" s="12"/>
      <c r="AC685" s="12"/>
      <c r="AD685" s="33"/>
      <c r="AE685" s="12"/>
      <c r="AF685" s="192"/>
      <c r="AG685" s="193"/>
      <c r="AH685" s="12"/>
      <c r="AI685" s="12"/>
      <c r="AJ685" s="12"/>
      <c r="AK685" s="7"/>
    </row>
    <row r="686" spans="2:37" ht="12.75" customHeight="1" x14ac:dyDescent="0.2">
      <c r="B686" s="25"/>
      <c r="D686" s="12"/>
      <c r="E686" s="7"/>
      <c r="F686" s="49"/>
      <c r="G686" s="49"/>
      <c r="H686" s="13"/>
      <c r="I686" s="13"/>
      <c r="J686" s="13"/>
      <c r="K686" s="13"/>
      <c r="L686" s="13"/>
      <c r="M686" s="13"/>
      <c r="N686" s="13"/>
      <c r="O686" s="13"/>
      <c r="P686" s="13"/>
      <c r="Q686" s="12"/>
      <c r="R686" s="12"/>
      <c r="S686" s="12"/>
      <c r="T686" s="13"/>
      <c r="U686" s="13"/>
      <c r="V686" s="12"/>
      <c r="W686" s="12"/>
      <c r="X686" s="12"/>
      <c r="Y686" s="12"/>
      <c r="Z686" s="13"/>
      <c r="AA686" s="13"/>
      <c r="AB686" s="12"/>
      <c r="AC686" s="12"/>
      <c r="AD686" s="33"/>
      <c r="AE686" s="12"/>
      <c r="AF686" s="192"/>
      <c r="AG686" s="193"/>
      <c r="AH686" s="12"/>
      <c r="AI686" s="12"/>
      <c r="AJ686" s="12"/>
      <c r="AK686" s="7"/>
    </row>
    <row r="687" spans="2:37" ht="12.75" customHeight="1" x14ac:dyDescent="0.2">
      <c r="B687" s="25"/>
      <c r="D687" s="12"/>
      <c r="E687" s="7"/>
      <c r="F687" s="49"/>
      <c r="G687" s="49"/>
      <c r="H687" s="13"/>
      <c r="I687" s="13"/>
      <c r="J687" s="13"/>
      <c r="K687" s="13"/>
      <c r="L687" s="13"/>
      <c r="M687" s="13"/>
      <c r="N687" s="13"/>
      <c r="O687" s="13"/>
      <c r="P687" s="13"/>
      <c r="Q687" s="12"/>
      <c r="R687" s="12"/>
      <c r="S687" s="12"/>
      <c r="T687" s="13"/>
      <c r="U687" s="13"/>
      <c r="V687" s="12"/>
      <c r="W687" s="12"/>
      <c r="X687" s="12"/>
      <c r="Y687" s="12"/>
      <c r="Z687" s="13"/>
      <c r="AA687" s="13"/>
      <c r="AB687" s="12"/>
      <c r="AC687" s="12"/>
      <c r="AD687" s="33"/>
      <c r="AE687" s="12"/>
      <c r="AF687" s="192"/>
      <c r="AG687" s="193"/>
      <c r="AH687" s="12"/>
      <c r="AI687" s="12"/>
      <c r="AJ687" s="12"/>
      <c r="AK687" s="7"/>
    </row>
    <row r="688" spans="2:37" ht="12.75" customHeight="1" x14ac:dyDescent="0.2">
      <c r="B688" s="25"/>
      <c r="D688" s="12"/>
      <c r="E688" s="7"/>
      <c r="F688" s="49"/>
      <c r="G688" s="49"/>
      <c r="H688" s="13"/>
      <c r="I688" s="13"/>
      <c r="J688" s="13"/>
      <c r="K688" s="13"/>
      <c r="L688" s="13"/>
      <c r="M688" s="13"/>
      <c r="N688" s="13"/>
      <c r="O688" s="13"/>
      <c r="P688" s="13"/>
      <c r="Q688" s="12"/>
      <c r="R688" s="12"/>
      <c r="S688" s="12"/>
      <c r="T688" s="13"/>
      <c r="U688" s="13"/>
      <c r="V688" s="12"/>
      <c r="W688" s="12"/>
      <c r="X688" s="12"/>
      <c r="Y688" s="12"/>
      <c r="Z688" s="13"/>
      <c r="AA688" s="13"/>
      <c r="AB688" s="12"/>
      <c r="AC688" s="12"/>
      <c r="AD688" s="33"/>
      <c r="AE688" s="12"/>
      <c r="AF688" s="192"/>
      <c r="AG688" s="193"/>
      <c r="AH688" s="12"/>
      <c r="AI688" s="12"/>
      <c r="AJ688" s="12"/>
      <c r="AK688" s="7"/>
    </row>
    <row r="689" spans="2:37" ht="12.75" customHeight="1" x14ac:dyDescent="0.2">
      <c r="B689" s="25"/>
      <c r="D689" s="12"/>
      <c r="E689" s="7"/>
      <c r="F689" s="49"/>
      <c r="G689" s="49"/>
      <c r="H689" s="13"/>
      <c r="I689" s="13"/>
      <c r="J689" s="13"/>
      <c r="K689" s="13"/>
      <c r="L689" s="13"/>
      <c r="M689" s="13"/>
      <c r="N689" s="13"/>
      <c r="O689" s="13"/>
      <c r="P689" s="13"/>
      <c r="Q689" s="12"/>
      <c r="R689" s="12"/>
      <c r="S689" s="12"/>
      <c r="T689" s="13"/>
      <c r="U689" s="13"/>
      <c r="V689" s="12"/>
      <c r="W689" s="12"/>
      <c r="X689" s="12"/>
      <c r="Y689" s="12"/>
      <c r="Z689" s="13"/>
      <c r="AA689" s="13"/>
      <c r="AB689" s="12"/>
      <c r="AC689" s="12"/>
      <c r="AD689" s="33"/>
      <c r="AE689" s="12"/>
      <c r="AF689" s="192"/>
      <c r="AG689" s="193"/>
      <c r="AH689" s="12"/>
      <c r="AI689" s="12"/>
      <c r="AJ689" s="12"/>
      <c r="AK689" s="7"/>
    </row>
    <row r="690" spans="2:37" ht="12.75" customHeight="1" x14ac:dyDescent="0.2">
      <c r="B690" s="25"/>
      <c r="D690" s="12"/>
      <c r="E690" s="7"/>
      <c r="F690" s="49"/>
      <c r="G690" s="49"/>
      <c r="H690" s="13"/>
      <c r="I690" s="13"/>
      <c r="J690" s="13"/>
      <c r="K690" s="13"/>
      <c r="L690" s="13"/>
      <c r="M690" s="13"/>
      <c r="N690" s="13"/>
      <c r="O690" s="13"/>
      <c r="P690" s="13"/>
      <c r="Q690" s="12"/>
      <c r="R690" s="12"/>
      <c r="S690" s="12"/>
      <c r="T690" s="13"/>
      <c r="U690" s="13"/>
      <c r="V690" s="12"/>
      <c r="W690" s="12"/>
      <c r="X690" s="12"/>
      <c r="Y690" s="12"/>
      <c r="Z690" s="13"/>
      <c r="AA690" s="13"/>
      <c r="AB690" s="12"/>
      <c r="AC690" s="12"/>
      <c r="AD690" s="33"/>
      <c r="AE690" s="12"/>
      <c r="AF690" s="192"/>
      <c r="AG690" s="193"/>
      <c r="AH690" s="12"/>
      <c r="AI690" s="12"/>
      <c r="AJ690" s="12"/>
      <c r="AK690" s="7"/>
    </row>
    <row r="691" spans="2:37" ht="12.75" customHeight="1" x14ac:dyDescent="0.2">
      <c r="B691" s="25"/>
      <c r="D691" s="12"/>
      <c r="E691" s="7"/>
      <c r="F691" s="49"/>
      <c r="G691" s="49"/>
      <c r="H691" s="13"/>
      <c r="I691" s="13"/>
      <c r="J691" s="13"/>
      <c r="K691" s="13"/>
      <c r="L691" s="13"/>
      <c r="M691" s="13"/>
      <c r="N691" s="13"/>
      <c r="O691" s="13"/>
      <c r="P691" s="13"/>
      <c r="Q691" s="12"/>
      <c r="R691" s="12"/>
      <c r="S691" s="12"/>
      <c r="T691" s="13"/>
      <c r="U691" s="13"/>
      <c r="V691" s="12"/>
      <c r="W691" s="12"/>
      <c r="X691" s="12"/>
      <c r="Y691" s="12"/>
      <c r="Z691" s="13"/>
      <c r="AA691" s="13"/>
      <c r="AB691" s="12"/>
      <c r="AC691" s="12"/>
      <c r="AD691" s="33"/>
      <c r="AE691" s="12"/>
      <c r="AF691" s="192"/>
      <c r="AG691" s="193"/>
      <c r="AH691" s="12"/>
      <c r="AI691" s="12"/>
      <c r="AJ691" s="12"/>
      <c r="AK691" s="7"/>
    </row>
    <row r="692" spans="2:37" ht="12.75" customHeight="1" x14ac:dyDescent="0.2">
      <c r="B692" s="25"/>
      <c r="D692" s="12"/>
      <c r="E692" s="7"/>
      <c r="F692" s="49"/>
      <c r="G692" s="49"/>
      <c r="H692" s="13"/>
      <c r="I692" s="13"/>
      <c r="J692" s="13"/>
      <c r="K692" s="13"/>
      <c r="L692" s="13"/>
      <c r="M692" s="13"/>
      <c r="N692" s="13"/>
      <c r="O692" s="13"/>
      <c r="P692" s="13"/>
      <c r="Q692" s="12"/>
      <c r="R692" s="12"/>
      <c r="S692" s="12"/>
      <c r="T692" s="13"/>
      <c r="U692" s="13"/>
      <c r="V692" s="12"/>
      <c r="W692" s="12"/>
      <c r="X692" s="12"/>
      <c r="Y692" s="12"/>
      <c r="Z692" s="13"/>
      <c r="AA692" s="13"/>
      <c r="AB692" s="12"/>
      <c r="AC692" s="12"/>
      <c r="AD692" s="33"/>
      <c r="AE692" s="12"/>
      <c r="AF692" s="192"/>
      <c r="AG692" s="193"/>
      <c r="AH692" s="12"/>
      <c r="AI692" s="12"/>
      <c r="AJ692" s="12"/>
      <c r="AK692" s="7"/>
    </row>
    <row r="693" spans="2:37" ht="12.75" customHeight="1" x14ac:dyDescent="0.2">
      <c r="B693" s="25"/>
      <c r="D693" s="12"/>
      <c r="E693" s="7"/>
      <c r="F693" s="49"/>
      <c r="G693" s="49"/>
      <c r="H693" s="13"/>
      <c r="I693" s="13"/>
      <c r="J693" s="13"/>
      <c r="K693" s="13"/>
      <c r="L693" s="13"/>
      <c r="M693" s="13"/>
      <c r="N693" s="13"/>
      <c r="O693" s="13"/>
      <c r="P693" s="13"/>
      <c r="Q693" s="12"/>
      <c r="R693" s="12"/>
      <c r="S693" s="12"/>
      <c r="T693" s="13"/>
      <c r="U693" s="13"/>
      <c r="V693" s="12"/>
      <c r="W693" s="12"/>
      <c r="X693" s="12"/>
      <c r="Y693" s="12"/>
      <c r="Z693" s="13"/>
      <c r="AA693" s="13"/>
      <c r="AB693" s="12"/>
      <c r="AC693" s="12"/>
      <c r="AD693" s="33"/>
      <c r="AE693" s="12"/>
      <c r="AF693" s="192"/>
      <c r="AG693" s="193"/>
      <c r="AH693" s="12"/>
      <c r="AI693" s="12"/>
      <c r="AJ693" s="12"/>
      <c r="AK693" s="7"/>
    </row>
    <row r="694" spans="2:37" ht="12.75" customHeight="1" x14ac:dyDescent="0.2">
      <c r="B694" s="25"/>
      <c r="D694" s="12"/>
      <c r="E694" s="7"/>
      <c r="F694" s="49"/>
      <c r="G694" s="49"/>
      <c r="H694" s="13"/>
      <c r="I694" s="13"/>
      <c r="J694" s="13"/>
      <c r="K694" s="13"/>
      <c r="L694" s="13"/>
      <c r="M694" s="13"/>
      <c r="N694" s="13"/>
      <c r="O694" s="13"/>
      <c r="P694" s="13"/>
      <c r="Q694" s="12"/>
      <c r="R694" s="12"/>
      <c r="S694" s="12"/>
      <c r="T694" s="13"/>
      <c r="U694" s="13"/>
      <c r="V694" s="12"/>
      <c r="W694" s="12"/>
      <c r="X694" s="12"/>
      <c r="Y694" s="12"/>
      <c r="Z694" s="13"/>
      <c r="AA694" s="13"/>
      <c r="AB694" s="12"/>
      <c r="AC694" s="12"/>
      <c r="AD694" s="33"/>
      <c r="AE694" s="12"/>
      <c r="AF694" s="192"/>
      <c r="AG694" s="193"/>
      <c r="AH694" s="12"/>
      <c r="AI694" s="12"/>
      <c r="AJ694" s="12"/>
      <c r="AK694" s="7"/>
    </row>
    <row r="695" spans="2:37" ht="12.75" customHeight="1" thickBot="1" x14ac:dyDescent="0.25">
      <c r="B695" s="25"/>
      <c r="D695" s="12"/>
      <c r="E695" s="8"/>
      <c r="F695" s="63"/>
      <c r="G695" s="49"/>
      <c r="H695" s="13"/>
      <c r="I695" s="13"/>
      <c r="J695" s="13"/>
      <c r="K695" s="13"/>
      <c r="L695" s="13"/>
      <c r="M695" s="13"/>
      <c r="N695" s="13"/>
      <c r="O695" s="13"/>
      <c r="P695" s="13"/>
      <c r="Q695" s="12"/>
      <c r="R695" s="12"/>
      <c r="S695" s="12"/>
      <c r="T695" s="13"/>
      <c r="U695" s="13"/>
      <c r="V695" s="12"/>
      <c r="W695" s="12"/>
      <c r="X695" s="12"/>
      <c r="Y695" s="12"/>
      <c r="Z695" s="13"/>
      <c r="AA695" s="13"/>
      <c r="AB695" s="12"/>
      <c r="AC695" s="53"/>
      <c r="AD695" s="46"/>
      <c r="AE695" s="12"/>
      <c r="AF695" s="215"/>
      <c r="AG695" s="216"/>
      <c r="AH695" s="12"/>
      <c r="AI695" s="12"/>
      <c r="AJ695" s="12"/>
      <c r="AK695" s="7"/>
    </row>
    <row r="696" spans="2:37" ht="12.75" customHeight="1" x14ac:dyDescent="0.2">
      <c r="B696" s="25"/>
      <c r="D696" s="181" t="s">
        <v>1</v>
      </c>
      <c r="E696" s="182"/>
      <c r="F696" s="182"/>
      <c r="G696" s="182"/>
      <c r="H696" s="14" t="str">
        <f>IF(H620="","",IF(H635="",IF(SUM(COUNTIF(H636:H695,"LS")+COUNTIF(H636:H695,"LUMP"))&gt;0,"LS",""),IF(SUM(H636:H695)&gt;0,ROUNDUP(SUM(H636:H695),0),"")))</f>
        <v/>
      </c>
      <c r="I696" s="36">
        <f>SUM(I637:I695)</f>
        <v>0</v>
      </c>
      <c r="J696" s="36"/>
      <c r="K696" s="36"/>
      <c r="L696" s="36"/>
      <c r="M696" s="36"/>
      <c r="N696" s="36"/>
      <c r="O696" s="36"/>
      <c r="P696" s="36"/>
      <c r="Q696" s="36">
        <f>SUM(Q637:Q695)</f>
        <v>0</v>
      </c>
      <c r="R696" s="36">
        <f>SUM(R637:R695)</f>
        <v>0</v>
      </c>
      <c r="S696" s="14" t="str">
        <f t="shared" ref="S696:AK696" si="24">IF(S620="","",IF(S635="",IF(SUM(COUNTIF(S636:S695,"LS")+COUNTIF(S636:S695,"LUMP"))&gt;0,"LS",""),IF(SUM(S636:S695)&gt;0,ROUNDUP(SUM(S636:S695),0),"")))</f>
        <v/>
      </c>
      <c r="T696" s="36"/>
      <c r="U696" s="36">
        <f>SUM(U637:U695)</f>
        <v>0</v>
      </c>
      <c r="V696" s="36"/>
      <c r="W696" s="14" t="str">
        <f t="shared" si="24"/>
        <v/>
      </c>
      <c r="X696" s="14"/>
      <c r="Y696" s="36"/>
      <c r="Z696" s="36"/>
      <c r="AA696" s="36"/>
      <c r="AB696" s="36"/>
      <c r="AC696" s="36"/>
      <c r="AD696" s="47"/>
      <c r="AE696" s="14">
        <f>SUM(AE637:AE695)</f>
        <v>0</v>
      </c>
      <c r="AF696" s="217"/>
      <c r="AG696" s="218"/>
      <c r="AH696" s="14" t="str">
        <f t="shared" si="24"/>
        <v/>
      </c>
      <c r="AI696" s="14" t="str">
        <f t="shared" si="24"/>
        <v/>
      </c>
      <c r="AJ696" s="14" t="str">
        <f t="shared" si="24"/>
        <v/>
      </c>
      <c r="AK696" s="14" t="str">
        <f t="shared" si="24"/>
        <v/>
      </c>
    </row>
    <row r="697" spans="2:37" ht="12.75" customHeight="1" x14ac:dyDescent="0.2">
      <c r="B697" s="25"/>
    </row>
    <row r="698" spans="2:37" ht="12.75" customHeight="1" x14ac:dyDescent="0.2">
      <c r="B698" s="25"/>
      <c r="D698" s="196">
        <f>D619+1</f>
        <v>10</v>
      </c>
      <c r="E698" s="196"/>
      <c r="F698" s="196"/>
      <c r="G698" s="196"/>
      <c r="H698" s="196"/>
      <c r="I698" s="196"/>
      <c r="J698" s="196"/>
      <c r="K698" s="196"/>
      <c r="L698" s="196"/>
      <c r="M698" s="196"/>
      <c r="N698" s="196"/>
      <c r="O698" s="196"/>
      <c r="P698" s="196"/>
      <c r="Q698" s="196"/>
      <c r="R698" s="196"/>
      <c r="S698" s="196"/>
      <c r="T698" s="196"/>
      <c r="U698" s="196"/>
      <c r="V698" s="196"/>
      <c r="W698" s="196"/>
      <c r="X698" s="196"/>
      <c r="Y698" s="196"/>
      <c r="Z698" s="196"/>
      <c r="AA698" s="196"/>
      <c r="AB698" s="196"/>
      <c r="AC698" s="196"/>
      <c r="AD698" s="196"/>
      <c r="AE698" s="196"/>
      <c r="AF698" s="196"/>
      <c r="AG698" s="196"/>
      <c r="AH698" s="196"/>
      <c r="AI698" s="196"/>
      <c r="AJ698" s="196"/>
      <c r="AK698" s="196"/>
    </row>
    <row r="699" spans="2:37" ht="12.75" customHeight="1" x14ac:dyDescent="0.2">
      <c r="B699" s="25"/>
      <c r="D699" s="197" t="s">
        <v>5</v>
      </c>
      <c r="E699" s="197"/>
      <c r="F699" s="197"/>
      <c r="G699" s="197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  <c r="AH699" s="22"/>
      <c r="AI699" s="22"/>
      <c r="AJ699" s="22"/>
      <c r="AK699" s="22"/>
    </row>
    <row r="700" spans="2:37" ht="12.75" customHeight="1" x14ac:dyDescent="0.2">
      <c r="B700" s="25"/>
      <c r="D700" s="198" t="s">
        <v>6</v>
      </c>
      <c r="E700" s="198"/>
      <c r="F700" s="198"/>
      <c r="G700" s="198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</row>
    <row r="701" spans="2:37" ht="12.75" customHeight="1" x14ac:dyDescent="0.2">
      <c r="B701" s="25"/>
      <c r="D701" s="199" t="s">
        <v>11</v>
      </c>
      <c r="E701" s="199" t="s">
        <v>10</v>
      </c>
      <c r="F701" s="202" t="s">
        <v>0</v>
      </c>
      <c r="G701" s="203"/>
      <c r="H701" s="208" t="s">
        <v>12</v>
      </c>
      <c r="I701" s="211">
        <v>202</v>
      </c>
      <c r="J701" s="194"/>
      <c r="K701" s="194"/>
      <c r="L701" s="194"/>
      <c r="M701" s="194"/>
      <c r="N701" s="194"/>
      <c r="O701" s="194"/>
      <c r="P701" s="195"/>
      <c r="Q701" s="211">
        <v>209</v>
      </c>
      <c r="R701" s="195"/>
      <c r="S701" s="7">
        <v>517</v>
      </c>
      <c r="T701" s="194"/>
      <c r="U701" s="194"/>
      <c r="V701" s="194"/>
      <c r="W701" s="194"/>
      <c r="X701" s="194"/>
      <c r="Y701" s="194"/>
      <c r="Z701" s="194"/>
      <c r="AA701" s="194"/>
      <c r="AB701" s="194"/>
      <c r="AC701" s="194"/>
      <c r="AD701" s="195"/>
      <c r="AE701" s="7">
        <v>626</v>
      </c>
      <c r="AF701" s="194"/>
      <c r="AG701" s="195"/>
      <c r="AH701" s="211" t="s">
        <v>19</v>
      </c>
      <c r="AI701" s="194"/>
      <c r="AJ701" s="194"/>
      <c r="AK701" s="195"/>
    </row>
    <row r="702" spans="2:37" ht="12.75" customHeight="1" x14ac:dyDescent="0.2">
      <c r="B702" s="25"/>
      <c r="D702" s="200"/>
      <c r="E702" s="200"/>
      <c r="F702" s="204"/>
      <c r="G702" s="205"/>
      <c r="H702" s="209"/>
      <c r="I702" s="212" t="s">
        <v>13</v>
      </c>
      <c r="J702" s="55"/>
      <c r="K702" s="212" t="s">
        <v>14</v>
      </c>
      <c r="L702" s="212" t="s">
        <v>15</v>
      </c>
      <c r="M702" s="55"/>
      <c r="N702" s="212" t="s">
        <v>16</v>
      </c>
      <c r="O702" s="55"/>
      <c r="P702" s="212" t="s">
        <v>25</v>
      </c>
      <c r="Q702" s="212" t="s">
        <v>26</v>
      </c>
      <c r="R702" s="177" t="s">
        <v>17</v>
      </c>
      <c r="S702" s="177" t="s">
        <v>24</v>
      </c>
      <c r="T702" s="52"/>
      <c r="U702" s="177" t="s">
        <v>57</v>
      </c>
      <c r="V702" s="177" t="s">
        <v>28</v>
      </c>
      <c r="W702" s="177" t="s">
        <v>29</v>
      </c>
      <c r="X702" s="52"/>
      <c r="Y702" s="177" t="s">
        <v>30</v>
      </c>
      <c r="Z702" s="52"/>
      <c r="AA702" s="177" t="s">
        <v>56</v>
      </c>
      <c r="AB702" s="177" t="s">
        <v>31</v>
      </c>
      <c r="AC702" s="52"/>
      <c r="AD702" s="177" t="s">
        <v>32</v>
      </c>
      <c r="AE702" s="177" t="s">
        <v>44</v>
      </c>
      <c r="AF702" s="52"/>
      <c r="AG702" s="177" t="s">
        <v>34</v>
      </c>
      <c r="AH702" s="177" t="s">
        <v>20</v>
      </c>
      <c r="AI702" s="177" t="s">
        <v>21</v>
      </c>
      <c r="AJ702" s="177" t="s">
        <v>22</v>
      </c>
      <c r="AK702" s="177" t="s">
        <v>23</v>
      </c>
    </row>
    <row r="703" spans="2:37" ht="12.75" customHeight="1" x14ac:dyDescent="0.2">
      <c r="B703" s="25"/>
      <c r="D703" s="200"/>
      <c r="E703" s="200"/>
      <c r="F703" s="204"/>
      <c r="G703" s="205"/>
      <c r="H703" s="209"/>
      <c r="I703" s="213"/>
      <c r="J703" s="56"/>
      <c r="K703" s="213"/>
      <c r="L703" s="213"/>
      <c r="M703" s="56"/>
      <c r="N703" s="213"/>
      <c r="O703" s="56"/>
      <c r="P703" s="213"/>
      <c r="Q703" s="213"/>
      <c r="R703" s="177"/>
      <c r="S703" s="177"/>
      <c r="T703" s="52"/>
      <c r="U703" s="177"/>
      <c r="V703" s="177"/>
      <c r="W703" s="177"/>
      <c r="X703" s="52"/>
      <c r="Y703" s="177"/>
      <c r="Z703" s="52"/>
      <c r="AA703" s="177"/>
      <c r="AB703" s="177"/>
      <c r="AC703" s="52"/>
      <c r="AD703" s="177"/>
      <c r="AE703" s="177"/>
      <c r="AF703" s="52"/>
      <c r="AG703" s="177"/>
      <c r="AH703" s="177"/>
      <c r="AI703" s="177"/>
      <c r="AJ703" s="177"/>
      <c r="AK703" s="177"/>
    </row>
    <row r="704" spans="2:37" ht="12.75" customHeight="1" x14ac:dyDescent="0.2">
      <c r="B704" s="25"/>
      <c r="D704" s="200"/>
      <c r="E704" s="200"/>
      <c r="F704" s="204"/>
      <c r="G704" s="205"/>
      <c r="H704" s="209"/>
      <c r="I704" s="213"/>
      <c r="J704" s="56"/>
      <c r="K704" s="213"/>
      <c r="L704" s="213"/>
      <c r="M704" s="56"/>
      <c r="N704" s="213"/>
      <c r="O704" s="56"/>
      <c r="P704" s="213"/>
      <c r="Q704" s="213"/>
      <c r="R704" s="177"/>
      <c r="S704" s="177"/>
      <c r="T704" s="52"/>
      <c r="U704" s="177"/>
      <c r="V704" s="177"/>
      <c r="W704" s="177"/>
      <c r="X704" s="52"/>
      <c r="Y704" s="177"/>
      <c r="Z704" s="52"/>
      <c r="AA704" s="177"/>
      <c r="AB704" s="177"/>
      <c r="AC704" s="52"/>
      <c r="AD704" s="177"/>
      <c r="AE704" s="177"/>
      <c r="AF704" s="52"/>
      <c r="AG704" s="177"/>
      <c r="AH704" s="177"/>
      <c r="AI704" s="177"/>
      <c r="AJ704" s="177"/>
      <c r="AK704" s="177"/>
    </row>
    <row r="705" spans="2:37" ht="12.75" customHeight="1" x14ac:dyDescent="0.2">
      <c r="B705" s="25"/>
      <c r="D705" s="200"/>
      <c r="E705" s="200"/>
      <c r="F705" s="204"/>
      <c r="G705" s="205"/>
      <c r="H705" s="209"/>
      <c r="I705" s="213"/>
      <c r="J705" s="56"/>
      <c r="K705" s="213"/>
      <c r="L705" s="213"/>
      <c r="M705" s="56"/>
      <c r="N705" s="213"/>
      <c r="O705" s="56"/>
      <c r="P705" s="213"/>
      <c r="Q705" s="213"/>
      <c r="R705" s="177"/>
      <c r="S705" s="177"/>
      <c r="T705" s="52"/>
      <c r="U705" s="177"/>
      <c r="V705" s="177"/>
      <c r="W705" s="177"/>
      <c r="X705" s="52"/>
      <c r="Y705" s="177"/>
      <c r="Z705" s="52"/>
      <c r="AA705" s="177"/>
      <c r="AB705" s="177"/>
      <c r="AC705" s="52"/>
      <c r="AD705" s="177"/>
      <c r="AE705" s="177"/>
      <c r="AF705" s="52"/>
      <c r="AG705" s="177"/>
      <c r="AH705" s="177"/>
      <c r="AI705" s="177"/>
      <c r="AJ705" s="177"/>
      <c r="AK705" s="177"/>
    </row>
    <row r="706" spans="2:37" ht="12.75" customHeight="1" x14ac:dyDescent="0.2">
      <c r="B706" s="25"/>
      <c r="D706" s="200"/>
      <c r="E706" s="200"/>
      <c r="F706" s="204"/>
      <c r="G706" s="205"/>
      <c r="H706" s="209"/>
      <c r="I706" s="213"/>
      <c r="J706" s="56"/>
      <c r="K706" s="213"/>
      <c r="L706" s="213"/>
      <c r="M706" s="56"/>
      <c r="N706" s="213"/>
      <c r="O706" s="56"/>
      <c r="P706" s="213"/>
      <c r="Q706" s="213"/>
      <c r="R706" s="177"/>
      <c r="S706" s="177"/>
      <c r="T706" s="52"/>
      <c r="U706" s="177"/>
      <c r="V706" s="177"/>
      <c r="W706" s="177"/>
      <c r="X706" s="52"/>
      <c r="Y706" s="177"/>
      <c r="Z706" s="52"/>
      <c r="AA706" s="177"/>
      <c r="AB706" s="177"/>
      <c r="AC706" s="52"/>
      <c r="AD706" s="177"/>
      <c r="AE706" s="177"/>
      <c r="AF706" s="52"/>
      <c r="AG706" s="177"/>
      <c r="AH706" s="177"/>
      <c r="AI706" s="177"/>
      <c r="AJ706" s="177"/>
      <c r="AK706" s="177"/>
    </row>
    <row r="707" spans="2:37" ht="12.75" customHeight="1" x14ac:dyDescent="0.2">
      <c r="B707" s="25"/>
      <c r="D707" s="200"/>
      <c r="E707" s="200"/>
      <c r="F707" s="204"/>
      <c r="G707" s="205"/>
      <c r="H707" s="209"/>
      <c r="I707" s="213"/>
      <c r="J707" s="56"/>
      <c r="K707" s="213"/>
      <c r="L707" s="213"/>
      <c r="M707" s="56"/>
      <c r="N707" s="213"/>
      <c r="O707" s="56"/>
      <c r="P707" s="213"/>
      <c r="Q707" s="213"/>
      <c r="R707" s="177"/>
      <c r="S707" s="177"/>
      <c r="T707" s="52"/>
      <c r="U707" s="177"/>
      <c r="V707" s="177"/>
      <c r="W707" s="177"/>
      <c r="X707" s="52"/>
      <c r="Y707" s="177"/>
      <c r="Z707" s="52"/>
      <c r="AA707" s="177"/>
      <c r="AB707" s="177"/>
      <c r="AC707" s="52"/>
      <c r="AD707" s="177"/>
      <c r="AE707" s="177"/>
      <c r="AF707" s="52"/>
      <c r="AG707" s="177"/>
      <c r="AH707" s="177"/>
      <c r="AI707" s="177"/>
      <c r="AJ707" s="177"/>
      <c r="AK707" s="177"/>
    </row>
    <row r="708" spans="2:37" ht="12.75" customHeight="1" x14ac:dyDescent="0.2">
      <c r="B708" s="25"/>
      <c r="D708" s="200"/>
      <c r="E708" s="200"/>
      <c r="F708" s="204"/>
      <c r="G708" s="205"/>
      <c r="H708" s="209"/>
      <c r="I708" s="213"/>
      <c r="J708" s="56"/>
      <c r="K708" s="213"/>
      <c r="L708" s="213"/>
      <c r="M708" s="56"/>
      <c r="N708" s="213"/>
      <c r="O708" s="56"/>
      <c r="P708" s="213"/>
      <c r="Q708" s="213"/>
      <c r="R708" s="177"/>
      <c r="S708" s="177"/>
      <c r="T708" s="52"/>
      <c r="U708" s="177"/>
      <c r="V708" s="177"/>
      <c r="W708" s="177"/>
      <c r="X708" s="52"/>
      <c r="Y708" s="177"/>
      <c r="Z708" s="52"/>
      <c r="AA708" s="177"/>
      <c r="AB708" s="177"/>
      <c r="AC708" s="52"/>
      <c r="AD708" s="177"/>
      <c r="AE708" s="177"/>
      <c r="AF708" s="52"/>
      <c r="AG708" s="177"/>
      <c r="AH708" s="177"/>
      <c r="AI708" s="177"/>
      <c r="AJ708" s="177"/>
      <c r="AK708" s="177"/>
    </row>
    <row r="709" spans="2:37" ht="12.75" customHeight="1" x14ac:dyDescent="0.2">
      <c r="B709" s="25"/>
      <c r="D709" s="200"/>
      <c r="E709" s="200"/>
      <c r="F709" s="204"/>
      <c r="G709" s="205"/>
      <c r="H709" s="209"/>
      <c r="I709" s="213"/>
      <c r="J709" s="56"/>
      <c r="K709" s="213"/>
      <c r="L709" s="213"/>
      <c r="M709" s="56"/>
      <c r="N709" s="213"/>
      <c r="O709" s="56"/>
      <c r="P709" s="213"/>
      <c r="Q709" s="213"/>
      <c r="R709" s="177"/>
      <c r="S709" s="177"/>
      <c r="T709" s="52"/>
      <c r="U709" s="177"/>
      <c r="V709" s="177"/>
      <c r="W709" s="177"/>
      <c r="X709" s="52"/>
      <c r="Y709" s="177"/>
      <c r="Z709" s="52"/>
      <c r="AA709" s="177"/>
      <c r="AB709" s="177"/>
      <c r="AC709" s="52"/>
      <c r="AD709" s="177"/>
      <c r="AE709" s="177"/>
      <c r="AF709" s="52"/>
      <c r="AG709" s="177"/>
      <c r="AH709" s="177"/>
      <c r="AI709" s="177"/>
      <c r="AJ709" s="177"/>
      <c r="AK709" s="177"/>
    </row>
    <row r="710" spans="2:37" ht="12.75" customHeight="1" x14ac:dyDescent="0.2">
      <c r="B710" s="25"/>
      <c r="D710" s="200"/>
      <c r="E710" s="200"/>
      <c r="F710" s="204"/>
      <c r="G710" s="205"/>
      <c r="H710" s="209"/>
      <c r="I710" s="213"/>
      <c r="J710" s="56"/>
      <c r="K710" s="213"/>
      <c r="L710" s="213"/>
      <c r="M710" s="56"/>
      <c r="N710" s="213"/>
      <c r="O710" s="56"/>
      <c r="P710" s="213"/>
      <c r="Q710" s="213"/>
      <c r="R710" s="177"/>
      <c r="S710" s="177"/>
      <c r="T710" s="52"/>
      <c r="U710" s="177"/>
      <c r="V710" s="177"/>
      <c r="W710" s="177"/>
      <c r="X710" s="52"/>
      <c r="Y710" s="177"/>
      <c r="Z710" s="52"/>
      <c r="AA710" s="177"/>
      <c r="AB710" s="177"/>
      <c r="AC710" s="52"/>
      <c r="AD710" s="177"/>
      <c r="AE710" s="177"/>
      <c r="AF710" s="52"/>
      <c r="AG710" s="177"/>
      <c r="AH710" s="177"/>
      <c r="AI710" s="177"/>
      <c r="AJ710" s="177"/>
      <c r="AK710" s="177"/>
    </row>
    <row r="711" spans="2:37" ht="12.75" customHeight="1" x14ac:dyDescent="0.2">
      <c r="B711" s="25"/>
      <c r="D711" s="200"/>
      <c r="E711" s="200"/>
      <c r="F711" s="204"/>
      <c r="G711" s="205"/>
      <c r="H711" s="209"/>
      <c r="I711" s="213"/>
      <c r="J711" s="56"/>
      <c r="K711" s="213"/>
      <c r="L711" s="213"/>
      <c r="M711" s="56"/>
      <c r="N711" s="213"/>
      <c r="O711" s="56"/>
      <c r="P711" s="213"/>
      <c r="Q711" s="213"/>
      <c r="R711" s="177"/>
      <c r="S711" s="177"/>
      <c r="T711" s="52"/>
      <c r="U711" s="177"/>
      <c r="V711" s="177"/>
      <c r="W711" s="177"/>
      <c r="X711" s="52"/>
      <c r="Y711" s="177"/>
      <c r="Z711" s="52"/>
      <c r="AA711" s="177"/>
      <c r="AB711" s="177"/>
      <c r="AC711" s="52"/>
      <c r="AD711" s="177"/>
      <c r="AE711" s="177"/>
      <c r="AF711" s="52"/>
      <c r="AG711" s="177"/>
      <c r="AH711" s="177"/>
      <c r="AI711" s="177"/>
      <c r="AJ711" s="177"/>
      <c r="AK711" s="177"/>
    </row>
    <row r="712" spans="2:37" ht="12.75" customHeight="1" x14ac:dyDescent="0.2">
      <c r="B712" s="25"/>
      <c r="D712" s="200"/>
      <c r="E712" s="200"/>
      <c r="F712" s="204"/>
      <c r="G712" s="205"/>
      <c r="H712" s="209"/>
      <c r="I712" s="213"/>
      <c r="J712" s="56"/>
      <c r="K712" s="213"/>
      <c r="L712" s="213"/>
      <c r="M712" s="56"/>
      <c r="N712" s="213"/>
      <c r="O712" s="56"/>
      <c r="P712" s="213"/>
      <c r="Q712" s="213"/>
      <c r="R712" s="177"/>
      <c r="S712" s="177"/>
      <c r="T712" s="52"/>
      <c r="U712" s="177"/>
      <c r="V712" s="177"/>
      <c r="W712" s="177"/>
      <c r="X712" s="52"/>
      <c r="Y712" s="177"/>
      <c r="Z712" s="52"/>
      <c r="AA712" s="177"/>
      <c r="AB712" s="177"/>
      <c r="AC712" s="52"/>
      <c r="AD712" s="177"/>
      <c r="AE712" s="177"/>
      <c r="AF712" s="52"/>
      <c r="AG712" s="177"/>
      <c r="AH712" s="177"/>
      <c r="AI712" s="177"/>
      <c r="AJ712" s="177"/>
      <c r="AK712" s="177"/>
    </row>
    <row r="713" spans="2:37" ht="12.75" customHeight="1" x14ac:dyDescent="0.2">
      <c r="B713" s="25"/>
      <c r="D713" s="200"/>
      <c r="E713" s="200"/>
      <c r="F713" s="204"/>
      <c r="G713" s="205"/>
      <c r="H713" s="209"/>
      <c r="I713" s="214"/>
      <c r="J713" s="57"/>
      <c r="K713" s="214"/>
      <c r="L713" s="214"/>
      <c r="M713" s="57"/>
      <c r="N713" s="214"/>
      <c r="O713" s="57"/>
      <c r="P713" s="214"/>
      <c r="Q713" s="214"/>
      <c r="R713" s="177"/>
      <c r="S713" s="177"/>
      <c r="T713" s="52"/>
      <c r="U713" s="177"/>
      <c r="V713" s="177"/>
      <c r="W713" s="177"/>
      <c r="X713" s="52"/>
      <c r="Y713" s="177"/>
      <c r="Z713" s="52"/>
      <c r="AA713" s="177"/>
      <c r="AB713" s="177"/>
      <c r="AC713" s="52"/>
      <c r="AD713" s="177"/>
      <c r="AE713" s="177"/>
      <c r="AF713" s="52"/>
      <c r="AG713" s="177"/>
      <c r="AH713" s="177"/>
      <c r="AI713" s="177"/>
      <c r="AJ713" s="177"/>
      <c r="AK713" s="177"/>
    </row>
    <row r="714" spans="2:37" ht="12.75" customHeight="1" thickBot="1" x14ac:dyDescent="0.25">
      <c r="B714" s="25"/>
      <c r="D714" s="201"/>
      <c r="E714" s="201"/>
      <c r="F714" s="206"/>
      <c r="G714" s="207"/>
      <c r="H714" s="210"/>
      <c r="I714" s="8" t="s">
        <v>36</v>
      </c>
      <c r="J714" s="8"/>
      <c r="K714" s="8" t="s">
        <v>37</v>
      </c>
      <c r="L714" s="8" t="s">
        <v>37</v>
      </c>
      <c r="M714" s="8"/>
      <c r="N714" s="8" t="s">
        <v>37</v>
      </c>
      <c r="O714" s="8"/>
      <c r="P714" s="8" t="s">
        <v>37</v>
      </c>
      <c r="Q714" s="8" t="s">
        <v>38</v>
      </c>
      <c r="R714" s="8" t="s">
        <v>39</v>
      </c>
      <c r="S714" s="8" t="s">
        <v>36</v>
      </c>
      <c r="T714" s="8"/>
      <c r="U714" s="8" t="s">
        <v>36</v>
      </c>
      <c r="V714" s="8" t="s">
        <v>36</v>
      </c>
      <c r="W714" s="8" t="s">
        <v>37</v>
      </c>
      <c r="X714" s="8"/>
      <c r="Y714" s="8" t="s">
        <v>37</v>
      </c>
      <c r="Z714" s="8"/>
      <c r="AA714" s="8" t="s">
        <v>37</v>
      </c>
      <c r="AB714" s="8" t="s">
        <v>37</v>
      </c>
      <c r="AC714" s="8"/>
      <c r="AD714" s="8" t="s">
        <v>37</v>
      </c>
      <c r="AE714" s="8" t="s">
        <v>37</v>
      </c>
      <c r="AF714" s="8"/>
      <c r="AG714" s="8" t="s">
        <v>37</v>
      </c>
      <c r="AH714" s="8" t="str">
        <f t="shared" ref="AH714:AK714" si="25">IF(OR(TRIM(AH699)=0,TRIM(AH699)=""),"",IF(IFERROR(TRIM(INDEX(QryItemNamed,MATCH(TRIM(AH699),ITEM,0),3)),"")="LS","",IFERROR(TRIM(INDEX(QryItemNamed,MATCH(TRIM(AH699),ITEM,0),3)),"")))</f>
        <v/>
      </c>
      <c r="AI714" s="8" t="str">
        <f t="shared" si="25"/>
        <v/>
      </c>
      <c r="AJ714" s="8" t="str">
        <f t="shared" si="25"/>
        <v/>
      </c>
      <c r="AK714" s="8" t="str">
        <f t="shared" si="25"/>
        <v/>
      </c>
    </row>
    <row r="715" spans="2:37" ht="12.75" customHeight="1" x14ac:dyDescent="0.2">
      <c r="B715" s="25"/>
      <c r="D715" s="9" t="s">
        <v>50</v>
      </c>
      <c r="E715" s="9"/>
      <c r="F715" s="10"/>
      <c r="G715" s="10"/>
      <c r="H715" s="11"/>
      <c r="I715" s="29"/>
      <c r="J715" s="29"/>
      <c r="K715" s="29"/>
      <c r="L715" s="29"/>
      <c r="M715" s="29"/>
      <c r="N715" s="29"/>
      <c r="O715" s="29"/>
      <c r="P715" s="2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</row>
    <row r="716" spans="2:37" ht="12.75" customHeight="1" thickBot="1" x14ac:dyDescent="0.25">
      <c r="B716" s="26"/>
      <c r="D716" s="12"/>
      <c r="E716" s="12">
        <v>52</v>
      </c>
      <c r="F716" s="28">
        <v>6.8529999999999998</v>
      </c>
      <c r="G716" s="58">
        <v>6.8</v>
      </c>
      <c r="H716" s="13" t="s">
        <v>53</v>
      </c>
      <c r="I716" s="13">
        <v>225</v>
      </c>
      <c r="J716" s="13"/>
      <c r="K716" s="13"/>
      <c r="L716" s="13"/>
      <c r="M716" s="13"/>
      <c r="N716" s="13"/>
      <c r="O716" s="13"/>
      <c r="P716" s="13"/>
      <c r="Q716" s="12">
        <v>2.5</v>
      </c>
      <c r="R716" s="12">
        <v>50</v>
      </c>
      <c r="S716" s="12"/>
      <c r="T716" s="13"/>
      <c r="U716" s="13">
        <v>225</v>
      </c>
      <c r="V716" s="12"/>
      <c r="W716" s="12"/>
      <c r="X716" s="12"/>
      <c r="Y716" s="12"/>
      <c r="Z716" s="13"/>
      <c r="AA716" s="13"/>
      <c r="AB716" s="12"/>
      <c r="AC716" s="12"/>
      <c r="AD716" s="12"/>
      <c r="AE716" s="13">
        <v>5</v>
      </c>
      <c r="AF716" s="12"/>
      <c r="AG716" s="12"/>
      <c r="AH716" s="12"/>
      <c r="AI716" s="12"/>
      <c r="AJ716" s="12" t="s">
        <v>52</v>
      </c>
      <c r="AK716" s="12" t="s">
        <v>52</v>
      </c>
    </row>
    <row r="717" spans="2:37" ht="12.75" customHeight="1" x14ac:dyDescent="0.2">
      <c r="B717" s="5" t="s">
        <v>9</v>
      </c>
      <c r="D717" s="12"/>
      <c r="E717" s="12"/>
      <c r="F717" s="28"/>
      <c r="G717" s="49"/>
      <c r="H717" s="13"/>
      <c r="I717" s="13"/>
      <c r="J717" s="13"/>
      <c r="K717" s="13"/>
      <c r="L717" s="13"/>
      <c r="M717" s="13"/>
      <c r="N717" s="13"/>
      <c r="O717" s="13"/>
      <c r="P717" s="13"/>
      <c r="Q717" s="12"/>
      <c r="R717" s="12"/>
      <c r="S717" s="12"/>
      <c r="T717" s="13"/>
      <c r="U717" s="13"/>
      <c r="V717" s="12"/>
      <c r="W717" s="12"/>
      <c r="X717" s="12"/>
      <c r="Y717" s="12"/>
      <c r="Z717" s="13"/>
      <c r="AA717" s="13"/>
      <c r="AB717" s="12"/>
      <c r="AC717" s="12"/>
      <c r="AD717" s="12"/>
      <c r="AE717" s="13"/>
      <c r="AF717" s="12"/>
      <c r="AG717" s="12"/>
      <c r="AH717" s="12"/>
      <c r="AI717" s="12"/>
      <c r="AJ717" s="12"/>
      <c r="AK717" s="12"/>
    </row>
    <row r="718" spans="2:37" ht="12.75" customHeight="1" thickBot="1" x14ac:dyDescent="0.25">
      <c r="D718" s="12"/>
      <c r="E718" s="12"/>
      <c r="F718" s="28"/>
      <c r="G718" s="49"/>
      <c r="H718" s="13"/>
      <c r="I718" s="13"/>
      <c r="J718" s="13"/>
      <c r="K718" s="13"/>
      <c r="L718" s="13"/>
      <c r="M718" s="13"/>
      <c r="N718" s="13"/>
      <c r="O718" s="13"/>
      <c r="P718" s="13"/>
      <c r="Q718" s="12"/>
      <c r="R718" s="12"/>
      <c r="S718" s="12"/>
      <c r="T718" s="13"/>
      <c r="U718" s="13"/>
      <c r="V718" s="12"/>
      <c r="W718" s="12"/>
      <c r="X718" s="12"/>
      <c r="Y718" s="12"/>
      <c r="Z718" s="13"/>
      <c r="AA718" s="13"/>
      <c r="AB718" s="12"/>
      <c r="AC718" s="12"/>
      <c r="AD718" s="12"/>
      <c r="AE718" s="13"/>
      <c r="AF718" s="12"/>
      <c r="AG718" s="12"/>
      <c r="AH718" s="12"/>
      <c r="AI718" s="12"/>
      <c r="AJ718" s="12"/>
      <c r="AK718" s="12"/>
    </row>
    <row r="719" spans="2:37" ht="12.75" customHeight="1" thickBot="1" x14ac:dyDescent="0.25">
      <c r="B719" s="23" t="s">
        <v>7</v>
      </c>
      <c r="D719" s="12"/>
      <c r="E719" s="12"/>
      <c r="F719" s="28"/>
      <c r="G719" s="49"/>
      <c r="H719" s="13"/>
      <c r="I719" s="13"/>
      <c r="J719" s="13"/>
      <c r="K719" s="13"/>
      <c r="L719" s="13"/>
      <c r="M719" s="13"/>
      <c r="N719" s="13"/>
      <c r="O719" s="13"/>
      <c r="P719" s="13"/>
      <c r="Q719" s="12"/>
      <c r="R719" s="12"/>
      <c r="S719" s="12"/>
      <c r="T719" s="13"/>
      <c r="U719" s="13"/>
      <c r="V719" s="12"/>
      <c r="W719" s="12"/>
      <c r="X719" s="12"/>
      <c r="Y719" s="12"/>
      <c r="Z719" s="13"/>
      <c r="AA719" s="13"/>
      <c r="AB719" s="12"/>
      <c r="AC719" s="12"/>
      <c r="AD719" s="12"/>
      <c r="AE719" s="13"/>
      <c r="AF719" s="12"/>
      <c r="AG719" s="12"/>
      <c r="AH719" s="12"/>
      <c r="AI719" s="12"/>
      <c r="AJ719" s="12"/>
      <c r="AK719" s="12"/>
    </row>
    <row r="720" spans="2:37" ht="12.75" customHeight="1" thickBot="1" x14ac:dyDescent="0.25">
      <c r="B720" s="27"/>
      <c r="D720" s="12"/>
      <c r="E720" s="12"/>
      <c r="F720" s="28"/>
      <c r="G720" s="49"/>
      <c r="H720" s="13"/>
      <c r="I720" s="13"/>
      <c r="J720" s="13"/>
      <c r="K720" s="13"/>
      <c r="L720" s="13"/>
      <c r="M720" s="13"/>
      <c r="N720" s="13"/>
      <c r="O720" s="13"/>
      <c r="P720" s="13"/>
      <c r="Q720" s="12"/>
      <c r="R720" s="12"/>
      <c r="S720" s="12"/>
      <c r="T720" s="13"/>
      <c r="U720" s="13"/>
      <c r="V720" s="12"/>
      <c r="W720" s="12"/>
      <c r="X720" s="12"/>
      <c r="Y720" s="12"/>
      <c r="Z720" s="13"/>
      <c r="AA720" s="13"/>
      <c r="AB720" s="12"/>
      <c r="AC720" s="12"/>
      <c r="AD720" s="12"/>
      <c r="AE720" s="13"/>
      <c r="AF720" s="12"/>
      <c r="AG720" s="12"/>
      <c r="AH720" s="12"/>
      <c r="AI720" s="12"/>
      <c r="AJ720" s="12"/>
      <c r="AK720" s="12"/>
    </row>
    <row r="721" spans="2:37" ht="12.75" customHeight="1" thickBot="1" x14ac:dyDescent="0.25">
      <c r="D721" s="12"/>
      <c r="E721" s="12"/>
      <c r="F721" s="28"/>
      <c r="G721" s="49"/>
      <c r="H721" s="13"/>
      <c r="I721" s="13"/>
      <c r="J721" s="13"/>
      <c r="K721" s="13"/>
      <c r="L721" s="13"/>
      <c r="M721" s="13"/>
      <c r="N721" s="13"/>
      <c r="O721" s="13"/>
      <c r="P721" s="13"/>
      <c r="Q721" s="12"/>
      <c r="R721" s="12"/>
      <c r="S721" s="12"/>
      <c r="T721" s="13"/>
      <c r="U721" s="13"/>
      <c r="V721" s="12"/>
      <c r="W721" s="12"/>
      <c r="X721" s="12"/>
      <c r="Y721" s="12"/>
      <c r="Z721" s="13"/>
      <c r="AA721" s="13"/>
      <c r="AB721" s="12"/>
      <c r="AC721" s="12"/>
      <c r="AD721" s="12"/>
      <c r="AE721" s="13"/>
      <c r="AF721" s="12"/>
      <c r="AG721" s="12"/>
      <c r="AH721" s="12"/>
      <c r="AI721" s="12"/>
      <c r="AJ721" s="12"/>
      <c r="AK721" s="12"/>
    </row>
    <row r="722" spans="2:37" ht="12.75" customHeight="1" x14ac:dyDescent="0.2">
      <c r="B722" s="229" t="s">
        <v>8</v>
      </c>
      <c r="D722" s="12"/>
      <c r="E722" s="12"/>
      <c r="F722" s="28"/>
      <c r="G722" s="49"/>
      <c r="H722" s="13"/>
      <c r="I722" s="13"/>
      <c r="J722" s="13"/>
      <c r="K722" s="13"/>
      <c r="L722" s="13"/>
      <c r="M722" s="13"/>
      <c r="N722" s="13"/>
      <c r="O722" s="13"/>
      <c r="P722" s="13"/>
      <c r="Q722" s="12"/>
      <c r="R722" s="12"/>
      <c r="S722" s="12"/>
      <c r="T722" s="13"/>
      <c r="U722" s="13"/>
      <c r="V722" s="12"/>
      <c r="W722" s="12"/>
      <c r="X722" s="12"/>
      <c r="Y722" s="12"/>
      <c r="Z722" s="13"/>
      <c r="AA722" s="13"/>
      <c r="AB722" s="12"/>
      <c r="AC722" s="12"/>
      <c r="AD722" s="12"/>
      <c r="AE722" s="13"/>
      <c r="AF722" s="12"/>
      <c r="AG722" s="12"/>
      <c r="AH722" s="12"/>
      <c r="AI722" s="12"/>
      <c r="AJ722" s="12"/>
      <c r="AK722" s="12"/>
    </row>
    <row r="723" spans="2:37" ht="12.75" customHeight="1" x14ac:dyDescent="0.2">
      <c r="B723" s="230"/>
      <c r="D723" s="12"/>
      <c r="E723" s="12"/>
      <c r="F723" s="28"/>
      <c r="G723" s="49"/>
      <c r="H723" s="13"/>
      <c r="I723" s="13"/>
      <c r="J723" s="13"/>
      <c r="K723" s="13"/>
      <c r="L723" s="13"/>
      <c r="M723" s="13"/>
      <c r="N723" s="13"/>
      <c r="O723" s="13"/>
      <c r="P723" s="13"/>
      <c r="Q723" s="12"/>
      <c r="R723" s="12"/>
      <c r="S723" s="12"/>
      <c r="T723" s="13"/>
      <c r="U723" s="13"/>
      <c r="V723" s="12"/>
      <c r="W723" s="12"/>
      <c r="X723" s="12"/>
      <c r="Y723" s="12"/>
      <c r="Z723" s="13"/>
      <c r="AA723" s="13"/>
      <c r="AB723" s="12"/>
      <c r="AC723" s="12"/>
      <c r="AD723" s="12"/>
      <c r="AE723" s="13"/>
      <c r="AF723" s="12"/>
      <c r="AG723" s="12"/>
      <c r="AH723" s="12"/>
      <c r="AI723" s="12"/>
      <c r="AJ723" s="12"/>
      <c r="AK723" s="12"/>
    </row>
    <row r="724" spans="2:37" ht="12.75" customHeight="1" x14ac:dyDescent="0.2">
      <c r="B724" s="230"/>
      <c r="D724" s="12"/>
      <c r="E724" s="12"/>
      <c r="F724" s="28"/>
      <c r="G724" s="49"/>
      <c r="H724" s="13"/>
      <c r="I724" s="13"/>
      <c r="J724" s="13"/>
      <c r="K724" s="13"/>
      <c r="L724" s="13"/>
      <c r="M724" s="13"/>
      <c r="N724" s="13"/>
      <c r="O724" s="13"/>
      <c r="P724" s="13"/>
      <c r="Q724" s="12"/>
      <c r="R724" s="12"/>
      <c r="S724" s="12"/>
      <c r="T724" s="13"/>
      <c r="U724" s="13"/>
      <c r="V724" s="12"/>
      <c r="W724" s="12"/>
      <c r="X724" s="12"/>
      <c r="Y724" s="12"/>
      <c r="Z724" s="13"/>
      <c r="AA724" s="13"/>
      <c r="AB724" s="12"/>
      <c r="AC724" s="12"/>
      <c r="AD724" s="12"/>
      <c r="AE724" s="13"/>
      <c r="AF724" s="12"/>
      <c r="AG724" s="12"/>
      <c r="AH724" s="12"/>
      <c r="AI724" s="12"/>
      <c r="AJ724" s="12"/>
      <c r="AK724" s="12"/>
    </row>
    <row r="725" spans="2:37" ht="12.75" customHeight="1" x14ac:dyDescent="0.2">
      <c r="B725" s="230"/>
      <c r="D725" s="12"/>
      <c r="E725" s="12"/>
      <c r="F725" s="28"/>
      <c r="G725" s="49"/>
      <c r="H725" s="13"/>
      <c r="I725" s="13"/>
      <c r="J725" s="13"/>
      <c r="K725" s="13"/>
      <c r="L725" s="13"/>
      <c r="M725" s="13"/>
      <c r="N725" s="13"/>
      <c r="O725" s="13"/>
      <c r="P725" s="13"/>
      <c r="Q725" s="12"/>
      <c r="R725" s="12"/>
      <c r="S725" s="12"/>
      <c r="T725" s="13"/>
      <c r="U725" s="13"/>
      <c r="V725" s="12"/>
      <c r="W725" s="12"/>
      <c r="X725" s="12"/>
      <c r="Y725" s="12"/>
      <c r="Z725" s="13"/>
      <c r="AA725" s="13"/>
      <c r="AB725" s="12"/>
      <c r="AC725" s="12"/>
      <c r="AD725" s="12"/>
      <c r="AE725" s="13"/>
      <c r="AF725" s="12"/>
      <c r="AG725" s="12"/>
      <c r="AH725" s="12"/>
      <c r="AI725" s="12"/>
      <c r="AJ725" s="12"/>
      <c r="AK725" s="12"/>
    </row>
    <row r="726" spans="2:37" ht="12.75" customHeight="1" x14ac:dyDescent="0.2">
      <c r="B726" s="230"/>
      <c r="D726" s="12"/>
      <c r="E726" s="12"/>
      <c r="F726" s="28"/>
      <c r="G726" s="49"/>
      <c r="H726" s="13"/>
      <c r="I726" s="13"/>
      <c r="J726" s="13"/>
      <c r="K726" s="13"/>
      <c r="L726" s="13"/>
      <c r="M726" s="13"/>
      <c r="N726" s="13"/>
      <c r="O726" s="13"/>
      <c r="P726" s="13"/>
      <c r="Q726" s="12"/>
      <c r="R726" s="12"/>
      <c r="S726" s="12"/>
      <c r="T726" s="13"/>
      <c r="U726" s="13"/>
      <c r="V726" s="12"/>
      <c r="W726" s="12"/>
      <c r="X726" s="12"/>
      <c r="Y726" s="12"/>
      <c r="Z726" s="13"/>
      <c r="AA726" s="13"/>
      <c r="AB726" s="12"/>
      <c r="AC726" s="12"/>
      <c r="AD726" s="12"/>
      <c r="AE726" s="13"/>
      <c r="AF726" s="12"/>
      <c r="AG726" s="12"/>
      <c r="AH726" s="12"/>
      <c r="AI726" s="12"/>
      <c r="AJ726" s="12"/>
      <c r="AK726" s="12"/>
    </row>
    <row r="727" spans="2:37" ht="12.75" customHeight="1" x14ac:dyDescent="0.2">
      <c r="B727" s="230"/>
      <c r="D727" s="12"/>
      <c r="E727" s="12"/>
      <c r="F727" s="28"/>
      <c r="G727" s="49"/>
      <c r="H727" s="13"/>
      <c r="I727" s="13"/>
      <c r="J727" s="13"/>
      <c r="K727" s="13"/>
      <c r="L727" s="13"/>
      <c r="M727" s="13"/>
      <c r="N727" s="13"/>
      <c r="O727" s="13"/>
      <c r="P727" s="13"/>
      <c r="Q727" s="12"/>
      <c r="R727" s="12"/>
      <c r="S727" s="12"/>
      <c r="T727" s="13"/>
      <c r="U727" s="13"/>
      <c r="V727" s="12"/>
      <c r="W727" s="12"/>
      <c r="X727" s="12"/>
      <c r="Y727" s="12"/>
      <c r="Z727" s="13"/>
      <c r="AA727" s="13"/>
      <c r="AB727" s="12"/>
      <c r="AC727" s="12"/>
      <c r="AD727" s="12"/>
      <c r="AE727" s="13"/>
      <c r="AF727" s="12"/>
      <c r="AG727" s="12"/>
      <c r="AH727" s="12"/>
      <c r="AI727" s="12"/>
      <c r="AJ727" s="12"/>
      <c r="AK727" s="12"/>
    </row>
    <row r="728" spans="2:37" ht="12.75" customHeight="1" x14ac:dyDescent="0.2">
      <c r="B728" s="230"/>
      <c r="D728" s="12"/>
      <c r="E728" s="12"/>
      <c r="F728" s="28"/>
      <c r="G728" s="49"/>
      <c r="H728" s="13"/>
      <c r="I728" s="13"/>
      <c r="J728" s="13"/>
      <c r="K728" s="13"/>
      <c r="L728" s="13"/>
      <c r="M728" s="13"/>
      <c r="N728" s="13"/>
      <c r="O728" s="13"/>
      <c r="P728" s="13"/>
      <c r="Q728" s="12"/>
      <c r="R728" s="12"/>
      <c r="S728" s="12"/>
      <c r="T728" s="13"/>
      <c r="U728" s="13"/>
      <c r="V728" s="12"/>
      <c r="W728" s="12"/>
      <c r="X728" s="12"/>
      <c r="Y728" s="12"/>
      <c r="Z728" s="13"/>
      <c r="AA728" s="13"/>
      <c r="AB728" s="12"/>
      <c r="AC728" s="12"/>
      <c r="AD728" s="12"/>
      <c r="AE728" s="13"/>
      <c r="AF728" s="12"/>
      <c r="AG728" s="12"/>
      <c r="AH728" s="12"/>
      <c r="AI728" s="12"/>
      <c r="AJ728" s="12"/>
      <c r="AK728" s="12"/>
    </row>
    <row r="729" spans="2:37" ht="12.75" customHeight="1" x14ac:dyDescent="0.2">
      <c r="B729" s="230"/>
      <c r="D729" s="12"/>
      <c r="E729" s="12"/>
      <c r="F729" s="28"/>
      <c r="G729" s="49"/>
      <c r="H729" s="13"/>
      <c r="I729" s="13"/>
      <c r="J729" s="13"/>
      <c r="K729" s="13"/>
      <c r="L729" s="13"/>
      <c r="M729" s="13"/>
      <c r="N729" s="13"/>
      <c r="O729" s="13"/>
      <c r="P729" s="13"/>
      <c r="Q729" s="12"/>
      <c r="R729" s="12"/>
      <c r="S729" s="12"/>
      <c r="T729" s="13"/>
      <c r="U729" s="13"/>
      <c r="V729" s="12"/>
      <c r="W729" s="12"/>
      <c r="X729" s="12"/>
      <c r="Y729" s="12"/>
      <c r="Z729" s="13"/>
      <c r="AA729" s="13"/>
      <c r="AB729" s="12"/>
      <c r="AC729" s="12"/>
      <c r="AD729" s="12"/>
      <c r="AE729" s="13"/>
      <c r="AF729" s="12"/>
      <c r="AG729" s="12"/>
      <c r="AH729" s="12"/>
      <c r="AI729" s="12"/>
      <c r="AJ729" s="12"/>
      <c r="AK729" s="12"/>
    </row>
    <row r="730" spans="2:37" ht="12.75" customHeight="1" x14ac:dyDescent="0.2">
      <c r="B730" s="230"/>
      <c r="D730" s="12"/>
      <c r="E730" s="12"/>
      <c r="F730" s="28"/>
      <c r="G730" s="49"/>
      <c r="H730" s="13"/>
      <c r="I730" s="13"/>
      <c r="J730" s="13"/>
      <c r="K730" s="13"/>
      <c r="L730" s="13"/>
      <c r="M730" s="13"/>
      <c r="N730" s="13"/>
      <c r="O730" s="13"/>
      <c r="P730" s="13"/>
      <c r="Q730" s="12"/>
      <c r="R730" s="12"/>
      <c r="S730" s="12"/>
      <c r="T730" s="13"/>
      <c r="U730" s="13"/>
      <c r="V730" s="12"/>
      <c r="W730" s="12"/>
      <c r="X730" s="12"/>
      <c r="Y730" s="12"/>
      <c r="Z730" s="13"/>
      <c r="AA730" s="13"/>
      <c r="AB730" s="12"/>
      <c r="AC730" s="12"/>
      <c r="AD730" s="12"/>
      <c r="AE730" s="13"/>
      <c r="AF730" s="12"/>
      <c r="AG730" s="12"/>
      <c r="AH730" s="12"/>
      <c r="AI730" s="12"/>
      <c r="AJ730" s="12"/>
      <c r="AK730" s="12"/>
    </row>
    <row r="731" spans="2:37" ht="12.75" customHeight="1" x14ac:dyDescent="0.2">
      <c r="B731" s="230"/>
      <c r="D731" s="12"/>
      <c r="E731" s="12"/>
      <c r="F731" s="28"/>
      <c r="G731" s="49"/>
      <c r="H731" s="13"/>
      <c r="I731" s="13"/>
      <c r="J731" s="13"/>
      <c r="K731" s="13"/>
      <c r="L731" s="13"/>
      <c r="M731" s="13"/>
      <c r="N731" s="13"/>
      <c r="O731" s="13"/>
      <c r="P731" s="13"/>
      <c r="Q731" s="12"/>
      <c r="R731" s="12"/>
      <c r="S731" s="12"/>
      <c r="T731" s="13"/>
      <c r="U731" s="13"/>
      <c r="V731" s="12"/>
      <c r="W731" s="12"/>
      <c r="X731" s="12"/>
      <c r="Y731" s="12"/>
      <c r="Z731" s="13"/>
      <c r="AA731" s="13"/>
      <c r="AB731" s="12"/>
      <c r="AC731" s="12"/>
      <c r="AD731" s="12"/>
      <c r="AE731" s="13"/>
      <c r="AF731" s="12"/>
      <c r="AG731" s="12"/>
      <c r="AH731" s="12"/>
      <c r="AI731" s="12"/>
      <c r="AJ731" s="12"/>
      <c r="AK731" s="12"/>
    </row>
    <row r="732" spans="2:37" ht="12.75" customHeight="1" x14ac:dyDescent="0.2">
      <c r="B732" s="230"/>
      <c r="D732" s="12"/>
      <c r="E732" s="12"/>
      <c r="F732" s="28"/>
      <c r="G732" s="49"/>
      <c r="H732" s="13"/>
      <c r="I732" s="13"/>
      <c r="J732" s="13"/>
      <c r="K732" s="13"/>
      <c r="L732" s="13"/>
      <c r="M732" s="13"/>
      <c r="N732" s="13"/>
      <c r="O732" s="13"/>
      <c r="P732" s="13"/>
      <c r="Q732" s="12"/>
      <c r="R732" s="12"/>
      <c r="S732" s="12"/>
      <c r="T732" s="13"/>
      <c r="U732" s="13"/>
      <c r="V732" s="12"/>
      <c r="W732" s="12"/>
      <c r="X732" s="12"/>
      <c r="Y732" s="12"/>
      <c r="Z732" s="13"/>
      <c r="AA732" s="13"/>
      <c r="AB732" s="12"/>
      <c r="AC732" s="12"/>
      <c r="AD732" s="12"/>
      <c r="AE732" s="13"/>
      <c r="AF732" s="12"/>
      <c r="AG732" s="12"/>
      <c r="AH732" s="12"/>
      <c r="AI732" s="12"/>
      <c r="AJ732" s="12"/>
      <c r="AK732" s="12"/>
    </row>
    <row r="733" spans="2:37" ht="12.75" customHeight="1" x14ac:dyDescent="0.2">
      <c r="B733" s="230"/>
      <c r="D733" s="12"/>
      <c r="E733" s="12"/>
      <c r="F733" s="28"/>
      <c r="G733" s="49"/>
      <c r="H733" s="13"/>
      <c r="I733" s="13"/>
      <c r="J733" s="13"/>
      <c r="K733" s="13"/>
      <c r="L733" s="13"/>
      <c r="M733" s="13"/>
      <c r="N733" s="13"/>
      <c r="O733" s="13"/>
      <c r="P733" s="13"/>
      <c r="Q733" s="12"/>
      <c r="R733" s="12"/>
      <c r="S733" s="12"/>
      <c r="T733" s="13"/>
      <c r="U733" s="13"/>
      <c r="V733" s="12"/>
      <c r="W733" s="12"/>
      <c r="X733" s="12"/>
      <c r="Y733" s="12"/>
      <c r="Z733" s="13"/>
      <c r="AA733" s="13"/>
      <c r="AB733" s="12"/>
      <c r="AC733" s="12"/>
      <c r="AD733" s="12"/>
      <c r="AE733" s="13"/>
      <c r="AF733" s="12"/>
      <c r="AG733" s="12"/>
      <c r="AH733" s="12"/>
      <c r="AI733" s="12"/>
      <c r="AJ733" s="12"/>
      <c r="AK733" s="12"/>
    </row>
    <row r="734" spans="2:37" ht="12.75" customHeight="1" x14ac:dyDescent="0.2">
      <c r="B734" s="230"/>
      <c r="D734" s="12"/>
      <c r="E734" s="12"/>
      <c r="F734" s="28"/>
      <c r="G734" s="49"/>
      <c r="H734" s="13"/>
      <c r="I734" s="13"/>
      <c r="J734" s="13"/>
      <c r="K734" s="13"/>
      <c r="L734" s="13"/>
      <c r="M734" s="13"/>
      <c r="N734" s="13"/>
      <c r="O734" s="13"/>
      <c r="P734" s="13"/>
      <c r="Q734" s="12"/>
      <c r="R734" s="12"/>
      <c r="S734" s="12"/>
      <c r="T734" s="13"/>
      <c r="U734" s="13"/>
      <c r="V734" s="12"/>
      <c r="W734" s="12"/>
      <c r="X734" s="12"/>
      <c r="Y734" s="12"/>
      <c r="Z734" s="13"/>
      <c r="AA734" s="13"/>
      <c r="AB734" s="12"/>
      <c r="AC734" s="12"/>
      <c r="AD734" s="12"/>
      <c r="AE734" s="13"/>
      <c r="AF734" s="12"/>
      <c r="AG734" s="12"/>
      <c r="AH734" s="12"/>
      <c r="AI734" s="12"/>
      <c r="AJ734" s="12"/>
      <c r="AK734" s="12"/>
    </row>
    <row r="735" spans="2:37" ht="12.75" customHeight="1" thickBot="1" x14ac:dyDescent="0.25">
      <c r="B735" s="231"/>
      <c r="D735" s="12"/>
      <c r="E735" s="12"/>
      <c r="F735" s="49"/>
      <c r="G735" s="49"/>
      <c r="H735" s="13"/>
      <c r="I735" s="13"/>
      <c r="J735" s="13"/>
      <c r="K735" s="13"/>
      <c r="L735" s="13"/>
      <c r="M735" s="13"/>
      <c r="N735" s="13"/>
      <c r="O735" s="13"/>
      <c r="P735" s="13"/>
      <c r="Q735" s="12"/>
      <c r="R735" s="12"/>
      <c r="S735" s="12"/>
      <c r="T735" s="13"/>
      <c r="U735" s="13"/>
      <c r="V735" s="12"/>
      <c r="W735" s="12"/>
      <c r="X735" s="12"/>
      <c r="Y735" s="12"/>
      <c r="Z735" s="13"/>
      <c r="AA735" s="13"/>
      <c r="AB735" s="12"/>
      <c r="AC735" s="12"/>
      <c r="AD735" s="12"/>
      <c r="AE735" s="13"/>
      <c r="AF735" s="12"/>
      <c r="AG735" s="12"/>
      <c r="AH735" s="12"/>
      <c r="AI735" s="12"/>
      <c r="AJ735" s="12"/>
      <c r="AK735" s="12"/>
    </row>
    <row r="736" spans="2:37" ht="12.75" customHeight="1" x14ac:dyDescent="0.2">
      <c r="B736" s="24"/>
      <c r="D736" s="12"/>
      <c r="E736" s="12"/>
      <c r="F736" s="49"/>
      <c r="G736" s="49"/>
      <c r="H736" s="13"/>
      <c r="I736" s="13"/>
      <c r="J736" s="13"/>
      <c r="K736" s="13"/>
      <c r="L736" s="13"/>
      <c r="M736" s="13"/>
      <c r="N736" s="13"/>
      <c r="O736" s="13"/>
      <c r="P736" s="13"/>
      <c r="Q736" s="12"/>
      <c r="R736" s="12"/>
      <c r="S736" s="12"/>
      <c r="T736" s="13"/>
      <c r="U736" s="13"/>
      <c r="V736" s="12"/>
      <c r="W736" s="12"/>
      <c r="X736" s="12"/>
      <c r="Y736" s="12"/>
      <c r="Z736" s="13"/>
      <c r="AA736" s="13"/>
      <c r="AB736" s="12"/>
      <c r="AC736" s="12"/>
      <c r="AD736" s="12"/>
      <c r="AE736" s="13"/>
      <c r="AF736" s="12"/>
      <c r="AG736" s="12"/>
      <c r="AH736" s="12"/>
      <c r="AI736" s="12"/>
      <c r="AJ736" s="12"/>
      <c r="AK736" s="12"/>
    </row>
    <row r="737" spans="2:37" ht="12.75" customHeight="1" x14ac:dyDescent="0.2">
      <c r="B737" s="25"/>
      <c r="D737" s="12"/>
      <c r="E737" s="12"/>
      <c r="F737" s="49"/>
      <c r="G737" s="49"/>
      <c r="H737" s="13"/>
      <c r="I737" s="13"/>
      <c r="J737" s="13"/>
      <c r="K737" s="13"/>
      <c r="L737" s="13"/>
      <c r="M737" s="13"/>
      <c r="N737" s="13"/>
      <c r="O737" s="13"/>
      <c r="P737" s="13"/>
      <c r="Q737" s="12"/>
      <c r="R737" s="12"/>
      <c r="S737" s="12"/>
      <c r="T737" s="13"/>
      <c r="U737" s="13"/>
      <c r="V737" s="12"/>
      <c r="W737" s="12"/>
      <c r="X737" s="12"/>
      <c r="Y737" s="12"/>
      <c r="Z737" s="13"/>
      <c r="AA737" s="13"/>
      <c r="AB737" s="12"/>
      <c r="AC737" s="12"/>
      <c r="AD737" s="12"/>
      <c r="AE737" s="13"/>
      <c r="AF737" s="12"/>
      <c r="AG737" s="12"/>
      <c r="AH737" s="12"/>
      <c r="AI737" s="12"/>
      <c r="AJ737" s="12"/>
      <c r="AK737" s="12"/>
    </row>
    <row r="738" spans="2:37" ht="12.75" customHeight="1" x14ac:dyDescent="0.2">
      <c r="B738" s="25"/>
      <c r="D738" s="12"/>
      <c r="E738" s="12"/>
      <c r="F738" s="49"/>
      <c r="G738" s="49"/>
      <c r="H738" s="13"/>
      <c r="I738" s="13"/>
      <c r="J738" s="13"/>
      <c r="K738" s="13"/>
      <c r="L738" s="13"/>
      <c r="M738" s="13"/>
      <c r="N738" s="13"/>
      <c r="O738" s="13"/>
      <c r="P738" s="13"/>
      <c r="Q738" s="12"/>
      <c r="R738" s="12"/>
      <c r="S738" s="12"/>
      <c r="T738" s="13"/>
      <c r="U738" s="13"/>
      <c r="V738" s="12"/>
      <c r="W738" s="12"/>
      <c r="X738" s="12"/>
      <c r="Y738" s="12"/>
      <c r="Z738" s="13"/>
      <c r="AA738" s="13"/>
      <c r="AB738" s="12"/>
      <c r="AC738" s="12"/>
      <c r="AD738" s="12"/>
      <c r="AE738" s="13"/>
      <c r="AF738" s="12"/>
      <c r="AG738" s="12"/>
      <c r="AH738" s="12"/>
      <c r="AI738" s="12"/>
      <c r="AJ738" s="12"/>
      <c r="AK738" s="12"/>
    </row>
    <row r="739" spans="2:37" ht="12.75" customHeight="1" x14ac:dyDescent="0.2">
      <c r="B739" s="25"/>
      <c r="D739" s="12"/>
      <c r="E739" s="12"/>
      <c r="F739" s="49"/>
      <c r="G739" s="49"/>
      <c r="H739" s="13"/>
      <c r="I739" s="13"/>
      <c r="J739" s="13"/>
      <c r="K739" s="13"/>
      <c r="L739" s="13"/>
      <c r="M739" s="13"/>
      <c r="N739" s="13"/>
      <c r="O739" s="13"/>
      <c r="P739" s="13"/>
      <c r="Q739" s="12"/>
      <c r="R739" s="12"/>
      <c r="S739" s="12"/>
      <c r="T739" s="13"/>
      <c r="U739" s="13"/>
      <c r="V739" s="12"/>
      <c r="W739" s="12"/>
      <c r="X739" s="12"/>
      <c r="Y739" s="12"/>
      <c r="Z739" s="13"/>
      <c r="AA739" s="13"/>
      <c r="AB739" s="12"/>
      <c r="AC739" s="12"/>
      <c r="AD739" s="12"/>
      <c r="AE739" s="13"/>
      <c r="AF739" s="12"/>
      <c r="AG739" s="12"/>
      <c r="AH739" s="12"/>
      <c r="AI739" s="12"/>
      <c r="AJ739" s="12"/>
      <c r="AK739" s="12"/>
    </row>
    <row r="740" spans="2:37" ht="12.75" customHeight="1" x14ac:dyDescent="0.2">
      <c r="B740" s="25"/>
      <c r="D740" s="12"/>
      <c r="E740" s="12"/>
      <c r="F740" s="49"/>
      <c r="G740" s="49"/>
      <c r="H740" s="13"/>
      <c r="I740" s="13"/>
      <c r="J740" s="13"/>
      <c r="K740" s="13"/>
      <c r="L740" s="13"/>
      <c r="M740" s="13"/>
      <c r="N740" s="13"/>
      <c r="O740" s="13"/>
      <c r="P740" s="13"/>
      <c r="Q740" s="12"/>
      <c r="R740" s="12"/>
      <c r="S740" s="12"/>
      <c r="T740" s="13"/>
      <c r="U740" s="13"/>
      <c r="V740" s="12"/>
      <c r="W740" s="12"/>
      <c r="X740" s="12"/>
      <c r="Y740" s="12"/>
      <c r="Z740" s="13"/>
      <c r="AA740" s="13"/>
      <c r="AB740" s="12"/>
      <c r="AC740" s="12"/>
      <c r="AD740" s="12"/>
      <c r="AE740" s="13"/>
      <c r="AF740" s="12"/>
      <c r="AG740" s="12"/>
      <c r="AH740" s="12"/>
      <c r="AI740" s="12"/>
      <c r="AJ740" s="12"/>
      <c r="AK740" s="12"/>
    </row>
    <row r="741" spans="2:37" ht="12.75" customHeight="1" x14ac:dyDescent="0.2">
      <c r="B741" s="25"/>
      <c r="D741" s="12"/>
      <c r="E741" s="12"/>
      <c r="F741" s="49"/>
      <c r="G741" s="49"/>
      <c r="H741" s="13"/>
      <c r="I741" s="13"/>
      <c r="J741" s="13"/>
      <c r="K741" s="13"/>
      <c r="L741" s="13"/>
      <c r="M741" s="13"/>
      <c r="N741" s="13"/>
      <c r="O741" s="13"/>
      <c r="P741" s="13"/>
      <c r="Q741" s="12"/>
      <c r="R741" s="12"/>
      <c r="S741" s="12"/>
      <c r="T741" s="13"/>
      <c r="U741" s="13"/>
      <c r="V741" s="12"/>
      <c r="W741" s="12"/>
      <c r="X741" s="12"/>
      <c r="Y741" s="12"/>
      <c r="Z741" s="13"/>
      <c r="AA741" s="13"/>
      <c r="AB741" s="12"/>
      <c r="AC741" s="12"/>
      <c r="AD741" s="12"/>
      <c r="AE741" s="13"/>
      <c r="AF741" s="12"/>
      <c r="AG741" s="12"/>
      <c r="AH741" s="12"/>
      <c r="AI741" s="12"/>
      <c r="AJ741" s="12"/>
      <c r="AK741" s="12"/>
    </row>
    <row r="742" spans="2:37" ht="12.75" customHeight="1" x14ac:dyDescent="0.2">
      <c r="B742" s="25"/>
      <c r="D742" s="12"/>
      <c r="E742" s="12"/>
      <c r="F742" s="49"/>
      <c r="G742" s="49"/>
      <c r="H742" s="13"/>
      <c r="I742" s="13"/>
      <c r="J742" s="13"/>
      <c r="K742" s="13"/>
      <c r="L742" s="13"/>
      <c r="M742" s="13"/>
      <c r="N742" s="13"/>
      <c r="O742" s="13"/>
      <c r="P742" s="13"/>
      <c r="Q742" s="12"/>
      <c r="R742" s="12"/>
      <c r="S742" s="12"/>
      <c r="T742" s="13"/>
      <c r="U742" s="13"/>
      <c r="V742" s="12"/>
      <c r="W742" s="12"/>
      <c r="X742" s="12"/>
      <c r="Y742" s="12"/>
      <c r="Z742" s="13"/>
      <c r="AA742" s="13"/>
      <c r="AB742" s="12"/>
      <c r="AC742" s="12"/>
      <c r="AD742" s="12"/>
      <c r="AE742" s="13"/>
      <c r="AF742" s="12"/>
      <c r="AG742" s="12"/>
      <c r="AH742" s="12"/>
      <c r="AI742" s="12"/>
      <c r="AJ742" s="12"/>
      <c r="AK742" s="12"/>
    </row>
    <row r="743" spans="2:37" ht="12.75" customHeight="1" x14ac:dyDescent="0.2">
      <c r="B743" s="25"/>
      <c r="D743" s="12"/>
      <c r="E743" s="12"/>
      <c r="F743" s="49"/>
      <c r="G743" s="49"/>
      <c r="H743" s="13"/>
      <c r="I743" s="13"/>
      <c r="J743" s="13"/>
      <c r="K743" s="13"/>
      <c r="L743" s="13"/>
      <c r="M743" s="13"/>
      <c r="N743" s="13"/>
      <c r="O743" s="13"/>
      <c r="P743" s="13"/>
      <c r="Q743" s="12"/>
      <c r="R743" s="12"/>
      <c r="S743" s="12"/>
      <c r="T743" s="13"/>
      <c r="U743" s="13"/>
      <c r="V743" s="12"/>
      <c r="W743" s="12"/>
      <c r="X743" s="12"/>
      <c r="Y743" s="12"/>
      <c r="Z743" s="13"/>
      <c r="AA743" s="13"/>
      <c r="AB743" s="12"/>
      <c r="AC743" s="12"/>
      <c r="AD743" s="12"/>
      <c r="AE743" s="13"/>
      <c r="AF743" s="12"/>
      <c r="AG743" s="12"/>
      <c r="AH743" s="12"/>
      <c r="AI743" s="12"/>
      <c r="AJ743" s="12"/>
      <c r="AK743" s="12"/>
    </row>
    <row r="744" spans="2:37" ht="12.75" customHeight="1" x14ac:dyDescent="0.2">
      <c r="B744" s="25"/>
      <c r="D744" s="12"/>
      <c r="E744" s="12"/>
      <c r="F744" s="49"/>
      <c r="G744" s="49"/>
      <c r="H744" s="13"/>
      <c r="I744" s="13"/>
      <c r="J744" s="13"/>
      <c r="K744" s="13"/>
      <c r="L744" s="13"/>
      <c r="M744" s="13"/>
      <c r="N744" s="13"/>
      <c r="O744" s="13"/>
      <c r="P744" s="13"/>
      <c r="Q744" s="12"/>
      <c r="R744" s="12"/>
      <c r="S744" s="12"/>
      <c r="T744" s="13"/>
      <c r="U744" s="13"/>
      <c r="V744" s="12"/>
      <c r="W744" s="12"/>
      <c r="X744" s="12"/>
      <c r="Y744" s="12"/>
      <c r="Z744" s="13"/>
      <c r="AA744" s="13"/>
      <c r="AB744" s="12"/>
      <c r="AC744" s="12"/>
      <c r="AD744" s="12"/>
      <c r="AE744" s="13"/>
      <c r="AF744" s="12"/>
      <c r="AG744" s="12"/>
      <c r="AH744" s="12"/>
      <c r="AI744" s="12"/>
      <c r="AJ744" s="12"/>
      <c r="AK744" s="12"/>
    </row>
    <row r="745" spans="2:37" ht="12.75" customHeight="1" x14ac:dyDescent="0.2">
      <c r="B745" s="25"/>
      <c r="D745" s="12"/>
      <c r="E745" s="12"/>
      <c r="F745" s="49"/>
      <c r="G745" s="49"/>
      <c r="H745" s="13"/>
      <c r="I745" s="13"/>
      <c r="J745" s="13"/>
      <c r="K745" s="13"/>
      <c r="L745" s="13"/>
      <c r="M745" s="13"/>
      <c r="N745" s="13"/>
      <c r="O745" s="13"/>
      <c r="P745" s="13"/>
      <c r="Q745" s="12"/>
      <c r="R745" s="12"/>
      <c r="S745" s="12"/>
      <c r="T745" s="13"/>
      <c r="U745" s="13"/>
      <c r="V745" s="12"/>
      <c r="W745" s="12"/>
      <c r="X745" s="12"/>
      <c r="Y745" s="12"/>
      <c r="Z745" s="13"/>
      <c r="AA745" s="13"/>
      <c r="AB745" s="12"/>
      <c r="AC745" s="12"/>
      <c r="AD745" s="12"/>
      <c r="AE745" s="13"/>
      <c r="AF745" s="12"/>
      <c r="AG745" s="12"/>
      <c r="AH745" s="12"/>
      <c r="AI745" s="12"/>
      <c r="AJ745" s="12"/>
      <c r="AK745" s="12"/>
    </row>
    <row r="746" spans="2:37" ht="12.75" customHeight="1" x14ac:dyDescent="0.2">
      <c r="B746" s="25"/>
      <c r="D746" s="12"/>
      <c r="E746" s="12"/>
      <c r="F746" s="49"/>
      <c r="G746" s="49"/>
      <c r="H746" s="13"/>
      <c r="I746" s="13"/>
      <c r="J746" s="13"/>
      <c r="K746" s="13"/>
      <c r="L746" s="13"/>
      <c r="M746" s="13"/>
      <c r="N746" s="13"/>
      <c r="O746" s="13"/>
      <c r="P746" s="13"/>
      <c r="Q746" s="12"/>
      <c r="R746" s="12"/>
      <c r="S746" s="12"/>
      <c r="T746" s="13"/>
      <c r="U746" s="13"/>
      <c r="V746" s="12"/>
      <c r="W746" s="12"/>
      <c r="X746" s="12"/>
      <c r="Y746" s="12"/>
      <c r="Z746" s="13"/>
      <c r="AA746" s="13"/>
      <c r="AB746" s="12"/>
      <c r="AC746" s="12"/>
      <c r="AD746" s="12"/>
      <c r="AE746" s="13"/>
      <c r="AF746" s="12"/>
      <c r="AG746" s="12"/>
      <c r="AH746" s="12"/>
      <c r="AI746" s="12"/>
      <c r="AJ746" s="12"/>
      <c r="AK746" s="12"/>
    </row>
    <row r="747" spans="2:37" ht="12.75" customHeight="1" x14ac:dyDescent="0.2">
      <c r="B747" s="25"/>
      <c r="D747" s="12"/>
      <c r="E747" s="12"/>
      <c r="F747" s="49"/>
      <c r="G747" s="49"/>
      <c r="H747" s="13"/>
      <c r="I747" s="13"/>
      <c r="J747" s="13"/>
      <c r="K747" s="13"/>
      <c r="L747" s="13"/>
      <c r="M747" s="13"/>
      <c r="N747" s="13"/>
      <c r="O747" s="13"/>
      <c r="P747" s="13"/>
      <c r="Q747" s="12"/>
      <c r="R747" s="12"/>
      <c r="S747" s="12"/>
      <c r="T747" s="13"/>
      <c r="U747" s="13"/>
      <c r="V747" s="12"/>
      <c r="W747" s="12"/>
      <c r="X747" s="12"/>
      <c r="Y747" s="12"/>
      <c r="Z747" s="13"/>
      <c r="AA747" s="13"/>
      <c r="AB747" s="12"/>
      <c r="AC747" s="12"/>
      <c r="AD747" s="12"/>
      <c r="AE747" s="13"/>
      <c r="AF747" s="12"/>
      <c r="AG747" s="12"/>
      <c r="AH747" s="12"/>
      <c r="AI747" s="12"/>
      <c r="AJ747" s="12"/>
      <c r="AK747" s="12"/>
    </row>
    <row r="748" spans="2:37" ht="12.75" customHeight="1" x14ac:dyDescent="0.2">
      <c r="B748" s="25"/>
      <c r="D748" s="12"/>
      <c r="E748" s="12"/>
      <c r="F748" s="49"/>
      <c r="G748" s="49"/>
      <c r="H748" s="13"/>
      <c r="I748" s="13"/>
      <c r="J748" s="13"/>
      <c r="K748" s="13"/>
      <c r="L748" s="13"/>
      <c r="M748" s="13"/>
      <c r="N748" s="13"/>
      <c r="O748" s="13"/>
      <c r="P748" s="13"/>
      <c r="Q748" s="12"/>
      <c r="R748" s="12"/>
      <c r="S748" s="12"/>
      <c r="T748" s="13"/>
      <c r="U748" s="13"/>
      <c r="V748" s="12"/>
      <c r="W748" s="12"/>
      <c r="X748" s="12"/>
      <c r="Y748" s="12"/>
      <c r="Z748" s="13"/>
      <c r="AA748" s="13"/>
      <c r="AB748" s="12"/>
      <c r="AC748" s="12"/>
      <c r="AD748" s="12"/>
      <c r="AE748" s="13"/>
      <c r="AF748" s="12"/>
      <c r="AG748" s="12"/>
      <c r="AH748" s="12"/>
      <c r="AI748" s="12"/>
      <c r="AJ748" s="12"/>
      <c r="AK748" s="12"/>
    </row>
    <row r="749" spans="2:37" ht="12.75" customHeight="1" x14ac:dyDescent="0.2">
      <c r="B749" s="25"/>
      <c r="D749" s="12"/>
      <c r="E749" s="12"/>
      <c r="F749" s="49"/>
      <c r="G749" s="49"/>
      <c r="H749" s="13"/>
      <c r="I749" s="13"/>
      <c r="J749" s="13"/>
      <c r="K749" s="13"/>
      <c r="L749" s="13"/>
      <c r="M749" s="13"/>
      <c r="N749" s="13"/>
      <c r="O749" s="13"/>
      <c r="P749" s="13"/>
      <c r="Q749" s="12"/>
      <c r="R749" s="12"/>
      <c r="S749" s="12"/>
      <c r="T749" s="13"/>
      <c r="U749" s="13"/>
      <c r="V749" s="12"/>
      <c r="W749" s="12"/>
      <c r="X749" s="12"/>
      <c r="Y749" s="12"/>
      <c r="Z749" s="13"/>
      <c r="AA749" s="13"/>
      <c r="AB749" s="12"/>
      <c r="AC749" s="12"/>
      <c r="AD749" s="12"/>
      <c r="AE749" s="13"/>
      <c r="AF749" s="12"/>
      <c r="AG749" s="12"/>
      <c r="AH749" s="12"/>
      <c r="AI749" s="12"/>
      <c r="AJ749" s="12"/>
      <c r="AK749" s="12"/>
    </row>
    <row r="750" spans="2:37" ht="12.75" customHeight="1" x14ac:dyDescent="0.2">
      <c r="B750" s="25"/>
      <c r="D750" s="12"/>
      <c r="E750" s="12"/>
      <c r="F750" s="49"/>
      <c r="G750" s="49"/>
      <c r="H750" s="13"/>
      <c r="I750" s="13"/>
      <c r="J750" s="13"/>
      <c r="K750" s="13"/>
      <c r="L750" s="13"/>
      <c r="M750" s="13"/>
      <c r="N750" s="13"/>
      <c r="O750" s="13"/>
      <c r="P750" s="13"/>
      <c r="Q750" s="12"/>
      <c r="R750" s="12"/>
      <c r="S750" s="12"/>
      <c r="T750" s="13"/>
      <c r="U750" s="13"/>
      <c r="V750" s="12"/>
      <c r="W750" s="12"/>
      <c r="X750" s="12"/>
      <c r="Y750" s="12"/>
      <c r="Z750" s="13"/>
      <c r="AA750" s="13"/>
      <c r="AB750" s="12"/>
      <c r="AC750" s="12"/>
      <c r="AD750" s="12"/>
      <c r="AE750" s="13"/>
      <c r="AF750" s="12"/>
      <c r="AG750" s="12"/>
      <c r="AH750" s="12"/>
      <c r="AI750" s="12"/>
      <c r="AJ750" s="12"/>
      <c r="AK750" s="12"/>
    </row>
    <row r="751" spans="2:37" ht="12.75" customHeight="1" x14ac:dyDescent="0.2">
      <c r="B751" s="25"/>
      <c r="D751" s="12"/>
      <c r="E751" s="12"/>
      <c r="F751" s="49"/>
      <c r="G751" s="49"/>
      <c r="H751" s="13"/>
      <c r="I751" s="13"/>
      <c r="J751" s="13"/>
      <c r="K751" s="13"/>
      <c r="L751" s="13"/>
      <c r="M751" s="13"/>
      <c r="N751" s="13"/>
      <c r="O751" s="13"/>
      <c r="P751" s="13"/>
      <c r="Q751" s="12"/>
      <c r="R751" s="12"/>
      <c r="S751" s="12"/>
      <c r="T751" s="13"/>
      <c r="U751" s="13"/>
      <c r="V751" s="12"/>
      <c r="W751" s="12"/>
      <c r="X751" s="12"/>
      <c r="Y751" s="12"/>
      <c r="Z751" s="13"/>
      <c r="AA751" s="13"/>
      <c r="AB751" s="12"/>
      <c r="AC751" s="12"/>
      <c r="AD751" s="12"/>
      <c r="AE751" s="13"/>
      <c r="AF751" s="12"/>
      <c r="AG751" s="12"/>
      <c r="AH751" s="12"/>
      <c r="AI751" s="12"/>
      <c r="AJ751" s="12"/>
      <c r="AK751" s="12"/>
    </row>
    <row r="752" spans="2:37" ht="12.75" customHeight="1" x14ac:dyDescent="0.2">
      <c r="B752" s="25"/>
      <c r="D752" s="12"/>
      <c r="E752" s="12"/>
      <c r="F752" s="49"/>
      <c r="G752" s="49"/>
      <c r="H752" s="13"/>
      <c r="I752" s="13"/>
      <c r="J752" s="13"/>
      <c r="K752" s="13"/>
      <c r="L752" s="13"/>
      <c r="M752" s="13"/>
      <c r="N752" s="13"/>
      <c r="O752" s="13"/>
      <c r="P752" s="13"/>
      <c r="Q752" s="12"/>
      <c r="R752" s="12"/>
      <c r="S752" s="12"/>
      <c r="T752" s="13"/>
      <c r="U752" s="13"/>
      <c r="V752" s="12"/>
      <c r="W752" s="12"/>
      <c r="X752" s="12"/>
      <c r="Y752" s="12"/>
      <c r="Z752" s="13"/>
      <c r="AA752" s="13"/>
      <c r="AB752" s="12"/>
      <c r="AC752" s="12"/>
      <c r="AD752" s="12"/>
      <c r="AE752" s="13"/>
      <c r="AF752" s="12"/>
      <c r="AG752" s="12"/>
      <c r="AH752" s="12"/>
      <c r="AI752" s="12"/>
      <c r="AJ752" s="12"/>
      <c r="AK752" s="12"/>
    </row>
    <row r="753" spans="2:37" ht="12.75" customHeight="1" x14ac:dyDescent="0.2">
      <c r="B753" s="25"/>
      <c r="D753" s="12"/>
      <c r="E753" s="12"/>
      <c r="F753" s="49"/>
      <c r="G753" s="49"/>
      <c r="H753" s="13"/>
      <c r="I753" s="13"/>
      <c r="J753" s="13"/>
      <c r="K753" s="13"/>
      <c r="L753" s="13"/>
      <c r="M753" s="13"/>
      <c r="N753" s="13"/>
      <c r="O753" s="13"/>
      <c r="P753" s="13"/>
      <c r="Q753" s="12"/>
      <c r="R753" s="12"/>
      <c r="S753" s="12"/>
      <c r="T753" s="13"/>
      <c r="U753" s="13"/>
      <c r="V753" s="12"/>
      <c r="W753" s="12"/>
      <c r="X753" s="12"/>
      <c r="Y753" s="12"/>
      <c r="Z753" s="13"/>
      <c r="AA753" s="13"/>
      <c r="AB753" s="12"/>
      <c r="AC753" s="12"/>
      <c r="AD753" s="12"/>
      <c r="AE753" s="13"/>
      <c r="AF753" s="12"/>
      <c r="AG753" s="12"/>
      <c r="AH753" s="12"/>
      <c r="AI753" s="12"/>
      <c r="AJ753" s="12"/>
      <c r="AK753" s="12"/>
    </row>
    <row r="754" spans="2:37" ht="12.75" customHeight="1" x14ac:dyDescent="0.2">
      <c r="B754" s="25"/>
      <c r="D754" s="12"/>
      <c r="E754" s="12"/>
      <c r="F754" s="49"/>
      <c r="G754" s="49"/>
      <c r="H754" s="13"/>
      <c r="I754" s="13"/>
      <c r="J754" s="13"/>
      <c r="K754" s="13"/>
      <c r="L754" s="13"/>
      <c r="M754" s="13"/>
      <c r="N754" s="13"/>
      <c r="O754" s="13"/>
      <c r="P754" s="13"/>
      <c r="Q754" s="12"/>
      <c r="R754" s="12"/>
      <c r="S754" s="12"/>
      <c r="T754" s="13"/>
      <c r="U754" s="13"/>
      <c r="V754" s="12"/>
      <c r="W754" s="12"/>
      <c r="X754" s="12"/>
      <c r="Y754" s="12"/>
      <c r="Z754" s="13"/>
      <c r="AA754" s="13"/>
      <c r="AB754" s="12"/>
      <c r="AC754" s="12"/>
      <c r="AD754" s="12"/>
      <c r="AE754" s="13"/>
      <c r="AF754" s="12"/>
      <c r="AG754" s="12"/>
      <c r="AH754" s="12"/>
      <c r="AI754" s="12"/>
      <c r="AJ754" s="12"/>
      <c r="AK754" s="12"/>
    </row>
    <row r="755" spans="2:37" ht="12.75" customHeight="1" x14ac:dyDescent="0.2">
      <c r="B755" s="25"/>
      <c r="D755" s="12"/>
      <c r="E755" s="12"/>
      <c r="F755" s="49"/>
      <c r="G755" s="49"/>
      <c r="H755" s="13"/>
      <c r="I755" s="13"/>
      <c r="J755" s="13"/>
      <c r="K755" s="13"/>
      <c r="L755" s="13"/>
      <c r="M755" s="13"/>
      <c r="N755" s="13"/>
      <c r="O755" s="13"/>
      <c r="P755" s="13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</row>
    <row r="756" spans="2:37" ht="12.75" customHeight="1" x14ac:dyDescent="0.2">
      <c r="B756" s="25"/>
      <c r="D756" s="12"/>
      <c r="E756" s="12"/>
      <c r="F756" s="49"/>
      <c r="G756" s="28"/>
      <c r="H756" s="13"/>
      <c r="I756" s="13"/>
      <c r="J756" s="13"/>
      <c r="K756" s="13"/>
      <c r="L756" s="13"/>
      <c r="M756" s="13"/>
      <c r="N756" s="13"/>
      <c r="O756" s="13"/>
      <c r="P756" s="13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</row>
    <row r="757" spans="2:37" ht="12.75" customHeight="1" x14ac:dyDescent="0.2">
      <c r="B757" s="25"/>
      <c r="D757" s="12"/>
      <c r="E757" s="12"/>
      <c r="F757" s="49"/>
      <c r="G757" s="28"/>
      <c r="H757" s="13"/>
      <c r="I757" s="13"/>
      <c r="J757" s="13"/>
      <c r="K757" s="13"/>
      <c r="L757" s="13"/>
      <c r="M757" s="13"/>
      <c r="N757" s="13"/>
      <c r="O757" s="13"/>
      <c r="P757" s="13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</row>
    <row r="758" spans="2:37" ht="12.75" customHeight="1" x14ac:dyDescent="0.2">
      <c r="B758" s="25"/>
      <c r="D758" s="12"/>
      <c r="E758" s="12"/>
      <c r="F758" s="49"/>
      <c r="G758" s="28"/>
      <c r="H758" s="13"/>
      <c r="I758" s="13"/>
      <c r="J758" s="13"/>
      <c r="K758" s="13"/>
      <c r="L758" s="13"/>
      <c r="M758" s="13"/>
      <c r="N758" s="13"/>
      <c r="O758" s="13"/>
      <c r="P758" s="13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</row>
    <row r="759" spans="2:37" ht="12.75" customHeight="1" x14ac:dyDescent="0.2">
      <c r="B759" s="25"/>
      <c r="D759" s="12"/>
      <c r="E759" s="12"/>
      <c r="F759" s="49"/>
      <c r="G759" s="28"/>
      <c r="H759" s="13"/>
      <c r="I759" s="13"/>
      <c r="J759" s="13"/>
      <c r="K759" s="13"/>
      <c r="L759" s="13"/>
      <c r="M759" s="13"/>
      <c r="N759" s="13"/>
      <c r="O759" s="13"/>
      <c r="P759" s="13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</row>
    <row r="760" spans="2:37" ht="12.75" customHeight="1" x14ac:dyDescent="0.2">
      <c r="B760" s="25"/>
      <c r="D760" s="12"/>
      <c r="E760" s="12"/>
      <c r="F760" s="49"/>
      <c r="G760" s="28"/>
      <c r="H760" s="13"/>
      <c r="I760" s="13"/>
      <c r="J760" s="13"/>
      <c r="K760" s="13"/>
      <c r="L760" s="13"/>
      <c r="M760" s="13"/>
      <c r="N760" s="13"/>
      <c r="O760" s="13"/>
      <c r="P760" s="13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</row>
    <row r="761" spans="2:37" ht="12.75" customHeight="1" x14ac:dyDescent="0.2">
      <c r="B761" s="25"/>
      <c r="D761" s="12"/>
      <c r="E761" s="12"/>
      <c r="F761" s="49"/>
      <c r="G761" s="28"/>
      <c r="H761" s="13"/>
      <c r="I761" s="13"/>
      <c r="J761" s="13"/>
      <c r="K761" s="13"/>
      <c r="L761" s="13"/>
      <c r="M761" s="13"/>
      <c r="N761" s="13"/>
      <c r="O761" s="13"/>
      <c r="P761" s="13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</row>
    <row r="762" spans="2:37" ht="12.75" customHeight="1" x14ac:dyDescent="0.2">
      <c r="B762" s="25"/>
      <c r="D762" s="12"/>
      <c r="E762" s="12"/>
      <c r="F762" s="49"/>
      <c r="G762" s="28"/>
      <c r="H762" s="13"/>
      <c r="I762" s="13"/>
      <c r="J762" s="13"/>
      <c r="K762" s="13"/>
      <c r="L762" s="13"/>
      <c r="M762" s="13"/>
      <c r="N762" s="13"/>
      <c r="O762" s="13"/>
      <c r="P762" s="13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</row>
    <row r="763" spans="2:37" ht="12.75" customHeight="1" x14ac:dyDescent="0.2">
      <c r="B763" s="25"/>
      <c r="D763" s="12"/>
      <c r="E763" s="12"/>
      <c r="F763" s="49"/>
      <c r="G763" s="28"/>
      <c r="H763" s="13"/>
      <c r="I763" s="13"/>
      <c r="J763" s="13"/>
      <c r="K763" s="13"/>
      <c r="L763" s="13"/>
      <c r="M763" s="13"/>
      <c r="N763" s="13"/>
      <c r="O763" s="13"/>
      <c r="P763" s="13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</row>
    <row r="764" spans="2:37" ht="12.75" customHeight="1" x14ac:dyDescent="0.2">
      <c r="B764" s="25"/>
      <c r="D764" s="12"/>
      <c r="E764" s="12"/>
      <c r="F764" s="49"/>
      <c r="G764" s="28"/>
      <c r="H764" s="13"/>
      <c r="I764" s="13"/>
      <c r="J764" s="13"/>
      <c r="K764" s="13"/>
      <c r="L764" s="13"/>
      <c r="M764" s="13"/>
      <c r="N764" s="13"/>
      <c r="O764" s="13"/>
      <c r="P764" s="13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</row>
    <row r="765" spans="2:37" ht="12.75" customHeight="1" x14ac:dyDescent="0.2">
      <c r="B765" s="25"/>
      <c r="D765" s="12"/>
      <c r="E765" s="12"/>
      <c r="F765" s="49"/>
      <c r="G765" s="28"/>
      <c r="H765" s="13"/>
      <c r="I765" s="13"/>
      <c r="J765" s="13"/>
      <c r="K765" s="13"/>
      <c r="L765" s="13"/>
      <c r="M765" s="13"/>
      <c r="N765" s="13"/>
      <c r="O765" s="13"/>
      <c r="P765" s="13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</row>
    <row r="766" spans="2:37" ht="12.75" customHeight="1" x14ac:dyDescent="0.2">
      <c r="B766" s="25"/>
      <c r="D766" s="12"/>
      <c r="E766" s="12"/>
      <c r="F766" s="49"/>
      <c r="G766" s="28"/>
      <c r="H766" s="13"/>
      <c r="I766" s="13"/>
      <c r="J766" s="13"/>
      <c r="K766" s="13"/>
      <c r="L766" s="13"/>
      <c r="M766" s="13"/>
      <c r="N766" s="13"/>
      <c r="O766" s="13"/>
      <c r="P766" s="13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</row>
    <row r="767" spans="2:37" ht="12.75" customHeight="1" x14ac:dyDescent="0.2">
      <c r="B767" s="25"/>
      <c r="D767" s="12"/>
      <c r="E767" s="12"/>
      <c r="F767" s="49"/>
      <c r="G767" s="28"/>
      <c r="H767" s="13"/>
      <c r="I767" s="13"/>
      <c r="J767" s="13"/>
      <c r="K767" s="13"/>
      <c r="L767" s="13"/>
      <c r="M767" s="13"/>
      <c r="N767" s="13"/>
      <c r="O767" s="13"/>
      <c r="P767" s="13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</row>
    <row r="768" spans="2:37" ht="12.75" customHeight="1" x14ac:dyDescent="0.2">
      <c r="B768" s="25"/>
      <c r="D768" s="12"/>
      <c r="E768" s="12"/>
      <c r="F768" s="49"/>
      <c r="G768" s="28"/>
      <c r="H768" s="13"/>
      <c r="I768" s="13"/>
      <c r="J768" s="13"/>
      <c r="K768" s="13"/>
      <c r="L768" s="13"/>
      <c r="M768" s="13"/>
      <c r="N768" s="13"/>
      <c r="O768" s="13"/>
      <c r="P768" s="13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</row>
    <row r="769" spans="2:37" ht="12.75" customHeight="1" x14ac:dyDescent="0.2">
      <c r="B769" s="25"/>
      <c r="D769" s="12"/>
      <c r="E769" s="12"/>
      <c r="F769" s="49"/>
      <c r="G769" s="28"/>
      <c r="H769" s="13"/>
      <c r="I769" s="13"/>
      <c r="J769" s="13"/>
      <c r="K769" s="13"/>
      <c r="L769" s="13"/>
      <c r="M769" s="13"/>
      <c r="N769" s="13"/>
      <c r="O769" s="13"/>
      <c r="P769" s="13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</row>
    <row r="770" spans="2:37" ht="12.75" customHeight="1" x14ac:dyDescent="0.2">
      <c r="B770" s="25"/>
      <c r="D770" s="12"/>
      <c r="E770" s="12"/>
      <c r="F770" s="49"/>
      <c r="G770" s="28"/>
      <c r="H770" s="13"/>
      <c r="I770" s="13"/>
      <c r="J770" s="13"/>
      <c r="K770" s="13"/>
      <c r="L770" s="13"/>
      <c r="M770" s="13"/>
      <c r="N770" s="13"/>
      <c r="O770" s="13"/>
      <c r="P770" s="13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</row>
    <row r="771" spans="2:37" ht="12.75" customHeight="1" x14ac:dyDescent="0.2">
      <c r="B771" s="25"/>
      <c r="D771" s="12"/>
      <c r="E771" s="12"/>
      <c r="F771" s="49"/>
      <c r="G771" s="28"/>
      <c r="H771" s="13"/>
      <c r="I771" s="13"/>
      <c r="J771" s="13"/>
      <c r="K771" s="13"/>
      <c r="L771" s="13"/>
      <c r="M771" s="13"/>
      <c r="N771" s="13"/>
      <c r="O771" s="13"/>
      <c r="P771" s="13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</row>
    <row r="772" spans="2:37" ht="12.75" customHeight="1" x14ac:dyDescent="0.2">
      <c r="B772" s="25"/>
      <c r="D772" s="12"/>
      <c r="E772" s="12"/>
      <c r="F772" s="49"/>
      <c r="G772" s="28"/>
      <c r="H772" s="13"/>
      <c r="I772" s="13"/>
      <c r="J772" s="13"/>
      <c r="K772" s="13"/>
      <c r="L772" s="13"/>
      <c r="M772" s="13"/>
      <c r="N772" s="13"/>
      <c r="O772" s="13"/>
      <c r="P772" s="13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</row>
    <row r="773" spans="2:37" ht="12.75" customHeight="1" x14ac:dyDescent="0.2">
      <c r="B773" s="25"/>
      <c r="D773" s="12"/>
      <c r="E773" s="12"/>
      <c r="F773" s="49"/>
      <c r="G773" s="28"/>
      <c r="H773" s="13"/>
      <c r="I773" s="13"/>
      <c r="J773" s="13"/>
      <c r="K773" s="13"/>
      <c r="L773" s="13"/>
      <c r="M773" s="13"/>
      <c r="N773" s="13"/>
      <c r="O773" s="13"/>
      <c r="P773" s="13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</row>
    <row r="774" spans="2:37" ht="12.75" customHeight="1" thickBot="1" x14ac:dyDescent="0.25">
      <c r="B774" s="25"/>
      <c r="D774" s="12"/>
      <c r="E774" s="12"/>
      <c r="F774" s="63"/>
      <c r="G774" s="28"/>
      <c r="H774" s="13"/>
      <c r="I774" s="13"/>
      <c r="J774" s="13"/>
      <c r="K774" s="13"/>
      <c r="L774" s="13"/>
      <c r="M774" s="13"/>
      <c r="N774" s="13"/>
      <c r="O774" s="13"/>
      <c r="P774" s="13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</row>
    <row r="775" spans="2:37" ht="12.75" customHeight="1" x14ac:dyDescent="0.2">
      <c r="B775" s="25"/>
      <c r="D775" s="181" t="s">
        <v>1</v>
      </c>
      <c r="E775" s="182"/>
      <c r="F775" s="182"/>
      <c r="G775" s="182"/>
      <c r="H775" s="14" t="str">
        <f>IF(H699="","",IF(H714="",IF(SUM(COUNTIF(H715:H774,"LS")+COUNTIF(H715:H774,"LUMP"))&gt;0,"LS",""),IF(SUM(H715:H774)&gt;0,ROUNDUP(SUM(H715:H774),0),"")))</f>
        <v/>
      </c>
      <c r="I775" s="36">
        <f>SUM(I716:I774)</f>
        <v>225</v>
      </c>
      <c r="J775" s="36"/>
      <c r="K775" s="36"/>
      <c r="L775" s="14"/>
      <c r="M775" s="14"/>
      <c r="N775" s="14"/>
      <c r="O775" s="14"/>
      <c r="P775" s="14"/>
      <c r="Q775" s="36">
        <f>SUM(Q716:Q774)</f>
        <v>2.5</v>
      </c>
      <c r="R775" s="36">
        <f>SUM(R716:R755)</f>
        <v>50</v>
      </c>
      <c r="S775" s="14" t="str">
        <f t="shared" ref="S775:AK775" si="26">IF(S699="","",IF(S714="",IF(SUM(COUNTIF(S715:S774,"LS")+COUNTIF(S715:S774,"LUMP"))&gt;0,"LS",""),IF(SUM(S715:S774)&gt;0,ROUNDUP(SUM(S715:S774),0),"")))</f>
        <v/>
      </c>
      <c r="T775" s="36"/>
      <c r="U775" s="36">
        <f>SUM(U715:U774)</f>
        <v>225</v>
      </c>
      <c r="V775" s="14" t="str">
        <f t="shared" si="26"/>
        <v/>
      </c>
      <c r="W775" s="14" t="str">
        <f t="shared" si="26"/>
        <v/>
      </c>
      <c r="X775" s="14"/>
      <c r="Y775" s="14" t="str">
        <f t="shared" si="26"/>
        <v/>
      </c>
      <c r="Z775" s="14"/>
      <c r="AA775" s="36"/>
      <c r="AB775" s="14" t="str">
        <f t="shared" si="26"/>
        <v/>
      </c>
      <c r="AC775" s="14"/>
      <c r="AD775" s="14" t="str">
        <f t="shared" si="26"/>
        <v/>
      </c>
      <c r="AE775" s="36">
        <f>SUM(AE716:AE774)</f>
        <v>5</v>
      </c>
      <c r="AF775" s="14"/>
      <c r="AG775" s="14" t="str">
        <f t="shared" si="26"/>
        <v/>
      </c>
      <c r="AH775" s="14" t="str">
        <f t="shared" si="26"/>
        <v/>
      </c>
      <c r="AI775" s="14" t="str">
        <f t="shared" si="26"/>
        <v/>
      </c>
      <c r="AJ775" s="14" t="str">
        <f t="shared" si="26"/>
        <v/>
      </c>
      <c r="AK775" s="14" t="str">
        <f t="shared" si="26"/>
        <v/>
      </c>
    </row>
    <row r="776" spans="2:37" ht="12.75" customHeight="1" x14ac:dyDescent="0.2">
      <c r="B776" s="25"/>
      <c r="U776" s="42"/>
    </row>
    <row r="777" spans="2:37" ht="12.75" customHeight="1" x14ac:dyDescent="0.2">
      <c r="B777" s="25"/>
      <c r="D777" s="196">
        <f>D698+1</f>
        <v>11</v>
      </c>
      <c r="E777" s="196"/>
      <c r="F777" s="196"/>
      <c r="G777" s="196"/>
      <c r="H777" s="196"/>
      <c r="I777" s="196"/>
      <c r="J777" s="196"/>
      <c r="K777" s="196"/>
      <c r="L777" s="196"/>
      <c r="M777" s="196"/>
      <c r="N777" s="196"/>
      <c r="O777" s="196"/>
      <c r="P777" s="196"/>
      <c r="Q777" s="196"/>
      <c r="R777" s="196"/>
      <c r="S777" s="196"/>
      <c r="T777" s="196"/>
      <c r="U777" s="196"/>
      <c r="V777" s="196"/>
      <c r="W777" s="196"/>
      <c r="X777" s="196"/>
      <c r="Y777" s="196"/>
      <c r="Z777" s="196"/>
      <c r="AA777" s="196"/>
      <c r="AB777" s="196"/>
      <c r="AC777" s="196"/>
      <c r="AD777" s="196"/>
      <c r="AE777" s="196"/>
      <c r="AF777" s="196"/>
      <c r="AG777" s="196"/>
      <c r="AH777" s="196"/>
      <c r="AI777" s="196"/>
      <c r="AJ777" s="196"/>
      <c r="AK777" s="196"/>
    </row>
    <row r="778" spans="2:37" ht="12.75" customHeight="1" x14ac:dyDescent="0.2">
      <c r="B778" s="25"/>
      <c r="D778" s="197" t="s">
        <v>5</v>
      </c>
      <c r="E778" s="197"/>
      <c r="F778" s="197"/>
      <c r="G778" s="197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  <c r="AF778" s="22"/>
      <c r="AG778" s="22"/>
      <c r="AH778" s="22"/>
      <c r="AI778" s="22"/>
      <c r="AJ778" s="22"/>
      <c r="AK778" s="22"/>
    </row>
    <row r="779" spans="2:37" ht="12.75" customHeight="1" x14ac:dyDescent="0.2">
      <c r="B779" s="25"/>
      <c r="D779" s="198" t="s">
        <v>6</v>
      </c>
      <c r="E779" s="198"/>
      <c r="F779" s="198"/>
      <c r="G779" s="198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</row>
    <row r="780" spans="2:37" ht="12.75" customHeight="1" x14ac:dyDescent="0.2">
      <c r="B780" s="25"/>
      <c r="D780" s="199" t="s">
        <v>11</v>
      </c>
      <c r="E780" s="199" t="s">
        <v>10</v>
      </c>
      <c r="F780" s="202" t="s">
        <v>0</v>
      </c>
      <c r="G780" s="203"/>
      <c r="H780" s="208" t="s">
        <v>12</v>
      </c>
      <c r="I780" s="211">
        <v>202</v>
      </c>
      <c r="J780" s="194"/>
      <c r="K780" s="194"/>
      <c r="L780" s="194"/>
      <c r="M780" s="194"/>
      <c r="N780" s="194"/>
      <c r="O780" s="194"/>
      <c r="P780" s="195"/>
      <c r="Q780" s="211">
        <v>209</v>
      </c>
      <c r="R780" s="195"/>
      <c r="S780" s="7">
        <v>517</v>
      </c>
      <c r="T780" s="194"/>
      <c r="U780" s="194"/>
      <c r="V780" s="194"/>
      <c r="W780" s="194"/>
      <c r="X780" s="194"/>
      <c r="Y780" s="194"/>
      <c r="Z780" s="194"/>
      <c r="AA780" s="194"/>
      <c r="AB780" s="194"/>
      <c r="AC780" s="194"/>
      <c r="AD780" s="195"/>
      <c r="AE780" s="7">
        <v>626</v>
      </c>
      <c r="AF780" s="194"/>
      <c r="AG780" s="195"/>
      <c r="AH780" s="211" t="s">
        <v>19</v>
      </c>
      <c r="AI780" s="194"/>
      <c r="AJ780" s="194"/>
      <c r="AK780" s="195"/>
    </row>
    <row r="781" spans="2:37" ht="12.75" customHeight="1" x14ac:dyDescent="0.2">
      <c r="B781" s="25"/>
      <c r="D781" s="200"/>
      <c r="E781" s="200"/>
      <c r="F781" s="204"/>
      <c r="G781" s="205"/>
      <c r="H781" s="209"/>
      <c r="I781" s="212" t="s">
        <v>13</v>
      </c>
      <c r="J781" s="55"/>
      <c r="K781" s="212" t="s">
        <v>14</v>
      </c>
      <c r="L781" s="212" t="s">
        <v>15</v>
      </c>
      <c r="M781" s="55"/>
      <c r="N781" s="212" t="s">
        <v>16</v>
      </c>
      <c r="O781" s="55"/>
      <c r="P781" s="212" t="s">
        <v>25</v>
      </c>
      <c r="Q781" s="212" t="s">
        <v>26</v>
      </c>
      <c r="R781" s="177" t="s">
        <v>17</v>
      </c>
      <c r="S781" s="177" t="s">
        <v>24</v>
      </c>
      <c r="T781" s="52"/>
      <c r="U781" s="177" t="s">
        <v>59</v>
      </c>
      <c r="V781" s="177" t="s">
        <v>28</v>
      </c>
      <c r="W781" s="177" t="s">
        <v>29</v>
      </c>
      <c r="X781" s="52"/>
      <c r="Y781" s="177" t="s">
        <v>30</v>
      </c>
      <c r="Z781" s="52"/>
      <c r="AA781" s="177" t="s">
        <v>56</v>
      </c>
      <c r="AB781" s="177" t="s">
        <v>31</v>
      </c>
      <c r="AC781" s="52"/>
      <c r="AD781" s="177" t="s">
        <v>32</v>
      </c>
      <c r="AE781" s="177" t="s">
        <v>44</v>
      </c>
      <c r="AF781" s="52"/>
      <c r="AG781" s="177" t="s">
        <v>34</v>
      </c>
      <c r="AH781" s="177" t="s">
        <v>20</v>
      </c>
      <c r="AI781" s="177" t="s">
        <v>21</v>
      </c>
      <c r="AJ781" s="177" t="s">
        <v>22</v>
      </c>
      <c r="AK781" s="177" t="s">
        <v>23</v>
      </c>
    </row>
    <row r="782" spans="2:37" ht="12.75" customHeight="1" x14ac:dyDescent="0.2">
      <c r="B782" s="25"/>
      <c r="D782" s="200"/>
      <c r="E782" s="200"/>
      <c r="F782" s="204"/>
      <c r="G782" s="205"/>
      <c r="H782" s="209"/>
      <c r="I782" s="213"/>
      <c r="J782" s="56"/>
      <c r="K782" s="213"/>
      <c r="L782" s="213"/>
      <c r="M782" s="56"/>
      <c r="N782" s="213"/>
      <c r="O782" s="56"/>
      <c r="P782" s="213"/>
      <c r="Q782" s="213"/>
      <c r="R782" s="177"/>
      <c r="S782" s="177"/>
      <c r="T782" s="52"/>
      <c r="U782" s="177"/>
      <c r="V782" s="177"/>
      <c r="W782" s="177"/>
      <c r="X782" s="52"/>
      <c r="Y782" s="177"/>
      <c r="Z782" s="52"/>
      <c r="AA782" s="177"/>
      <c r="AB782" s="177"/>
      <c r="AC782" s="52"/>
      <c r="AD782" s="177"/>
      <c r="AE782" s="177"/>
      <c r="AF782" s="52"/>
      <c r="AG782" s="177"/>
      <c r="AH782" s="177"/>
      <c r="AI782" s="177"/>
      <c r="AJ782" s="177"/>
      <c r="AK782" s="177"/>
    </row>
    <row r="783" spans="2:37" ht="12.75" customHeight="1" x14ac:dyDescent="0.2">
      <c r="B783" s="25"/>
      <c r="D783" s="200"/>
      <c r="E783" s="200"/>
      <c r="F783" s="204"/>
      <c r="G783" s="205"/>
      <c r="H783" s="209"/>
      <c r="I783" s="213"/>
      <c r="J783" s="56"/>
      <c r="K783" s="213"/>
      <c r="L783" s="213"/>
      <c r="M783" s="56"/>
      <c r="N783" s="213"/>
      <c r="O783" s="56"/>
      <c r="P783" s="213"/>
      <c r="Q783" s="213"/>
      <c r="R783" s="177"/>
      <c r="S783" s="177"/>
      <c r="T783" s="52"/>
      <c r="U783" s="177"/>
      <c r="V783" s="177"/>
      <c r="W783" s="177"/>
      <c r="X783" s="52"/>
      <c r="Y783" s="177"/>
      <c r="Z783" s="52"/>
      <c r="AA783" s="177"/>
      <c r="AB783" s="177"/>
      <c r="AC783" s="52"/>
      <c r="AD783" s="177"/>
      <c r="AE783" s="177"/>
      <c r="AF783" s="52"/>
      <c r="AG783" s="177"/>
      <c r="AH783" s="177"/>
      <c r="AI783" s="177"/>
      <c r="AJ783" s="177"/>
      <c r="AK783" s="177"/>
    </row>
    <row r="784" spans="2:37" ht="12.75" customHeight="1" x14ac:dyDescent="0.2">
      <c r="B784" s="25"/>
      <c r="D784" s="200"/>
      <c r="E784" s="200"/>
      <c r="F784" s="204"/>
      <c r="G784" s="205"/>
      <c r="H784" s="209"/>
      <c r="I784" s="213"/>
      <c r="J784" s="56"/>
      <c r="K784" s="213"/>
      <c r="L784" s="213"/>
      <c r="M784" s="56"/>
      <c r="N784" s="213"/>
      <c r="O784" s="56"/>
      <c r="P784" s="213"/>
      <c r="Q784" s="213"/>
      <c r="R784" s="177"/>
      <c r="S784" s="177"/>
      <c r="T784" s="52"/>
      <c r="U784" s="177"/>
      <c r="V784" s="177"/>
      <c r="W784" s="177"/>
      <c r="X784" s="52"/>
      <c r="Y784" s="177"/>
      <c r="Z784" s="52"/>
      <c r="AA784" s="177"/>
      <c r="AB784" s="177"/>
      <c r="AC784" s="52"/>
      <c r="AD784" s="177"/>
      <c r="AE784" s="177"/>
      <c r="AF784" s="52"/>
      <c r="AG784" s="177"/>
      <c r="AH784" s="177"/>
      <c r="AI784" s="177"/>
      <c r="AJ784" s="177"/>
      <c r="AK784" s="177"/>
    </row>
    <row r="785" spans="2:37" ht="12.75" customHeight="1" x14ac:dyDescent="0.2">
      <c r="B785" s="25"/>
      <c r="D785" s="200"/>
      <c r="E785" s="200"/>
      <c r="F785" s="204"/>
      <c r="G785" s="205"/>
      <c r="H785" s="209"/>
      <c r="I785" s="213"/>
      <c r="J785" s="56"/>
      <c r="K785" s="213"/>
      <c r="L785" s="213"/>
      <c r="M785" s="56"/>
      <c r="N785" s="213"/>
      <c r="O785" s="56"/>
      <c r="P785" s="213"/>
      <c r="Q785" s="213"/>
      <c r="R785" s="177"/>
      <c r="S785" s="177"/>
      <c r="T785" s="52"/>
      <c r="U785" s="177"/>
      <c r="V785" s="177"/>
      <c r="W785" s="177"/>
      <c r="X785" s="52"/>
      <c r="Y785" s="177"/>
      <c r="Z785" s="52"/>
      <c r="AA785" s="177"/>
      <c r="AB785" s="177"/>
      <c r="AC785" s="52"/>
      <c r="AD785" s="177"/>
      <c r="AE785" s="177"/>
      <c r="AF785" s="52"/>
      <c r="AG785" s="177"/>
      <c r="AH785" s="177"/>
      <c r="AI785" s="177"/>
      <c r="AJ785" s="177"/>
      <c r="AK785" s="177"/>
    </row>
    <row r="786" spans="2:37" ht="12.75" customHeight="1" x14ac:dyDescent="0.2">
      <c r="B786" s="25"/>
      <c r="D786" s="200"/>
      <c r="E786" s="200"/>
      <c r="F786" s="204"/>
      <c r="G786" s="205"/>
      <c r="H786" s="209"/>
      <c r="I786" s="213"/>
      <c r="J786" s="56"/>
      <c r="K786" s="213"/>
      <c r="L786" s="213"/>
      <c r="M786" s="56"/>
      <c r="N786" s="213"/>
      <c r="O786" s="56"/>
      <c r="P786" s="213"/>
      <c r="Q786" s="213"/>
      <c r="R786" s="177"/>
      <c r="S786" s="177"/>
      <c r="T786" s="52"/>
      <c r="U786" s="177"/>
      <c r="V786" s="177"/>
      <c r="W786" s="177"/>
      <c r="X786" s="52"/>
      <c r="Y786" s="177"/>
      <c r="Z786" s="52"/>
      <c r="AA786" s="177"/>
      <c r="AB786" s="177"/>
      <c r="AC786" s="52"/>
      <c r="AD786" s="177"/>
      <c r="AE786" s="177"/>
      <c r="AF786" s="52"/>
      <c r="AG786" s="177"/>
      <c r="AH786" s="177"/>
      <c r="AI786" s="177"/>
      <c r="AJ786" s="177"/>
      <c r="AK786" s="177"/>
    </row>
    <row r="787" spans="2:37" ht="12.75" customHeight="1" x14ac:dyDescent="0.2">
      <c r="B787" s="25"/>
      <c r="D787" s="200"/>
      <c r="E787" s="200"/>
      <c r="F787" s="204"/>
      <c r="G787" s="205"/>
      <c r="H787" s="209"/>
      <c r="I787" s="213"/>
      <c r="J787" s="56"/>
      <c r="K787" s="213"/>
      <c r="L787" s="213"/>
      <c r="M787" s="56"/>
      <c r="N787" s="213"/>
      <c r="O787" s="56"/>
      <c r="P787" s="213"/>
      <c r="Q787" s="213"/>
      <c r="R787" s="177"/>
      <c r="S787" s="177"/>
      <c r="T787" s="52"/>
      <c r="U787" s="177"/>
      <c r="V787" s="177"/>
      <c r="W787" s="177"/>
      <c r="X787" s="52"/>
      <c r="Y787" s="177"/>
      <c r="Z787" s="52"/>
      <c r="AA787" s="177"/>
      <c r="AB787" s="177"/>
      <c r="AC787" s="52"/>
      <c r="AD787" s="177"/>
      <c r="AE787" s="177"/>
      <c r="AF787" s="52"/>
      <c r="AG787" s="177"/>
      <c r="AH787" s="177"/>
      <c r="AI787" s="177"/>
      <c r="AJ787" s="177"/>
      <c r="AK787" s="177"/>
    </row>
    <row r="788" spans="2:37" ht="12.75" customHeight="1" x14ac:dyDescent="0.2">
      <c r="B788" s="25"/>
      <c r="D788" s="200"/>
      <c r="E788" s="200"/>
      <c r="F788" s="204"/>
      <c r="G788" s="205"/>
      <c r="H788" s="209"/>
      <c r="I788" s="213"/>
      <c r="J788" s="56"/>
      <c r="K788" s="213"/>
      <c r="L788" s="213"/>
      <c r="M788" s="56"/>
      <c r="N788" s="213"/>
      <c r="O788" s="56"/>
      <c r="P788" s="213"/>
      <c r="Q788" s="213"/>
      <c r="R788" s="177"/>
      <c r="S788" s="177"/>
      <c r="T788" s="52"/>
      <c r="U788" s="177"/>
      <c r="V788" s="177"/>
      <c r="W788" s="177"/>
      <c r="X788" s="52"/>
      <c r="Y788" s="177"/>
      <c r="Z788" s="52"/>
      <c r="AA788" s="177"/>
      <c r="AB788" s="177"/>
      <c r="AC788" s="52"/>
      <c r="AD788" s="177"/>
      <c r="AE788" s="177"/>
      <c r="AF788" s="52"/>
      <c r="AG788" s="177"/>
      <c r="AH788" s="177"/>
      <c r="AI788" s="177"/>
      <c r="AJ788" s="177"/>
      <c r="AK788" s="177"/>
    </row>
    <row r="789" spans="2:37" ht="12.75" customHeight="1" x14ac:dyDescent="0.2">
      <c r="B789" s="25"/>
      <c r="D789" s="200"/>
      <c r="E789" s="200"/>
      <c r="F789" s="204"/>
      <c r="G789" s="205"/>
      <c r="H789" s="209"/>
      <c r="I789" s="213"/>
      <c r="J789" s="56"/>
      <c r="K789" s="213"/>
      <c r="L789" s="213"/>
      <c r="M789" s="56"/>
      <c r="N789" s="213"/>
      <c r="O789" s="56"/>
      <c r="P789" s="213"/>
      <c r="Q789" s="213"/>
      <c r="R789" s="177"/>
      <c r="S789" s="177"/>
      <c r="T789" s="52"/>
      <c r="U789" s="177"/>
      <c r="V789" s="177"/>
      <c r="W789" s="177"/>
      <c r="X789" s="52"/>
      <c r="Y789" s="177"/>
      <c r="Z789" s="52"/>
      <c r="AA789" s="177"/>
      <c r="AB789" s="177"/>
      <c r="AC789" s="52"/>
      <c r="AD789" s="177"/>
      <c r="AE789" s="177"/>
      <c r="AF789" s="52"/>
      <c r="AG789" s="177"/>
      <c r="AH789" s="177"/>
      <c r="AI789" s="177"/>
      <c r="AJ789" s="177"/>
      <c r="AK789" s="177"/>
    </row>
    <row r="790" spans="2:37" ht="12.75" customHeight="1" x14ac:dyDescent="0.2">
      <c r="B790" s="25"/>
      <c r="D790" s="200"/>
      <c r="E790" s="200"/>
      <c r="F790" s="204"/>
      <c r="G790" s="205"/>
      <c r="H790" s="209"/>
      <c r="I790" s="213"/>
      <c r="J790" s="56"/>
      <c r="K790" s="213"/>
      <c r="L790" s="213"/>
      <c r="M790" s="56"/>
      <c r="N790" s="213"/>
      <c r="O790" s="56"/>
      <c r="P790" s="213"/>
      <c r="Q790" s="213"/>
      <c r="R790" s="177"/>
      <c r="S790" s="177"/>
      <c r="T790" s="52"/>
      <c r="U790" s="177"/>
      <c r="V790" s="177"/>
      <c r="W790" s="177"/>
      <c r="X790" s="52"/>
      <c r="Y790" s="177"/>
      <c r="Z790" s="52"/>
      <c r="AA790" s="177"/>
      <c r="AB790" s="177"/>
      <c r="AC790" s="52"/>
      <c r="AD790" s="177"/>
      <c r="AE790" s="177"/>
      <c r="AF790" s="52"/>
      <c r="AG790" s="177"/>
      <c r="AH790" s="177"/>
      <c r="AI790" s="177"/>
      <c r="AJ790" s="177"/>
      <c r="AK790" s="177"/>
    </row>
    <row r="791" spans="2:37" ht="12.75" customHeight="1" x14ac:dyDescent="0.2">
      <c r="B791" s="25"/>
      <c r="D791" s="200"/>
      <c r="E791" s="200"/>
      <c r="F791" s="204"/>
      <c r="G791" s="205"/>
      <c r="H791" s="209"/>
      <c r="I791" s="213"/>
      <c r="J791" s="56"/>
      <c r="K791" s="213"/>
      <c r="L791" s="213"/>
      <c r="M791" s="56"/>
      <c r="N791" s="213"/>
      <c r="O791" s="56"/>
      <c r="P791" s="213"/>
      <c r="Q791" s="213"/>
      <c r="R791" s="177"/>
      <c r="S791" s="177"/>
      <c r="T791" s="52"/>
      <c r="U791" s="177"/>
      <c r="V791" s="177"/>
      <c r="W791" s="177"/>
      <c r="X791" s="52"/>
      <c r="Y791" s="177"/>
      <c r="Z791" s="52"/>
      <c r="AA791" s="177"/>
      <c r="AB791" s="177"/>
      <c r="AC791" s="52"/>
      <c r="AD791" s="177"/>
      <c r="AE791" s="177"/>
      <c r="AF791" s="52"/>
      <c r="AG791" s="177"/>
      <c r="AH791" s="177"/>
      <c r="AI791" s="177"/>
      <c r="AJ791" s="177"/>
      <c r="AK791" s="177"/>
    </row>
    <row r="792" spans="2:37" ht="12.75" customHeight="1" x14ac:dyDescent="0.2">
      <c r="B792" s="25"/>
      <c r="D792" s="200"/>
      <c r="E792" s="200"/>
      <c r="F792" s="204"/>
      <c r="G792" s="205"/>
      <c r="H792" s="209"/>
      <c r="I792" s="214"/>
      <c r="J792" s="57"/>
      <c r="K792" s="214"/>
      <c r="L792" s="214"/>
      <c r="M792" s="57"/>
      <c r="N792" s="214"/>
      <c r="O792" s="57"/>
      <c r="P792" s="214"/>
      <c r="Q792" s="214"/>
      <c r="R792" s="177"/>
      <c r="S792" s="177"/>
      <c r="T792" s="52"/>
      <c r="U792" s="177"/>
      <c r="V792" s="177"/>
      <c r="W792" s="177"/>
      <c r="X792" s="52"/>
      <c r="Y792" s="177"/>
      <c r="Z792" s="52"/>
      <c r="AA792" s="177"/>
      <c r="AB792" s="177"/>
      <c r="AC792" s="52"/>
      <c r="AD792" s="177"/>
      <c r="AE792" s="177"/>
      <c r="AF792" s="52"/>
      <c r="AG792" s="177"/>
      <c r="AH792" s="177"/>
      <c r="AI792" s="177"/>
      <c r="AJ792" s="177"/>
      <c r="AK792" s="177"/>
    </row>
    <row r="793" spans="2:37" ht="12.75" customHeight="1" thickBot="1" x14ac:dyDescent="0.25">
      <c r="B793" s="25"/>
      <c r="D793" s="201"/>
      <c r="E793" s="201"/>
      <c r="F793" s="206"/>
      <c r="G793" s="207"/>
      <c r="H793" s="210"/>
      <c r="I793" s="8" t="s">
        <v>36</v>
      </c>
      <c r="J793" s="8"/>
      <c r="K793" s="8" t="s">
        <v>37</v>
      </c>
      <c r="L793" s="8" t="s">
        <v>37</v>
      </c>
      <c r="M793" s="8"/>
      <c r="N793" s="8" t="s">
        <v>37</v>
      </c>
      <c r="O793" s="8"/>
      <c r="P793" s="8" t="s">
        <v>37</v>
      </c>
      <c r="Q793" s="8" t="s">
        <v>38</v>
      </c>
      <c r="R793" s="8" t="s">
        <v>39</v>
      </c>
      <c r="S793" s="8" t="s">
        <v>36</v>
      </c>
      <c r="T793" s="8"/>
      <c r="U793" s="8" t="s">
        <v>36</v>
      </c>
      <c r="V793" s="8" t="s">
        <v>36</v>
      </c>
      <c r="W793" s="8" t="s">
        <v>37</v>
      </c>
      <c r="X793" s="8"/>
      <c r="Y793" s="8" t="s">
        <v>37</v>
      </c>
      <c r="Z793" s="8"/>
      <c r="AA793" s="8" t="s">
        <v>37</v>
      </c>
      <c r="AB793" s="8" t="s">
        <v>37</v>
      </c>
      <c r="AC793" s="8"/>
      <c r="AD793" s="8" t="s">
        <v>37</v>
      </c>
      <c r="AE793" s="8" t="s">
        <v>37</v>
      </c>
      <c r="AF793" s="8"/>
      <c r="AG793" s="8" t="s">
        <v>37</v>
      </c>
      <c r="AH793" s="8" t="str">
        <f t="shared" ref="AH793:AK793" si="27">IF(OR(TRIM(AH778)=0,TRIM(AH778)=""),"",IF(IFERROR(TRIM(INDEX(QryItemNamed,MATCH(TRIM(AH778),ITEM,0),3)),"")="LS","",IFERROR(TRIM(INDEX(QryItemNamed,MATCH(TRIM(AH778),ITEM,0),3)),"")))</f>
        <v/>
      </c>
      <c r="AI793" s="8" t="str">
        <f t="shared" si="27"/>
        <v/>
      </c>
      <c r="AJ793" s="8" t="str">
        <f t="shared" si="27"/>
        <v/>
      </c>
      <c r="AK793" s="8" t="str">
        <f t="shared" si="27"/>
        <v/>
      </c>
    </row>
    <row r="794" spans="2:37" ht="12.75" customHeight="1" x14ac:dyDescent="0.2">
      <c r="B794" s="25"/>
      <c r="D794" s="9" t="s">
        <v>48</v>
      </c>
      <c r="E794" s="9"/>
      <c r="F794" s="10"/>
      <c r="G794" s="10"/>
      <c r="H794" s="11"/>
      <c r="I794" s="29"/>
      <c r="J794" s="29"/>
      <c r="K794" s="29"/>
      <c r="L794" s="29"/>
      <c r="M794" s="29"/>
      <c r="N794" s="29"/>
      <c r="O794" s="29"/>
      <c r="P794" s="2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</row>
    <row r="795" spans="2:37" ht="12.75" customHeight="1" thickBot="1" x14ac:dyDescent="0.25">
      <c r="B795" s="26"/>
      <c r="D795" s="12"/>
      <c r="E795" s="12">
        <v>775</v>
      </c>
      <c r="F795" s="28">
        <v>7.16</v>
      </c>
      <c r="G795" s="51">
        <v>7.22</v>
      </c>
      <c r="H795" s="13" t="s">
        <v>54</v>
      </c>
      <c r="I795" s="13"/>
      <c r="J795" s="13"/>
      <c r="K795" s="13"/>
      <c r="L795" s="13"/>
      <c r="M795" s="13"/>
      <c r="N795" s="13"/>
      <c r="O795" s="13"/>
      <c r="P795" s="13"/>
      <c r="Q795" s="12">
        <v>4</v>
      </c>
      <c r="R795" s="12">
        <v>80</v>
      </c>
      <c r="S795" s="12"/>
      <c r="T795" s="12"/>
      <c r="U795" s="12"/>
      <c r="V795" s="12"/>
      <c r="W795" s="12"/>
      <c r="X795" s="12"/>
      <c r="Y795" s="12"/>
      <c r="Z795" s="12"/>
      <c r="AA795" s="12">
        <v>2</v>
      </c>
      <c r="AB795" s="12"/>
      <c r="AC795" s="12"/>
      <c r="AD795" s="12"/>
      <c r="AE795" s="12">
        <v>6</v>
      </c>
      <c r="AF795" s="12"/>
      <c r="AG795" s="12"/>
      <c r="AH795" s="12"/>
      <c r="AI795" s="12"/>
      <c r="AJ795" s="12" t="s">
        <v>51</v>
      </c>
      <c r="AK795" s="12" t="s">
        <v>51</v>
      </c>
    </row>
    <row r="796" spans="2:37" ht="12.75" customHeight="1" x14ac:dyDescent="0.2">
      <c r="B796" s="5" t="s">
        <v>9</v>
      </c>
      <c r="D796" s="12"/>
      <c r="E796" s="12"/>
      <c r="F796" s="28"/>
      <c r="G796" s="28"/>
      <c r="H796" s="13"/>
      <c r="I796" s="13"/>
      <c r="J796" s="13"/>
      <c r="K796" s="13"/>
      <c r="L796" s="13"/>
      <c r="M796" s="13"/>
      <c r="N796" s="13"/>
      <c r="O796" s="13"/>
      <c r="P796" s="13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</row>
    <row r="797" spans="2:37" ht="12.75" customHeight="1" x14ac:dyDescent="0.2">
      <c r="D797" s="12"/>
      <c r="E797" s="12"/>
      <c r="F797" s="28"/>
      <c r="G797" s="28"/>
      <c r="H797" s="13"/>
      <c r="I797" s="13"/>
      <c r="J797" s="13"/>
      <c r="K797" s="13"/>
      <c r="L797" s="13"/>
      <c r="M797" s="13"/>
      <c r="N797" s="13"/>
      <c r="O797" s="13"/>
      <c r="P797" s="13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</row>
    <row r="798" spans="2:37" ht="12.75" customHeight="1" x14ac:dyDescent="0.2">
      <c r="D798" s="12"/>
      <c r="E798" s="12"/>
      <c r="F798" s="28"/>
      <c r="G798" s="28"/>
      <c r="H798" s="13"/>
      <c r="I798" s="13"/>
      <c r="J798" s="13"/>
      <c r="K798" s="13"/>
      <c r="L798" s="13"/>
      <c r="M798" s="13"/>
      <c r="N798" s="13"/>
      <c r="O798" s="13"/>
      <c r="P798" s="13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</row>
    <row r="799" spans="2:37" ht="12.75" customHeight="1" x14ac:dyDescent="0.2">
      <c r="D799" s="12"/>
      <c r="E799" s="12"/>
      <c r="F799" s="28"/>
      <c r="G799" s="28"/>
      <c r="H799" s="13"/>
      <c r="I799" s="13"/>
      <c r="J799" s="13"/>
      <c r="K799" s="13"/>
      <c r="L799" s="13"/>
      <c r="M799" s="13"/>
      <c r="N799" s="13"/>
      <c r="O799" s="13"/>
      <c r="P799" s="13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</row>
    <row r="800" spans="2:37" ht="12.75" customHeight="1" x14ac:dyDescent="0.2">
      <c r="D800" s="12"/>
      <c r="E800" s="12"/>
      <c r="F800" s="28"/>
      <c r="G800" s="28"/>
      <c r="H800" s="13"/>
      <c r="I800" s="13"/>
      <c r="J800" s="13"/>
      <c r="K800" s="13"/>
      <c r="L800" s="13"/>
      <c r="M800" s="13"/>
      <c r="N800" s="13"/>
      <c r="O800" s="13"/>
      <c r="P800" s="13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</row>
    <row r="801" spans="4:37" ht="12.75" customHeight="1" x14ac:dyDescent="0.2">
      <c r="D801" s="12"/>
      <c r="E801" s="12"/>
      <c r="F801" s="28"/>
      <c r="G801" s="28"/>
      <c r="H801" s="13"/>
      <c r="I801" s="13"/>
      <c r="J801" s="13"/>
      <c r="K801" s="13"/>
      <c r="L801" s="13"/>
      <c r="M801" s="13"/>
      <c r="N801" s="13"/>
      <c r="O801" s="13"/>
      <c r="P801" s="13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</row>
    <row r="802" spans="4:37" ht="12.75" customHeight="1" x14ac:dyDescent="0.2">
      <c r="D802" s="12"/>
      <c r="E802" s="12"/>
      <c r="F802" s="28"/>
      <c r="G802" s="28"/>
      <c r="H802" s="13"/>
      <c r="I802" s="13"/>
      <c r="J802" s="13"/>
      <c r="K802" s="13"/>
      <c r="L802" s="13"/>
      <c r="M802" s="13"/>
      <c r="N802" s="13"/>
      <c r="O802" s="13"/>
      <c r="P802" s="13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</row>
    <row r="803" spans="4:37" ht="12.75" customHeight="1" x14ac:dyDescent="0.2">
      <c r="D803" s="12"/>
      <c r="E803" s="12"/>
      <c r="F803" s="28"/>
      <c r="G803" s="28"/>
      <c r="H803" s="13"/>
      <c r="I803" s="13"/>
      <c r="J803" s="13"/>
      <c r="K803" s="13"/>
      <c r="L803" s="13"/>
      <c r="M803" s="13"/>
      <c r="N803" s="13"/>
      <c r="O803" s="13"/>
      <c r="P803" s="13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</row>
    <row r="804" spans="4:37" ht="12.75" customHeight="1" x14ac:dyDescent="0.2">
      <c r="D804" s="12"/>
      <c r="E804" s="12"/>
      <c r="F804" s="28"/>
      <c r="G804" s="28"/>
      <c r="H804" s="13"/>
      <c r="I804" s="13"/>
      <c r="J804" s="13"/>
      <c r="K804" s="13"/>
      <c r="L804" s="13"/>
      <c r="M804" s="13"/>
      <c r="N804" s="13"/>
      <c r="O804" s="13"/>
      <c r="P804" s="13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</row>
    <row r="805" spans="4:37" ht="12.75" customHeight="1" x14ac:dyDescent="0.2">
      <c r="D805" s="12"/>
      <c r="E805" s="12"/>
      <c r="F805" s="28"/>
      <c r="G805" s="28"/>
      <c r="H805" s="13"/>
      <c r="I805" s="13"/>
      <c r="J805" s="13"/>
      <c r="K805" s="13"/>
      <c r="L805" s="13"/>
      <c r="M805" s="13"/>
      <c r="N805" s="13"/>
      <c r="O805" s="13"/>
      <c r="P805" s="13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</row>
    <row r="806" spans="4:37" ht="12.75" customHeight="1" x14ac:dyDescent="0.2">
      <c r="D806" s="12"/>
      <c r="E806" s="12"/>
      <c r="F806" s="28"/>
      <c r="G806" s="28"/>
      <c r="H806" s="13"/>
      <c r="I806" s="13"/>
      <c r="J806" s="13"/>
      <c r="K806" s="13"/>
      <c r="L806" s="13"/>
      <c r="M806" s="13"/>
      <c r="N806" s="13"/>
      <c r="O806" s="13"/>
      <c r="P806" s="13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</row>
    <row r="807" spans="4:37" ht="12.75" customHeight="1" x14ac:dyDescent="0.2">
      <c r="D807" s="12"/>
      <c r="E807" s="12"/>
      <c r="F807" s="28"/>
      <c r="G807" s="28"/>
      <c r="H807" s="13"/>
      <c r="I807" s="13"/>
      <c r="J807" s="13"/>
      <c r="K807" s="13"/>
      <c r="L807" s="13"/>
      <c r="M807" s="13"/>
      <c r="N807" s="13"/>
      <c r="O807" s="13"/>
      <c r="P807" s="13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</row>
    <row r="808" spans="4:37" ht="12.75" customHeight="1" x14ac:dyDescent="0.2">
      <c r="D808" s="12"/>
      <c r="E808" s="12"/>
      <c r="F808" s="28"/>
      <c r="G808" s="28"/>
      <c r="H808" s="13"/>
      <c r="I808" s="13"/>
      <c r="J808" s="13"/>
      <c r="K808" s="13"/>
      <c r="L808" s="13"/>
      <c r="M808" s="13"/>
      <c r="N808" s="13"/>
      <c r="O808" s="13"/>
      <c r="P808" s="13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</row>
    <row r="809" spans="4:37" ht="12.75" customHeight="1" x14ac:dyDescent="0.2">
      <c r="D809" s="12"/>
      <c r="E809" s="12"/>
      <c r="F809" s="28"/>
      <c r="G809" s="28"/>
      <c r="H809" s="13"/>
      <c r="I809" s="13"/>
      <c r="J809" s="13"/>
      <c r="K809" s="13"/>
      <c r="L809" s="13"/>
      <c r="M809" s="13"/>
      <c r="N809" s="13"/>
      <c r="O809" s="13"/>
      <c r="P809" s="13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</row>
    <row r="810" spans="4:37" ht="12.75" customHeight="1" x14ac:dyDescent="0.2">
      <c r="D810" s="12"/>
      <c r="E810" s="12"/>
      <c r="F810" s="28"/>
      <c r="G810" s="28"/>
      <c r="H810" s="13"/>
      <c r="I810" s="13"/>
      <c r="J810" s="13"/>
      <c r="K810" s="13"/>
      <c r="L810" s="13"/>
      <c r="M810" s="13"/>
      <c r="N810" s="13"/>
      <c r="O810" s="13"/>
      <c r="P810" s="13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</row>
    <row r="811" spans="4:37" ht="12.75" customHeight="1" x14ac:dyDescent="0.2">
      <c r="D811" s="12"/>
      <c r="E811" s="12"/>
      <c r="F811" s="28"/>
      <c r="G811" s="28"/>
      <c r="H811" s="13"/>
      <c r="I811" s="13"/>
      <c r="J811" s="13"/>
      <c r="K811" s="13"/>
      <c r="L811" s="13"/>
      <c r="M811" s="13"/>
      <c r="N811" s="13"/>
      <c r="O811" s="13"/>
      <c r="P811" s="13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</row>
    <row r="812" spans="4:37" ht="12.75" customHeight="1" x14ac:dyDescent="0.2">
      <c r="D812" s="12"/>
      <c r="E812" s="12"/>
      <c r="F812" s="28"/>
      <c r="G812" s="28"/>
      <c r="H812" s="13"/>
      <c r="I812" s="13"/>
      <c r="J812" s="13"/>
      <c r="K812" s="13"/>
      <c r="L812" s="13"/>
      <c r="M812" s="13"/>
      <c r="N812" s="13"/>
      <c r="O812" s="13"/>
      <c r="P812" s="13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</row>
    <row r="813" spans="4:37" ht="12.75" customHeight="1" x14ac:dyDescent="0.2">
      <c r="D813" s="12"/>
      <c r="E813" s="12"/>
      <c r="F813" s="28"/>
      <c r="G813" s="28"/>
      <c r="H813" s="13"/>
      <c r="I813" s="13"/>
      <c r="J813" s="13"/>
      <c r="K813" s="13"/>
      <c r="L813" s="13"/>
      <c r="M813" s="13"/>
      <c r="N813" s="13"/>
      <c r="O813" s="13"/>
      <c r="P813" s="13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</row>
    <row r="814" spans="4:37" ht="12.75" customHeight="1" x14ac:dyDescent="0.2">
      <c r="D814" s="12"/>
      <c r="E814" s="12"/>
      <c r="F814" s="59"/>
      <c r="G814" s="59"/>
      <c r="H814" s="13"/>
      <c r="I814" s="13"/>
      <c r="J814" s="13"/>
      <c r="K814" s="13"/>
      <c r="L814" s="13"/>
      <c r="M814" s="13"/>
      <c r="N814" s="13"/>
      <c r="O814" s="13"/>
      <c r="P814" s="13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</row>
    <row r="815" spans="4:37" ht="12.75" customHeight="1" x14ac:dyDescent="0.2">
      <c r="D815" s="12"/>
      <c r="E815" s="12"/>
      <c r="F815" s="28"/>
      <c r="G815" s="28"/>
      <c r="H815" s="13"/>
      <c r="I815" s="13"/>
      <c r="J815" s="13"/>
      <c r="K815" s="13"/>
      <c r="L815" s="13"/>
      <c r="M815" s="13"/>
      <c r="N815" s="13"/>
      <c r="O815" s="13"/>
      <c r="P815" s="13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</row>
    <row r="816" spans="4:37" ht="12.75" customHeight="1" x14ac:dyDescent="0.2">
      <c r="D816" s="12"/>
      <c r="E816" s="12"/>
      <c r="F816" s="28"/>
      <c r="G816" s="28"/>
      <c r="H816" s="13"/>
      <c r="I816" s="13"/>
      <c r="J816" s="13"/>
      <c r="K816" s="13"/>
      <c r="L816" s="13"/>
      <c r="M816" s="13"/>
      <c r="N816" s="13"/>
      <c r="O816" s="13"/>
      <c r="P816" s="13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</row>
    <row r="817" spans="4:37" ht="12.75" customHeight="1" x14ac:dyDescent="0.2">
      <c r="D817" s="12"/>
      <c r="E817" s="12"/>
      <c r="F817" s="28"/>
      <c r="G817" s="28"/>
      <c r="H817" s="13"/>
      <c r="I817" s="13"/>
      <c r="J817" s="13"/>
      <c r="K817" s="13"/>
      <c r="L817" s="13"/>
      <c r="M817" s="13"/>
      <c r="N817" s="13"/>
      <c r="O817" s="13"/>
      <c r="P817" s="13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</row>
    <row r="818" spans="4:37" ht="12.75" customHeight="1" x14ac:dyDescent="0.2">
      <c r="D818" s="12"/>
      <c r="E818" s="12"/>
      <c r="F818" s="28"/>
      <c r="G818" s="28"/>
      <c r="H818" s="13"/>
      <c r="I818" s="13"/>
      <c r="J818" s="13"/>
      <c r="K818" s="13"/>
      <c r="L818" s="13"/>
      <c r="M818" s="13"/>
      <c r="N818" s="13"/>
      <c r="O818" s="13"/>
      <c r="P818" s="13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</row>
    <row r="819" spans="4:37" ht="12.75" customHeight="1" x14ac:dyDescent="0.2">
      <c r="D819" s="12"/>
      <c r="E819" s="12"/>
      <c r="F819" s="28"/>
      <c r="G819" s="28"/>
      <c r="H819" s="13"/>
      <c r="I819" s="13"/>
      <c r="J819" s="13"/>
      <c r="K819" s="13"/>
      <c r="L819" s="13"/>
      <c r="M819" s="13"/>
      <c r="N819" s="13"/>
      <c r="O819" s="13"/>
      <c r="P819" s="13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</row>
    <row r="820" spans="4:37" ht="12.75" customHeight="1" x14ac:dyDescent="0.2">
      <c r="D820" s="12"/>
      <c r="E820" s="12"/>
      <c r="F820" s="28"/>
      <c r="G820" s="28"/>
      <c r="H820" s="13"/>
      <c r="I820" s="13"/>
      <c r="J820" s="13"/>
      <c r="K820" s="13"/>
      <c r="L820" s="13"/>
      <c r="M820" s="13"/>
      <c r="N820" s="13"/>
      <c r="O820" s="13"/>
      <c r="P820" s="13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</row>
    <row r="821" spans="4:37" ht="12.75" customHeight="1" x14ac:dyDescent="0.2">
      <c r="D821" s="12"/>
      <c r="E821" s="12"/>
      <c r="F821" s="28"/>
      <c r="G821" s="28"/>
      <c r="H821" s="13"/>
      <c r="I821" s="13"/>
      <c r="J821" s="13"/>
      <c r="K821" s="13"/>
      <c r="L821" s="13"/>
      <c r="M821" s="13"/>
      <c r="N821" s="13"/>
      <c r="O821" s="13"/>
      <c r="P821" s="13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</row>
    <row r="822" spans="4:37" ht="12.75" customHeight="1" x14ac:dyDescent="0.2">
      <c r="D822" s="12"/>
      <c r="E822" s="12"/>
      <c r="F822" s="28"/>
      <c r="G822" s="28"/>
      <c r="H822" s="13"/>
      <c r="I822" s="13"/>
      <c r="J822" s="13"/>
      <c r="K822" s="13"/>
      <c r="L822" s="13"/>
      <c r="M822" s="13"/>
      <c r="N822" s="13"/>
      <c r="O822" s="13"/>
      <c r="P822" s="13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</row>
    <row r="823" spans="4:37" ht="12.75" customHeight="1" x14ac:dyDescent="0.2">
      <c r="D823" s="12"/>
      <c r="E823" s="12"/>
      <c r="F823" s="28"/>
      <c r="G823" s="28"/>
      <c r="H823" s="13"/>
      <c r="I823" s="13"/>
      <c r="J823" s="13"/>
      <c r="K823" s="13"/>
      <c r="L823" s="13"/>
      <c r="M823" s="13"/>
      <c r="N823" s="13"/>
      <c r="O823" s="13"/>
      <c r="P823" s="13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</row>
    <row r="824" spans="4:37" ht="12.75" customHeight="1" x14ac:dyDescent="0.2">
      <c r="D824" s="12"/>
      <c r="E824" s="12"/>
      <c r="F824" s="28"/>
      <c r="G824" s="28"/>
      <c r="H824" s="13"/>
      <c r="I824" s="13"/>
      <c r="J824" s="13"/>
      <c r="K824" s="13"/>
      <c r="L824" s="13"/>
      <c r="M824" s="13"/>
      <c r="N824" s="13"/>
      <c r="O824" s="13"/>
      <c r="P824" s="13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</row>
    <row r="825" spans="4:37" ht="12.75" customHeight="1" x14ac:dyDescent="0.2">
      <c r="D825" s="12"/>
      <c r="E825" s="12"/>
      <c r="F825" s="28"/>
      <c r="G825" s="28"/>
      <c r="H825" s="13"/>
      <c r="I825" s="13"/>
      <c r="J825" s="13"/>
      <c r="K825" s="13"/>
      <c r="L825" s="13"/>
      <c r="M825" s="13"/>
      <c r="N825" s="13"/>
      <c r="O825" s="13"/>
      <c r="P825" s="13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</row>
    <row r="826" spans="4:37" ht="12.75" customHeight="1" x14ac:dyDescent="0.2">
      <c r="D826" s="12"/>
      <c r="E826" s="12"/>
      <c r="F826" s="28"/>
      <c r="G826" s="28"/>
      <c r="H826" s="13"/>
      <c r="I826" s="13"/>
      <c r="J826" s="13"/>
      <c r="K826" s="13"/>
      <c r="L826" s="13"/>
      <c r="M826" s="13"/>
      <c r="N826" s="13"/>
      <c r="O826" s="13"/>
      <c r="P826" s="13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</row>
    <row r="827" spans="4:37" ht="12.75" customHeight="1" x14ac:dyDescent="0.2">
      <c r="D827" s="12"/>
      <c r="E827" s="12"/>
      <c r="F827" s="28"/>
      <c r="G827" s="28"/>
      <c r="H827" s="13"/>
      <c r="I827" s="13"/>
      <c r="J827" s="13"/>
      <c r="K827" s="13"/>
      <c r="L827" s="13"/>
      <c r="M827" s="13"/>
      <c r="N827" s="13"/>
      <c r="O827" s="13"/>
      <c r="P827" s="13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</row>
    <row r="828" spans="4:37" ht="12.75" customHeight="1" x14ac:dyDescent="0.2">
      <c r="D828" s="12"/>
      <c r="E828" s="12"/>
      <c r="F828" s="28"/>
      <c r="G828" s="28"/>
      <c r="H828" s="13"/>
      <c r="I828" s="13"/>
      <c r="J828" s="13"/>
      <c r="K828" s="13"/>
      <c r="L828" s="13"/>
      <c r="M828" s="13"/>
      <c r="N828" s="13"/>
      <c r="O828" s="13"/>
      <c r="P828" s="13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</row>
    <row r="829" spans="4:37" ht="12.75" customHeight="1" x14ac:dyDescent="0.2">
      <c r="D829" s="12"/>
      <c r="E829" s="12"/>
      <c r="F829" s="28"/>
      <c r="G829" s="28"/>
      <c r="H829" s="13"/>
      <c r="I829" s="13"/>
      <c r="J829" s="13"/>
      <c r="K829" s="13"/>
      <c r="L829" s="13"/>
      <c r="M829" s="13"/>
      <c r="N829" s="13"/>
      <c r="O829" s="13"/>
      <c r="P829" s="13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</row>
    <row r="830" spans="4:37" ht="12.75" customHeight="1" x14ac:dyDescent="0.2">
      <c r="D830" s="12"/>
      <c r="E830" s="12"/>
      <c r="F830" s="28"/>
      <c r="G830" s="28"/>
      <c r="H830" s="13"/>
      <c r="I830" s="13"/>
      <c r="J830" s="13"/>
      <c r="K830" s="13"/>
      <c r="L830" s="13"/>
      <c r="M830" s="13"/>
      <c r="N830" s="13"/>
      <c r="O830" s="13"/>
      <c r="P830" s="13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</row>
    <row r="831" spans="4:37" ht="12.75" customHeight="1" x14ac:dyDescent="0.2">
      <c r="D831" s="12"/>
      <c r="E831" s="12"/>
      <c r="F831" s="28"/>
      <c r="G831" s="28"/>
      <c r="H831" s="13"/>
      <c r="I831" s="13"/>
      <c r="J831" s="13"/>
      <c r="K831" s="13"/>
      <c r="L831" s="13"/>
      <c r="M831" s="13"/>
      <c r="N831" s="13"/>
      <c r="O831" s="13"/>
      <c r="P831" s="13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</row>
    <row r="832" spans="4:37" ht="12.75" customHeight="1" x14ac:dyDescent="0.2">
      <c r="D832" s="12"/>
      <c r="E832" s="12"/>
      <c r="F832" s="28"/>
      <c r="G832" s="28"/>
      <c r="H832" s="13"/>
      <c r="I832" s="13"/>
      <c r="J832" s="13"/>
      <c r="K832" s="13"/>
      <c r="L832" s="13"/>
      <c r="M832" s="13"/>
      <c r="N832" s="13"/>
      <c r="O832" s="13"/>
      <c r="P832" s="13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</row>
    <row r="833" spans="4:37" ht="12.75" customHeight="1" x14ac:dyDescent="0.2">
      <c r="D833" s="12"/>
      <c r="E833" s="12"/>
      <c r="F833" s="28"/>
      <c r="G833" s="28"/>
      <c r="H833" s="13"/>
      <c r="I833" s="13"/>
      <c r="J833" s="13"/>
      <c r="K833" s="13"/>
      <c r="L833" s="13"/>
      <c r="M833" s="13"/>
      <c r="N833" s="13"/>
      <c r="O833" s="13"/>
      <c r="P833" s="13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</row>
    <row r="834" spans="4:37" ht="12.75" customHeight="1" x14ac:dyDescent="0.2">
      <c r="D834" s="12"/>
      <c r="E834" s="12"/>
      <c r="F834" s="28"/>
      <c r="G834" s="28"/>
      <c r="H834" s="13"/>
      <c r="I834" s="13"/>
      <c r="J834" s="13"/>
      <c r="K834" s="13"/>
      <c r="L834" s="13"/>
      <c r="M834" s="13"/>
      <c r="N834" s="13"/>
      <c r="O834" s="13"/>
      <c r="P834" s="13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</row>
    <row r="835" spans="4:37" ht="12.75" customHeight="1" x14ac:dyDescent="0.2">
      <c r="D835" s="12"/>
      <c r="E835" s="12"/>
      <c r="F835" s="28"/>
      <c r="G835" s="28"/>
      <c r="H835" s="13"/>
      <c r="I835" s="13"/>
      <c r="J835" s="13"/>
      <c r="K835" s="13"/>
      <c r="L835" s="13"/>
      <c r="M835" s="13"/>
      <c r="N835" s="13"/>
      <c r="O835" s="13"/>
      <c r="P835" s="13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</row>
    <row r="836" spans="4:37" ht="12.75" customHeight="1" x14ac:dyDescent="0.2">
      <c r="D836" s="12"/>
      <c r="E836" s="12"/>
      <c r="F836" s="28"/>
      <c r="G836" s="28"/>
      <c r="H836" s="13"/>
      <c r="I836" s="13"/>
      <c r="J836" s="13"/>
      <c r="K836" s="13"/>
      <c r="L836" s="13"/>
      <c r="M836" s="13"/>
      <c r="N836" s="13"/>
      <c r="O836" s="13"/>
      <c r="P836" s="13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</row>
    <row r="837" spans="4:37" ht="12.75" customHeight="1" x14ac:dyDescent="0.2">
      <c r="D837" s="12"/>
      <c r="E837" s="12"/>
      <c r="F837" s="28"/>
      <c r="G837" s="28"/>
      <c r="H837" s="13"/>
      <c r="I837" s="13"/>
      <c r="J837" s="13"/>
      <c r="K837" s="13"/>
      <c r="L837" s="13"/>
      <c r="M837" s="13"/>
      <c r="N837" s="13"/>
      <c r="O837" s="13"/>
      <c r="P837" s="13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</row>
    <row r="838" spans="4:37" ht="12.75" customHeight="1" x14ac:dyDescent="0.2">
      <c r="D838" s="12"/>
      <c r="E838" s="12"/>
      <c r="F838" s="28"/>
      <c r="G838" s="28"/>
      <c r="H838" s="13"/>
      <c r="I838" s="13"/>
      <c r="J838" s="13"/>
      <c r="K838" s="13"/>
      <c r="L838" s="13"/>
      <c r="M838" s="13"/>
      <c r="N838" s="13"/>
      <c r="O838" s="13"/>
      <c r="P838" s="13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</row>
    <row r="839" spans="4:37" ht="12.75" customHeight="1" x14ac:dyDescent="0.2">
      <c r="D839" s="12"/>
      <c r="E839" s="12"/>
      <c r="F839" s="28"/>
      <c r="G839" s="28"/>
      <c r="H839" s="13"/>
      <c r="I839" s="13"/>
      <c r="J839" s="13"/>
      <c r="K839" s="13"/>
      <c r="L839" s="13"/>
      <c r="M839" s="13"/>
      <c r="N839" s="13"/>
      <c r="O839" s="13"/>
      <c r="P839" s="13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</row>
    <row r="840" spans="4:37" ht="12.75" customHeight="1" x14ac:dyDescent="0.2">
      <c r="D840" s="12"/>
      <c r="E840" s="12"/>
      <c r="F840" s="28"/>
      <c r="G840" s="28"/>
      <c r="H840" s="13"/>
      <c r="I840" s="13"/>
      <c r="J840" s="13"/>
      <c r="K840" s="13"/>
      <c r="L840" s="13"/>
      <c r="M840" s="13"/>
      <c r="N840" s="13"/>
      <c r="O840" s="13"/>
      <c r="P840" s="13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</row>
    <row r="841" spans="4:37" ht="12.75" customHeight="1" x14ac:dyDescent="0.2">
      <c r="D841" s="12"/>
      <c r="E841" s="12"/>
      <c r="F841" s="28"/>
      <c r="G841" s="28"/>
      <c r="H841" s="13"/>
      <c r="I841" s="13"/>
      <c r="J841" s="13"/>
      <c r="K841" s="13"/>
      <c r="L841" s="13"/>
      <c r="M841" s="13"/>
      <c r="N841" s="13"/>
      <c r="O841" s="13"/>
      <c r="P841" s="13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</row>
    <row r="842" spans="4:37" ht="12.75" customHeight="1" x14ac:dyDescent="0.2">
      <c r="D842" s="12"/>
      <c r="E842" s="12"/>
      <c r="F842" s="28"/>
      <c r="G842" s="28"/>
      <c r="H842" s="13"/>
      <c r="I842" s="13"/>
      <c r="J842" s="13"/>
      <c r="K842" s="13"/>
      <c r="L842" s="13"/>
      <c r="M842" s="13"/>
      <c r="N842" s="13"/>
      <c r="O842" s="13"/>
      <c r="P842" s="13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</row>
    <row r="843" spans="4:37" ht="12.75" customHeight="1" x14ac:dyDescent="0.2">
      <c r="D843" s="12"/>
      <c r="E843" s="12"/>
      <c r="F843" s="28"/>
      <c r="G843" s="28"/>
      <c r="H843" s="13"/>
      <c r="I843" s="13"/>
      <c r="J843" s="13"/>
      <c r="K843" s="13"/>
      <c r="L843" s="13"/>
      <c r="M843" s="13"/>
      <c r="N843" s="13"/>
      <c r="O843" s="13"/>
      <c r="P843" s="13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</row>
    <row r="844" spans="4:37" ht="12.75" customHeight="1" x14ac:dyDescent="0.2">
      <c r="D844" s="12"/>
      <c r="E844" s="12"/>
      <c r="F844" s="28"/>
      <c r="G844" s="28"/>
      <c r="H844" s="13"/>
      <c r="I844" s="13"/>
      <c r="J844" s="13"/>
      <c r="K844" s="13"/>
      <c r="L844" s="13"/>
      <c r="M844" s="13"/>
      <c r="N844" s="13"/>
      <c r="O844" s="13"/>
      <c r="P844" s="13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</row>
    <row r="845" spans="4:37" ht="12.75" customHeight="1" x14ac:dyDescent="0.2">
      <c r="D845" s="12"/>
      <c r="E845" s="12"/>
      <c r="F845" s="28"/>
      <c r="G845" s="28"/>
      <c r="H845" s="13"/>
      <c r="I845" s="13"/>
      <c r="J845" s="13"/>
      <c r="K845" s="13"/>
      <c r="L845" s="13"/>
      <c r="M845" s="13"/>
      <c r="N845" s="13"/>
      <c r="O845" s="13"/>
      <c r="P845" s="13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</row>
    <row r="846" spans="4:37" ht="12.75" customHeight="1" x14ac:dyDescent="0.2">
      <c r="D846" s="12"/>
      <c r="E846" s="12"/>
      <c r="F846" s="28"/>
      <c r="G846" s="28"/>
      <c r="H846" s="13"/>
      <c r="I846" s="13"/>
      <c r="J846" s="13"/>
      <c r="K846" s="13"/>
      <c r="L846" s="13"/>
      <c r="M846" s="13"/>
      <c r="N846" s="13"/>
      <c r="O846" s="13"/>
      <c r="P846" s="13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</row>
    <row r="847" spans="4:37" ht="12.75" customHeight="1" x14ac:dyDescent="0.2">
      <c r="D847" s="12"/>
      <c r="E847" s="12"/>
      <c r="F847" s="28"/>
      <c r="G847" s="28"/>
      <c r="H847" s="13"/>
      <c r="I847" s="13"/>
      <c r="J847" s="13"/>
      <c r="K847" s="13"/>
      <c r="L847" s="13"/>
      <c r="M847" s="13"/>
      <c r="N847" s="13"/>
      <c r="O847" s="13"/>
      <c r="P847" s="13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</row>
    <row r="848" spans="4:37" ht="12.75" customHeight="1" x14ac:dyDescent="0.2">
      <c r="D848" s="12"/>
      <c r="E848" s="12"/>
      <c r="F848" s="28"/>
      <c r="G848" s="28"/>
      <c r="H848" s="13"/>
      <c r="I848" s="13"/>
      <c r="J848" s="13"/>
      <c r="K848" s="13"/>
      <c r="L848" s="13"/>
      <c r="M848" s="13"/>
      <c r="N848" s="13"/>
      <c r="O848" s="13"/>
      <c r="P848" s="13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</row>
    <row r="849" spans="4:37" ht="12.75" customHeight="1" x14ac:dyDescent="0.2">
      <c r="D849" s="12"/>
      <c r="E849" s="12"/>
      <c r="F849" s="28"/>
      <c r="G849" s="28"/>
      <c r="H849" s="13"/>
      <c r="I849" s="13"/>
      <c r="J849" s="13"/>
      <c r="K849" s="13"/>
      <c r="L849" s="13"/>
      <c r="M849" s="13"/>
      <c r="N849" s="13"/>
      <c r="O849" s="13"/>
      <c r="P849" s="13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</row>
    <row r="850" spans="4:37" ht="12.75" customHeight="1" x14ac:dyDescent="0.2">
      <c r="D850" s="12"/>
      <c r="E850" s="12"/>
      <c r="F850" s="28"/>
      <c r="G850" s="28"/>
      <c r="H850" s="13"/>
      <c r="I850" s="13"/>
      <c r="J850" s="13"/>
      <c r="K850" s="13"/>
      <c r="L850" s="13"/>
      <c r="M850" s="13"/>
      <c r="N850" s="13"/>
      <c r="O850" s="13"/>
      <c r="P850" s="13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</row>
    <row r="851" spans="4:37" ht="12.75" customHeight="1" x14ac:dyDescent="0.2">
      <c r="D851" s="12"/>
      <c r="E851" s="12"/>
      <c r="F851" s="28"/>
      <c r="G851" s="28"/>
      <c r="H851" s="13"/>
      <c r="I851" s="13"/>
      <c r="J851" s="13"/>
      <c r="K851" s="13"/>
      <c r="L851" s="13"/>
      <c r="M851" s="13"/>
      <c r="N851" s="13"/>
      <c r="O851" s="13"/>
      <c r="P851" s="13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</row>
    <row r="852" spans="4:37" ht="12.75" customHeight="1" x14ac:dyDescent="0.2">
      <c r="D852" s="12"/>
      <c r="E852" s="12"/>
      <c r="F852" s="28"/>
      <c r="G852" s="28"/>
      <c r="H852" s="13"/>
      <c r="I852" s="13"/>
      <c r="J852" s="13"/>
      <c r="K852" s="13"/>
      <c r="L852" s="13"/>
      <c r="M852" s="13"/>
      <c r="N852" s="13"/>
      <c r="O852" s="13"/>
      <c r="P852" s="13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</row>
    <row r="853" spans="4:37" ht="12.75" customHeight="1" thickBot="1" x14ac:dyDescent="0.25">
      <c r="D853" s="12"/>
      <c r="E853" s="12"/>
      <c r="F853" s="62"/>
      <c r="G853" s="28"/>
      <c r="H853" s="13"/>
      <c r="I853" s="13"/>
      <c r="J853" s="13"/>
      <c r="K853" s="13"/>
      <c r="L853" s="13"/>
      <c r="M853" s="13"/>
      <c r="N853" s="13"/>
      <c r="O853" s="13"/>
      <c r="P853" s="13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</row>
    <row r="854" spans="4:37" ht="12.75" customHeight="1" x14ac:dyDescent="0.2">
      <c r="D854" s="181" t="s">
        <v>1</v>
      </c>
      <c r="E854" s="182"/>
      <c r="F854" s="182"/>
      <c r="G854" s="182"/>
      <c r="H854" s="14" t="str">
        <f>IF(H778="","",IF(H793="",IF(SUM(COUNTIF(H794:H853,"LS")+COUNTIF(H794:H853,"LUMP"))&gt;0,"LS",""),IF(SUM(H794:H853)&gt;0,ROUNDUP(SUM(H794:H853),0),"")))</f>
        <v/>
      </c>
      <c r="I854" s="36">
        <f>SUM(I795:I843)</f>
        <v>0</v>
      </c>
      <c r="J854" s="36"/>
      <c r="K854" s="36">
        <f>SUM(K795:K832)</f>
        <v>0</v>
      </c>
      <c r="L854" s="14"/>
      <c r="M854" s="14"/>
      <c r="N854" s="14"/>
      <c r="O854" s="14"/>
      <c r="P854" s="14"/>
      <c r="Q854" s="36">
        <f>SUM(Q795)</f>
        <v>4</v>
      </c>
      <c r="R854" s="36">
        <f>SUM(R795)</f>
        <v>80</v>
      </c>
      <c r="S854" s="14" t="str">
        <f t="shared" ref="S854" si="28">IF(S778="","",IF(S793="",IF(SUM(COUNTIF(S794:S853,"LS")+COUNTIF(S794:S853,"LUMP"))&gt;0,"LS",""),IF(SUM(S794:S853)&gt;0,ROUNDUP(SUM(S794:S853),0),"")))</f>
        <v/>
      </c>
      <c r="T854" s="36"/>
      <c r="U854" s="36"/>
      <c r="V854" s="14" t="str">
        <f t="shared" ref="V854:Y854" si="29">IF(V778="","",IF(V793="",IF(SUM(COUNTIF(V794:V853,"LS")+COUNTIF(V794:V853,"LUMP"))&gt;0,"LS",""),IF(SUM(V794:V853)&gt;0,ROUNDUP(SUM(V794:V853),0),"")))</f>
        <v/>
      </c>
      <c r="W854" s="14" t="str">
        <f t="shared" si="29"/>
        <v/>
      </c>
      <c r="X854" s="14"/>
      <c r="Y854" s="14" t="str">
        <f t="shared" si="29"/>
        <v/>
      </c>
      <c r="Z854" s="14"/>
      <c r="AA854" s="36">
        <f>SUM(AA795)</f>
        <v>2</v>
      </c>
      <c r="AB854" s="14" t="str">
        <f t="shared" ref="AB854:AD854" si="30">IF(AB778="","",IF(AB793="",IF(SUM(COUNTIF(AB794:AB853,"LS")+COUNTIF(AB794:AB853,"LUMP"))&gt;0,"LS",""),IF(SUM(AB794:AB853)&gt;0,ROUNDUP(SUM(AB794:AB853),0),"")))</f>
        <v/>
      </c>
      <c r="AC854" s="14"/>
      <c r="AD854" s="14" t="str">
        <f t="shared" si="30"/>
        <v/>
      </c>
      <c r="AE854" s="36">
        <f>SUM(AE794:AE831)</f>
        <v>6</v>
      </c>
      <c r="AF854" s="14"/>
      <c r="AG854" s="14" t="str">
        <f t="shared" ref="AG854:AK854" si="31">IF(AG778="","",IF(AG793="",IF(SUM(COUNTIF(AG794:AG853,"LS")+COUNTIF(AG794:AG853,"LUMP"))&gt;0,"LS",""),IF(SUM(AG794:AG853)&gt;0,ROUNDUP(SUM(AG794:AG853),0),"")))</f>
        <v/>
      </c>
      <c r="AH854" s="14" t="str">
        <f t="shared" si="31"/>
        <v/>
      </c>
      <c r="AI854" s="14" t="str">
        <f t="shared" si="31"/>
        <v/>
      </c>
      <c r="AJ854" s="14" t="str">
        <f t="shared" si="31"/>
        <v/>
      </c>
      <c r="AK854" s="14" t="str">
        <f t="shared" si="31"/>
        <v/>
      </c>
    </row>
  </sheetData>
  <mergeCells count="527">
    <mergeCell ref="AE10:AF10"/>
    <mergeCell ref="N87:N98"/>
    <mergeCell ref="P87:P98"/>
    <mergeCell ref="T11:T22"/>
    <mergeCell ref="AC11:AC22"/>
    <mergeCell ref="F99:G99"/>
    <mergeCell ref="F86:G98"/>
    <mergeCell ref="AF87:AF98"/>
    <mergeCell ref="T87:T98"/>
    <mergeCell ref="Z87:Z98"/>
    <mergeCell ref="AC87:AC98"/>
    <mergeCell ref="D80:H80"/>
    <mergeCell ref="D81:H81"/>
    <mergeCell ref="E10:E23"/>
    <mergeCell ref="AF11:AF22"/>
    <mergeCell ref="AE87:AE98"/>
    <mergeCell ref="AK11:AK22"/>
    <mergeCell ref="AJ11:AJ22"/>
    <mergeCell ref="E167:E180"/>
    <mergeCell ref="E86:E99"/>
    <mergeCell ref="H86:H99"/>
    <mergeCell ref="Q86:R86"/>
    <mergeCell ref="T86:AD86"/>
    <mergeCell ref="Y87:Y98"/>
    <mergeCell ref="AA87:AA98"/>
    <mergeCell ref="M87:M98"/>
    <mergeCell ref="AH246:AK246"/>
    <mergeCell ref="AI168:AI179"/>
    <mergeCell ref="D7:AK7"/>
    <mergeCell ref="AG11:AG22"/>
    <mergeCell ref="AH11:AH22"/>
    <mergeCell ref="AI11:AI22"/>
    <mergeCell ref="AE11:AE22"/>
    <mergeCell ref="D10:D23"/>
    <mergeCell ref="D8:G8"/>
    <mergeCell ref="D9:G9"/>
    <mergeCell ref="U11:U22"/>
    <mergeCell ref="V11:V22"/>
    <mergeCell ref="W11:W22"/>
    <mergeCell ref="Y11:Y22"/>
    <mergeCell ref="H10:H23"/>
    <mergeCell ref="K11:K22"/>
    <mergeCell ref="L11:L22"/>
    <mergeCell ref="N11:N22"/>
    <mergeCell ref="I11:I22"/>
    <mergeCell ref="AD11:AD22"/>
    <mergeCell ref="AA11:AA22"/>
    <mergeCell ref="AB11:AB22"/>
    <mergeCell ref="R11:R22"/>
    <mergeCell ref="S11:S22"/>
    <mergeCell ref="AD247:AD258"/>
    <mergeCell ref="AE247:AE258"/>
    <mergeCell ref="AG247:AG258"/>
    <mergeCell ref="Y247:Y258"/>
    <mergeCell ref="AA247:AA258"/>
    <mergeCell ref="W247:W258"/>
    <mergeCell ref="U247:U258"/>
    <mergeCell ref="V247:V258"/>
    <mergeCell ref="W168:W179"/>
    <mergeCell ref="AF246:AG246"/>
    <mergeCell ref="P168:P179"/>
    <mergeCell ref="AH87:AH98"/>
    <mergeCell ref="D245:G245"/>
    <mergeCell ref="AG168:AG179"/>
    <mergeCell ref="AH168:AH179"/>
    <mergeCell ref="U168:U179"/>
    <mergeCell ref="V168:V179"/>
    <mergeCell ref="Y168:Y179"/>
    <mergeCell ref="AH167:AK167"/>
    <mergeCell ref="AK168:AK179"/>
    <mergeCell ref="AD168:AD179"/>
    <mergeCell ref="T167:AD167"/>
    <mergeCell ref="Q167:R167"/>
    <mergeCell ref="Q168:Q179"/>
    <mergeCell ref="AD87:AD98"/>
    <mergeCell ref="Q247:Q258"/>
    <mergeCell ref="R247:R258"/>
    <mergeCell ref="S247:S258"/>
    <mergeCell ref="AE168:AE179"/>
    <mergeCell ref="AJ247:AJ258"/>
    <mergeCell ref="AB247:AB258"/>
    <mergeCell ref="V87:V98"/>
    <mergeCell ref="D164:AK164"/>
    <mergeCell ref="H167:H180"/>
    <mergeCell ref="K87:K98"/>
    <mergeCell ref="R168:R179"/>
    <mergeCell ref="U87:U98"/>
    <mergeCell ref="S87:S98"/>
    <mergeCell ref="D167:D180"/>
    <mergeCell ref="AJ168:AJ179"/>
    <mergeCell ref="AJ87:AJ98"/>
    <mergeCell ref="AI87:AI98"/>
    <mergeCell ref="P247:P258"/>
    <mergeCell ref="L168:L179"/>
    <mergeCell ref="AF167:AG167"/>
    <mergeCell ref="N168:N179"/>
    <mergeCell ref="AK247:AK258"/>
    <mergeCell ref="T246:AD246"/>
    <mergeCell ref="K247:K258"/>
    <mergeCell ref="B10:B23"/>
    <mergeCell ref="B86:B99"/>
    <mergeCell ref="B167:B180"/>
    <mergeCell ref="D83:AK83"/>
    <mergeCell ref="D84:G84"/>
    <mergeCell ref="AG87:AG98"/>
    <mergeCell ref="Q87:Q98"/>
    <mergeCell ref="I87:I98"/>
    <mergeCell ref="D161:H161"/>
    <mergeCell ref="AK87:AK98"/>
    <mergeCell ref="P11:P22"/>
    <mergeCell ref="Q10:R10"/>
    <mergeCell ref="K168:K179"/>
    <mergeCell ref="D85:G85"/>
    <mergeCell ref="I168:I179"/>
    <mergeCell ref="D166:G166"/>
    <mergeCell ref="L87:L98"/>
    <mergeCell ref="D86:D99"/>
    <mergeCell ref="D165:G165"/>
    <mergeCell ref="I167:P167"/>
    <mergeCell ref="AB87:AB98"/>
    <mergeCell ref="V326:V337"/>
    <mergeCell ref="W326:W337"/>
    <mergeCell ref="Y326:Y337"/>
    <mergeCell ref="AA326:AA337"/>
    <mergeCell ref="H325:H338"/>
    <mergeCell ref="I325:P325"/>
    <mergeCell ref="D246:D259"/>
    <mergeCell ref="F167:G180"/>
    <mergeCell ref="E246:E259"/>
    <mergeCell ref="F246:G259"/>
    <mergeCell ref="D241:G241"/>
    <mergeCell ref="D243:AK243"/>
    <mergeCell ref="D244:G244"/>
    <mergeCell ref="H246:H259"/>
    <mergeCell ref="I246:P246"/>
    <mergeCell ref="AH247:AH258"/>
    <mergeCell ref="S168:S179"/>
    <mergeCell ref="AB168:AB179"/>
    <mergeCell ref="AA168:AA179"/>
    <mergeCell ref="Q246:R246"/>
    <mergeCell ref="I247:I258"/>
    <mergeCell ref="L247:L258"/>
    <mergeCell ref="N247:N258"/>
    <mergeCell ref="AI247:AI258"/>
    <mergeCell ref="B246:B259"/>
    <mergeCell ref="Q325:R325"/>
    <mergeCell ref="T325:AD325"/>
    <mergeCell ref="AH325:AK325"/>
    <mergeCell ref="AF325:AG325"/>
    <mergeCell ref="AB326:AB337"/>
    <mergeCell ref="AD326:AD337"/>
    <mergeCell ref="AE326:AE337"/>
    <mergeCell ref="F360:V360"/>
    <mergeCell ref="D323:G323"/>
    <mergeCell ref="D324:G324"/>
    <mergeCell ref="B325:B338"/>
    <mergeCell ref="D325:D338"/>
    <mergeCell ref="E325:E338"/>
    <mergeCell ref="F325:G338"/>
    <mergeCell ref="D320:G320"/>
    <mergeCell ref="D322:AK322"/>
    <mergeCell ref="S326:S337"/>
    <mergeCell ref="U326:U337"/>
    <mergeCell ref="AG326:AG337"/>
    <mergeCell ref="AH326:AH337"/>
    <mergeCell ref="AI326:AI337"/>
    <mergeCell ref="AJ326:AJ337"/>
    <mergeCell ref="AK326:AK337"/>
    <mergeCell ref="D399:G399"/>
    <mergeCell ref="I326:I337"/>
    <mergeCell ref="L326:L337"/>
    <mergeCell ref="N326:N337"/>
    <mergeCell ref="P326:P337"/>
    <mergeCell ref="Q326:Q337"/>
    <mergeCell ref="R326:R337"/>
    <mergeCell ref="AJ405:AJ416"/>
    <mergeCell ref="AK405:AK416"/>
    <mergeCell ref="AB405:AB416"/>
    <mergeCell ref="AD405:AD416"/>
    <mergeCell ref="AE405:AE416"/>
    <mergeCell ref="AG405:AG416"/>
    <mergeCell ref="AH405:AH416"/>
    <mergeCell ref="AI405:AI416"/>
    <mergeCell ref="K326:K337"/>
    <mergeCell ref="Y405:Y416"/>
    <mergeCell ref="AA405:AA416"/>
    <mergeCell ref="Q405:Q416"/>
    <mergeCell ref="R405:R416"/>
    <mergeCell ref="S405:S416"/>
    <mergeCell ref="D401:AK401"/>
    <mergeCell ref="D402:G402"/>
    <mergeCell ref="D403:G403"/>
    <mergeCell ref="AF404:AG404"/>
    <mergeCell ref="AH404:AK404"/>
    <mergeCell ref="I405:I416"/>
    <mergeCell ref="K405:K416"/>
    <mergeCell ref="L405:L416"/>
    <mergeCell ref="B404:B417"/>
    <mergeCell ref="D404:D417"/>
    <mergeCell ref="E404:E417"/>
    <mergeCell ref="F404:G417"/>
    <mergeCell ref="H404:H417"/>
    <mergeCell ref="I404:P404"/>
    <mergeCell ref="Q404:R404"/>
    <mergeCell ref="T404:AD404"/>
    <mergeCell ref="N405:N416"/>
    <mergeCell ref="P405:P416"/>
    <mergeCell ref="U405:U416"/>
    <mergeCell ref="V405:V416"/>
    <mergeCell ref="W405:W416"/>
    <mergeCell ref="AG464:AG475"/>
    <mergeCell ref="AD464:AD475"/>
    <mergeCell ref="AE464:AE475"/>
    <mergeCell ref="AF463:AG463"/>
    <mergeCell ref="D458:G458"/>
    <mergeCell ref="D460:AK460"/>
    <mergeCell ref="D461:G461"/>
    <mergeCell ref="D462:G462"/>
    <mergeCell ref="V464:V475"/>
    <mergeCell ref="W464:W475"/>
    <mergeCell ref="Y464:Y475"/>
    <mergeCell ref="AA464:AA475"/>
    <mergeCell ref="AB464:AB475"/>
    <mergeCell ref="AH463:AK463"/>
    <mergeCell ref="AH464:AH475"/>
    <mergeCell ref="AI464:AI475"/>
    <mergeCell ref="AJ464:AJ475"/>
    <mergeCell ref="AK464:AK475"/>
    <mergeCell ref="T463:AD463"/>
    <mergeCell ref="U464:U475"/>
    <mergeCell ref="I464:I475"/>
    <mergeCell ref="K464:K475"/>
    <mergeCell ref="L464:L475"/>
    <mergeCell ref="N464:N475"/>
    <mergeCell ref="P464:P475"/>
    <mergeCell ref="Q464:Q475"/>
    <mergeCell ref="R464:R475"/>
    <mergeCell ref="S464:S475"/>
    <mergeCell ref="B643:B656"/>
    <mergeCell ref="D622:D635"/>
    <mergeCell ref="B485:B498"/>
    <mergeCell ref="D463:D476"/>
    <mergeCell ref="E463:E476"/>
    <mergeCell ref="F463:G476"/>
    <mergeCell ref="H463:H476"/>
    <mergeCell ref="I463:P463"/>
    <mergeCell ref="Q463:R463"/>
    <mergeCell ref="D620:G620"/>
    <mergeCell ref="B564:B577"/>
    <mergeCell ref="D543:D556"/>
    <mergeCell ref="E543:E556"/>
    <mergeCell ref="F543:G556"/>
    <mergeCell ref="H543:H556"/>
    <mergeCell ref="I543:P543"/>
    <mergeCell ref="Q543:R543"/>
    <mergeCell ref="K544:K555"/>
    <mergeCell ref="D540:AK540"/>
    <mergeCell ref="D621:G621"/>
    <mergeCell ref="AE623:AE634"/>
    <mergeCell ref="D617:G617"/>
    <mergeCell ref="AF583:AG583"/>
    <mergeCell ref="AF584:AG584"/>
    <mergeCell ref="AF585:AG585"/>
    <mergeCell ref="AF586:AG586"/>
    <mergeCell ref="AF587:AG587"/>
    <mergeCell ref="AF604:AG604"/>
    <mergeCell ref="AF605:AG605"/>
    <mergeCell ref="AF606:AG606"/>
    <mergeCell ref="AF607:AG607"/>
    <mergeCell ref="AF608:AG608"/>
    <mergeCell ref="AF609:AG609"/>
    <mergeCell ref="AF610:AG610"/>
    <mergeCell ref="AF611:AG611"/>
    <mergeCell ref="AF612:AG612"/>
    <mergeCell ref="T622:AD622"/>
    <mergeCell ref="AF622:AG622"/>
    <mergeCell ref="AF574:AG574"/>
    <mergeCell ref="AF575:AG575"/>
    <mergeCell ref="AF576:AG576"/>
    <mergeCell ref="AF578:AG578"/>
    <mergeCell ref="AF579:AG579"/>
    <mergeCell ref="AF588:AG588"/>
    <mergeCell ref="AF589:AG589"/>
    <mergeCell ref="AF590:AG590"/>
    <mergeCell ref="AF591:AG591"/>
    <mergeCell ref="AF577:AG577"/>
    <mergeCell ref="AF592:AG592"/>
    <mergeCell ref="AF593:AG593"/>
    <mergeCell ref="AF594:AG594"/>
    <mergeCell ref="AF602:AG602"/>
    <mergeCell ref="AF603:AG603"/>
    <mergeCell ref="AF582:AG582"/>
    <mergeCell ref="AA702:AA713"/>
    <mergeCell ref="AD702:AD713"/>
    <mergeCell ref="AE702:AE713"/>
    <mergeCell ref="AH622:AK622"/>
    <mergeCell ref="I623:I634"/>
    <mergeCell ref="K623:K634"/>
    <mergeCell ref="L623:L634"/>
    <mergeCell ref="N623:N634"/>
    <mergeCell ref="P623:P634"/>
    <mergeCell ref="AH623:AH634"/>
    <mergeCell ref="AI623:AI634"/>
    <mergeCell ref="AJ623:AJ634"/>
    <mergeCell ref="AK623:AK634"/>
    <mergeCell ref="S623:S634"/>
    <mergeCell ref="U623:U634"/>
    <mergeCell ref="V623:V634"/>
    <mergeCell ref="W623:W634"/>
    <mergeCell ref="Y623:Y634"/>
    <mergeCell ref="AA623:AA634"/>
    <mergeCell ref="AB623:AB634"/>
    <mergeCell ref="Q623:Q634"/>
    <mergeCell ref="AD623:AD634"/>
    <mergeCell ref="AF672:AG672"/>
    <mergeCell ref="AF673:AG673"/>
    <mergeCell ref="AF681:AG681"/>
    <mergeCell ref="AF682:AG682"/>
    <mergeCell ref="B722:B735"/>
    <mergeCell ref="D701:D714"/>
    <mergeCell ref="E701:E714"/>
    <mergeCell ref="F701:G714"/>
    <mergeCell ref="D698:AK698"/>
    <mergeCell ref="D699:G699"/>
    <mergeCell ref="D700:G700"/>
    <mergeCell ref="H701:H714"/>
    <mergeCell ref="I701:P701"/>
    <mergeCell ref="AH701:AK701"/>
    <mergeCell ref="I702:I713"/>
    <mergeCell ref="K702:K713"/>
    <mergeCell ref="AH702:AH713"/>
    <mergeCell ref="AI702:AI713"/>
    <mergeCell ref="AJ702:AJ713"/>
    <mergeCell ref="AK702:AK713"/>
    <mergeCell ref="V702:V713"/>
    <mergeCell ref="W702:W713"/>
    <mergeCell ref="Y702:Y713"/>
    <mergeCell ref="L702:L713"/>
    <mergeCell ref="N702:N713"/>
    <mergeCell ref="P702:P713"/>
    <mergeCell ref="AF664:AG664"/>
    <mergeCell ref="AF669:AG669"/>
    <mergeCell ref="AF671:AG671"/>
    <mergeCell ref="AF668:AG668"/>
    <mergeCell ref="AF670:AG670"/>
    <mergeCell ref="AF667:AG667"/>
    <mergeCell ref="AF665:AG665"/>
    <mergeCell ref="AF666:AG666"/>
    <mergeCell ref="AF680:AG680"/>
    <mergeCell ref="AF674:AG674"/>
    <mergeCell ref="AF556:AG556"/>
    <mergeCell ref="AF557:AG557"/>
    <mergeCell ref="AF558:AG558"/>
    <mergeCell ref="AF559:AG559"/>
    <mergeCell ref="AF580:AG580"/>
    <mergeCell ref="AF581:AG581"/>
    <mergeCell ref="AF572:AG572"/>
    <mergeCell ref="AF565:AG565"/>
    <mergeCell ref="AF560:AG560"/>
    <mergeCell ref="AF561:AG561"/>
    <mergeCell ref="AF562:AG562"/>
    <mergeCell ref="AF563:AG563"/>
    <mergeCell ref="AF564:AG564"/>
    <mergeCell ref="AF566:AG566"/>
    <mergeCell ref="AF567:AG567"/>
    <mergeCell ref="AF568:AG568"/>
    <mergeCell ref="AF569:AG569"/>
    <mergeCell ref="AF570:AG570"/>
    <mergeCell ref="AF571:AG571"/>
    <mergeCell ref="AF573:AG573"/>
    <mergeCell ref="AF543:AG543"/>
    <mergeCell ref="AH543:AK543"/>
    <mergeCell ref="I544:I555"/>
    <mergeCell ref="AE544:AE555"/>
    <mergeCell ref="L544:L555"/>
    <mergeCell ref="AF544:AG555"/>
    <mergeCell ref="N544:N555"/>
    <mergeCell ref="P544:P555"/>
    <mergeCell ref="Q544:Q555"/>
    <mergeCell ref="R544:R555"/>
    <mergeCell ref="S544:S555"/>
    <mergeCell ref="U544:U555"/>
    <mergeCell ref="V544:V555"/>
    <mergeCell ref="W544:W555"/>
    <mergeCell ref="Y544:Y555"/>
    <mergeCell ref="AA544:AA555"/>
    <mergeCell ref="AD544:AD555"/>
    <mergeCell ref="T543:AD543"/>
    <mergeCell ref="AB544:AB555"/>
    <mergeCell ref="AJ544:AJ555"/>
    <mergeCell ref="AH544:AH555"/>
    <mergeCell ref="AI544:AI555"/>
    <mergeCell ref="AK544:AK555"/>
    <mergeCell ref="R623:R634"/>
    <mergeCell ref="K781:K792"/>
    <mergeCell ref="N781:N792"/>
    <mergeCell ref="P781:P792"/>
    <mergeCell ref="Q781:Q792"/>
    <mergeCell ref="R781:R792"/>
    <mergeCell ref="D542:G542"/>
    <mergeCell ref="Q701:R701"/>
    <mergeCell ref="D775:G775"/>
    <mergeCell ref="Q702:Q713"/>
    <mergeCell ref="E622:E635"/>
    <mergeCell ref="F622:G635"/>
    <mergeCell ref="H622:H635"/>
    <mergeCell ref="I622:P622"/>
    <mergeCell ref="Q622:R622"/>
    <mergeCell ref="D538:G538"/>
    <mergeCell ref="D619:AK619"/>
    <mergeCell ref="R702:R713"/>
    <mergeCell ref="S702:S713"/>
    <mergeCell ref="U702:U713"/>
    <mergeCell ref="AG702:AG713"/>
    <mergeCell ref="AF678:AG678"/>
    <mergeCell ref="AF679:AG679"/>
    <mergeCell ref="AF683:AG683"/>
    <mergeCell ref="AF613:AG613"/>
    <mergeCell ref="D541:G541"/>
    <mergeCell ref="AF657:AG657"/>
    <mergeCell ref="AF658:AG658"/>
    <mergeCell ref="AF650:AG650"/>
    <mergeCell ref="AF614:AG614"/>
    <mergeCell ref="AF615:AG615"/>
    <mergeCell ref="AF616:AG616"/>
    <mergeCell ref="AF617:AG617"/>
    <mergeCell ref="AF623:AG634"/>
    <mergeCell ref="AF655:AG655"/>
    <mergeCell ref="AF656:AG656"/>
    <mergeCell ref="AF635:AG635"/>
    <mergeCell ref="AF636:AG636"/>
    <mergeCell ref="AF638:AG638"/>
    <mergeCell ref="AF637:AG637"/>
    <mergeCell ref="AF643:AG643"/>
    <mergeCell ref="AF648:AG648"/>
    <mergeCell ref="AF649:AG649"/>
    <mergeCell ref="AF645:AG645"/>
    <mergeCell ref="AF646:AG646"/>
    <mergeCell ref="AF644:AG644"/>
    <mergeCell ref="AF639:AG639"/>
    <mergeCell ref="AF642:AG642"/>
    <mergeCell ref="AF651:AG651"/>
    <mergeCell ref="AF652:AG652"/>
    <mergeCell ref="AF653:AG653"/>
    <mergeCell ref="AF654:AG654"/>
    <mergeCell ref="AF687:AG687"/>
    <mergeCell ref="AF701:AG701"/>
    <mergeCell ref="AF691:AG691"/>
    <mergeCell ref="AF692:AG692"/>
    <mergeCell ref="AF693:AG693"/>
    <mergeCell ref="AF694:AG694"/>
    <mergeCell ref="AF695:AG695"/>
    <mergeCell ref="AF696:AG696"/>
    <mergeCell ref="AF686:AG686"/>
    <mergeCell ref="AF690:AG690"/>
    <mergeCell ref="AF675:AG675"/>
    <mergeCell ref="AF676:AG676"/>
    <mergeCell ref="AF677:AG677"/>
    <mergeCell ref="AF685:AG685"/>
    <mergeCell ref="AF659:AG659"/>
    <mergeCell ref="AF660:AG660"/>
    <mergeCell ref="AF661:AG661"/>
    <mergeCell ref="AF662:AG662"/>
    <mergeCell ref="AF684:AG684"/>
    <mergeCell ref="AF663:AG663"/>
    <mergeCell ref="AA781:AA792"/>
    <mergeCell ref="T701:AD701"/>
    <mergeCell ref="AF688:AG688"/>
    <mergeCell ref="AF689:AG689"/>
    <mergeCell ref="AK781:AK792"/>
    <mergeCell ref="D777:AK777"/>
    <mergeCell ref="D778:G778"/>
    <mergeCell ref="D779:G779"/>
    <mergeCell ref="D780:D793"/>
    <mergeCell ref="E780:E793"/>
    <mergeCell ref="F780:G793"/>
    <mergeCell ref="H780:H793"/>
    <mergeCell ref="I780:P780"/>
    <mergeCell ref="Q780:R780"/>
    <mergeCell ref="T780:AD780"/>
    <mergeCell ref="AF780:AG780"/>
    <mergeCell ref="AH780:AK780"/>
    <mergeCell ref="I781:I792"/>
    <mergeCell ref="AB781:AB792"/>
    <mergeCell ref="L781:L792"/>
    <mergeCell ref="AD781:AD792"/>
    <mergeCell ref="AE781:AE792"/>
    <mergeCell ref="D696:G696"/>
    <mergeCell ref="AB702:AB713"/>
    <mergeCell ref="AG781:AG792"/>
    <mergeCell ref="S781:S792"/>
    <mergeCell ref="U781:U792"/>
    <mergeCell ref="V781:V792"/>
    <mergeCell ref="W781:W792"/>
    <mergeCell ref="D162:H162"/>
    <mergeCell ref="D854:G854"/>
    <mergeCell ref="AG10:AJ10"/>
    <mergeCell ref="F10:G22"/>
    <mergeCell ref="F23:G23"/>
    <mergeCell ref="AH781:AH792"/>
    <mergeCell ref="AI781:AI792"/>
    <mergeCell ref="AJ781:AJ792"/>
    <mergeCell ref="AF595:AG595"/>
    <mergeCell ref="AF596:AG596"/>
    <mergeCell ref="AF597:AG597"/>
    <mergeCell ref="AF598:AG598"/>
    <mergeCell ref="AF599:AG599"/>
    <mergeCell ref="AF600:AG600"/>
    <mergeCell ref="AF601:AG601"/>
    <mergeCell ref="AF640:AG640"/>
    <mergeCell ref="AF641:AG641"/>
    <mergeCell ref="AF647:AG647"/>
    <mergeCell ref="Y781:Y792"/>
    <mergeCell ref="W87:W98"/>
    <mergeCell ref="Q11:Q22"/>
    <mergeCell ref="I10:P10"/>
    <mergeCell ref="I86:P86"/>
    <mergeCell ref="O87:O98"/>
    <mergeCell ref="T10:AC10"/>
    <mergeCell ref="O11:O22"/>
    <mergeCell ref="M11:M22"/>
    <mergeCell ref="R87:R98"/>
    <mergeCell ref="Z11:Z22"/>
    <mergeCell ref="J87:J98"/>
    <mergeCell ref="J11:J22"/>
    <mergeCell ref="X11:X22"/>
    <mergeCell ref="X87:X98"/>
  </mergeCells>
  <phoneticPr fontId="0" type="noConversion"/>
  <conditionalFormatting sqref="I522:J522">
    <cfRule type="expression" dxfId="0" priority="1">
      <formula>MOD(ROW(),2)</formula>
    </cfRule>
  </conditionalFormatting>
  <printOptions horizontalCentered="1" verticalCentered="1"/>
  <pageMargins left="0.25" right="0.25" top="0.75" bottom="0.75" header="0.3" footer="0.3"/>
  <pageSetup paperSize="3" scale="72" orientation="landscape" r:id="rId1"/>
  <headerFooter alignWithMargins="0"/>
  <ignoredErrors>
    <ignoredError sqref="U45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31CE8-4AE0-4889-976A-6BEEEA2BAB55}">
  <dimension ref="A2:A409"/>
  <sheetViews>
    <sheetView workbookViewId="0">
      <selection activeCell="A227" sqref="A227"/>
    </sheetView>
  </sheetViews>
  <sheetFormatPr defaultRowHeight="12.75" x14ac:dyDescent="0.2"/>
  <cols>
    <col min="1" max="1" width="9.140625" style="155"/>
  </cols>
  <sheetData>
    <row r="2" spans="1:1" x14ac:dyDescent="0.2">
      <c r="A2" s="155">
        <v>12.5</v>
      </c>
    </row>
    <row r="3" spans="1:1" x14ac:dyDescent="0.2">
      <c r="A3" s="155">
        <v>25</v>
      </c>
    </row>
    <row r="4" spans="1:1" x14ac:dyDescent="0.2">
      <c r="A4" s="155">
        <v>37.5</v>
      </c>
    </row>
    <row r="5" spans="1:1" x14ac:dyDescent="0.2">
      <c r="A5" s="155">
        <v>50</v>
      </c>
    </row>
    <row r="6" spans="1:1" x14ac:dyDescent="0.2">
      <c r="A6" s="155">
        <v>62.5</v>
      </c>
    </row>
    <row r="7" spans="1:1" x14ac:dyDescent="0.2">
      <c r="A7" s="155">
        <v>75</v>
      </c>
    </row>
    <row r="8" spans="1:1" x14ac:dyDescent="0.2">
      <c r="A8" s="155">
        <v>87.5</v>
      </c>
    </row>
    <row r="9" spans="1:1" x14ac:dyDescent="0.2">
      <c r="A9" s="155">
        <v>100</v>
      </c>
    </row>
    <row r="10" spans="1:1" x14ac:dyDescent="0.2">
      <c r="A10" s="155">
        <v>112.5</v>
      </c>
    </row>
    <row r="11" spans="1:1" x14ac:dyDescent="0.2">
      <c r="A11" s="155">
        <v>125</v>
      </c>
    </row>
    <row r="12" spans="1:1" x14ac:dyDescent="0.2">
      <c r="A12" s="155">
        <v>137.5</v>
      </c>
    </row>
    <row r="13" spans="1:1" x14ac:dyDescent="0.2">
      <c r="A13" s="155">
        <v>150</v>
      </c>
    </row>
    <row r="14" spans="1:1" x14ac:dyDescent="0.2">
      <c r="A14" s="155">
        <v>162.5</v>
      </c>
    </row>
    <row r="15" spans="1:1" x14ac:dyDescent="0.2">
      <c r="A15" s="155">
        <v>175</v>
      </c>
    </row>
    <row r="16" spans="1:1" x14ac:dyDescent="0.2">
      <c r="A16" s="155">
        <v>187.5</v>
      </c>
    </row>
    <row r="17" spans="1:1" x14ac:dyDescent="0.2">
      <c r="A17" s="155">
        <v>200</v>
      </c>
    </row>
    <row r="18" spans="1:1" x14ac:dyDescent="0.2">
      <c r="A18" s="155">
        <v>212.5</v>
      </c>
    </row>
    <row r="19" spans="1:1" x14ac:dyDescent="0.2">
      <c r="A19" s="155">
        <v>225</v>
      </c>
    </row>
    <row r="20" spans="1:1" x14ac:dyDescent="0.2">
      <c r="A20" s="155">
        <v>237.5</v>
      </c>
    </row>
    <row r="21" spans="1:1" x14ac:dyDescent="0.2">
      <c r="A21" s="155">
        <v>250</v>
      </c>
    </row>
    <row r="22" spans="1:1" x14ac:dyDescent="0.2">
      <c r="A22" s="155">
        <v>262.5</v>
      </c>
    </row>
    <row r="23" spans="1:1" x14ac:dyDescent="0.2">
      <c r="A23" s="155">
        <v>275</v>
      </c>
    </row>
    <row r="24" spans="1:1" x14ac:dyDescent="0.2">
      <c r="A24" s="155">
        <v>287.5</v>
      </c>
    </row>
    <row r="25" spans="1:1" x14ac:dyDescent="0.2">
      <c r="A25" s="155">
        <v>300</v>
      </c>
    </row>
    <row r="26" spans="1:1" x14ac:dyDescent="0.2">
      <c r="A26" s="155">
        <v>312.5</v>
      </c>
    </row>
    <row r="27" spans="1:1" x14ac:dyDescent="0.2">
      <c r="A27" s="155">
        <v>325</v>
      </c>
    </row>
    <row r="28" spans="1:1" x14ac:dyDescent="0.2">
      <c r="A28" s="155">
        <v>337.5</v>
      </c>
    </row>
    <row r="29" spans="1:1" x14ac:dyDescent="0.2">
      <c r="A29" s="155">
        <v>350</v>
      </c>
    </row>
    <row r="30" spans="1:1" x14ac:dyDescent="0.2">
      <c r="A30" s="155">
        <v>362.5</v>
      </c>
    </row>
    <row r="31" spans="1:1" x14ac:dyDescent="0.2">
      <c r="A31" s="155">
        <v>375</v>
      </c>
    </row>
    <row r="32" spans="1:1" x14ac:dyDescent="0.2">
      <c r="A32" s="155">
        <v>387.5</v>
      </c>
    </row>
    <row r="33" spans="1:1" x14ac:dyDescent="0.2">
      <c r="A33" s="155">
        <v>400</v>
      </c>
    </row>
    <row r="34" spans="1:1" x14ac:dyDescent="0.2">
      <c r="A34" s="155">
        <v>412.5</v>
      </c>
    </row>
    <row r="35" spans="1:1" x14ac:dyDescent="0.2">
      <c r="A35" s="155">
        <v>425</v>
      </c>
    </row>
    <row r="36" spans="1:1" x14ac:dyDescent="0.2">
      <c r="A36" s="155">
        <v>437.5</v>
      </c>
    </row>
    <row r="37" spans="1:1" x14ac:dyDescent="0.2">
      <c r="A37" s="155">
        <v>450</v>
      </c>
    </row>
    <row r="38" spans="1:1" x14ac:dyDescent="0.2">
      <c r="A38" s="155">
        <v>462.5</v>
      </c>
    </row>
    <row r="39" spans="1:1" x14ac:dyDescent="0.2">
      <c r="A39" s="155">
        <v>475</v>
      </c>
    </row>
    <row r="40" spans="1:1" x14ac:dyDescent="0.2">
      <c r="A40" s="155">
        <v>487.5</v>
      </c>
    </row>
    <row r="41" spans="1:1" x14ac:dyDescent="0.2">
      <c r="A41" s="155">
        <v>500</v>
      </c>
    </row>
    <row r="42" spans="1:1" x14ac:dyDescent="0.2">
      <c r="A42" s="155">
        <v>512.5</v>
      </c>
    </row>
    <row r="43" spans="1:1" x14ac:dyDescent="0.2">
      <c r="A43" s="155">
        <v>525</v>
      </c>
    </row>
    <row r="44" spans="1:1" x14ac:dyDescent="0.2">
      <c r="A44" s="155">
        <v>537.5</v>
      </c>
    </row>
    <row r="45" spans="1:1" x14ac:dyDescent="0.2">
      <c r="A45" s="155">
        <v>550</v>
      </c>
    </row>
    <row r="46" spans="1:1" x14ac:dyDescent="0.2">
      <c r="A46" s="155">
        <v>562.5</v>
      </c>
    </row>
    <row r="47" spans="1:1" x14ac:dyDescent="0.2">
      <c r="A47" s="155">
        <v>575</v>
      </c>
    </row>
    <row r="48" spans="1:1" x14ac:dyDescent="0.2">
      <c r="A48" s="155">
        <v>587.5</v>
      </c>
    </row>
    <row r="49" spans="1:1" x14ac:dyDescent="0.2">
      <c r="A49" s="155">
        <v>600</v>
      </c>
    </row>
    <row r="50" spans="1:1" x14ac:dyDescent="0.2">
      <c r="A50" s="155">
        <v>612.5</v>
      </c>
    </row>
    <row r="51" spans="1:1" x14ac:dyDescent="0.2">
      <c r="A51" s="155">
        <v>625</v>
      </c>
    </row>
    <row r="52" spans="1:1" x14ac:dyDescent="0.2">
      <c r="A52" s="155">
        <v>637.5</v>
      </c>
    </row>
    <row r="53" spans="1:1" x14ac:dyDescent="0.2">
      <c r="A53" s="155">
        <v>650</v>
      </c>
    </row>
    <row r="54" spans="1:1" x14ac:dyDescent="0.2">
      <c r="A54" s="155">
        <v>662.5</v>
      </c>
    </row>
    <row r="55" spans="1:1" x14ac:dyDescent="0.2">
      <c r="A55" s="155">
        <v>675</v>
      </c>
    </row>
    <row r="56" spans="1:1" x14ac:dyDescent="0.2">
      <c r="A56" s="155">
        <v>687.5</v>
      </c>
    </row>
    <row r="57" spans="1:1" x14ac:dyDescent="0.2">
      <c r="A57" s="155">
        <v>700</v>
      </c>
    </row>
    <row r="58" spans="1:1" x14ac:dyDescent="0.2">
      <c r="A58" s="155">
        <v>712.5</v>
      </c>
    </row>
    <row r="59" spans="1:1" x14ac:dyDescent="0.2">
      <c r="A59" s="155">
        <v>725</v>
      </c>
    </row>
    <row r="60" spans="1:1" x14ac:dyDescent="0.2">
      <c r="A60" s="155">
        <v>737.5</v>
      </c>
    </row>
    <row r="61" spans="1:1" x14ac:dyDescent="0.2">
      <c r="A61" s="155">
        <v>750</v>
      </c>
    </row>
    <row r="62" spans="1:1" x14ac:dyDescent="0.2">
      <c r="A62" s="155">
        <v>762.5</v>
      </c>
    </row>
    <row r="63" spans="1:1" x14ac:dyDescent="0.2">
      <c r="A63" s="155">
        <v>775</v>
      </c>
    </row>
    <row r="64" spans="1:1" x14ac:dyDescent="0.2">
      <c r="A64" s="155">
        <v>787.5</v>
      </c>
    </row>
    <row r="65" spans="1:1" x14ac:dyDescent="0.2">
      <c r="A65" s="155">
        <v>800</v>
      </c>
    </row>
    <row r="66" spans="1:1" x14ac:dyDescent="0.2">
      <c r="A66" s="155">
        <v>812.5</v>
      </c>
    </row>
    <row r="67" spans="1:1" x14ac:dyDescent="0.2">
      <c r="A67" s="155">
        <v>825</v>
      </c>
    </row>
    <row r="68" spans="1:1" x14ac:dyDescent="0.2">
      <c r="A68" s="155">
        <v>837.5</v>
      </c>
    </row>
    <row r="69" spans="1:1" x14ac:dyDescent="0.2">
      <c r="A69" s="155">
        <v>850</v>
      </c>
    </row>
    <row r="70" spans="1:1" x14ac:dyDescent="0.2">
      <c r="A70" s="155">
        <v>862.5</v>
      </c>
    </row>
    <row r="71" spans="1:1" x14ac:dyDescent="0.2">
      <c r="A71" s="155">
        <v>875</v>
      </c>
    </row>
    <row r="72" spans="1:1" x14ac:dyDescent="0.2">
      <c r="A72" s="155">
        <v>887.5</v>
      </c>
    </row>
    <row r="73" spans="1:1" x14ac:dyDescent="0.2">
      <c r="A73" s="155">
        <v>900</v>
      </c>
    </row>
    <row r="74" spans="1:1" x14ac:dyDescent="0.2">
      <c r="A74" s="155">
        <v>912.5</v>
      </c>
    </row>
    <row r="75" spans="1:1" x14ac:dyDescent="0.2">
      <c r="A75" s="155">
        <v>925</v>
      </c>
    </row>
    <row r="76" spans="1:1" x14ac:dyDescent="0.2">
      <c r="A76" s="155">
        <v>937.5</v>
      </c>
    </row>
    <row r="77" spans="1:1" x14ac:dyDescent="0.2">
      <c r="A77" s="155">
        <v>950</v>
      </c>
    </row>
    <row r="78" spans="1:1" x14ac:dyDescent="0.2">
      <c r="A78" s="155">
        <v>962.5</v>
      </c>
    </row>
    <row r="79" spans="1:1" x14ac:dyDescent="0.2">
      <c r="A79" s="155">
        <v>975</v>
      </c>
    </row>
    <row r="80" spans="1:1" x14ac:dyDescent="0.2">
      <c r="A80" s="155">
        <v>987.5</v>
      </c>
    </row>
    <row r="81" spans="1:1" x14ac:dyDescent="0.2">
      <c r="A81" s="155">
        <v>1000</v>
      </c>
    </row>
    <row r="82" spans="1:1" x14ac:dyDescent="0.2">
      <c r="A82" s="155">
        <v>1012.5</v>
      </c>
    </row>
    <row r="83" spans="1:1" x14ac:dyDescent="0.2">
      <c r="A83" s="155">
        <v>1025</v>
      </c>
    </row>
    <row r="84" spans="1:1" x14ac:dyDescent="0.2">
      <c r="A84" s="155">
        <v>1037.5</v>
      </c>
    </row>
    <row r="85" spans="1:1" x14ac:dyDescent="0.2">
      <c r="A85" s="155">
        <v>1050</v>
      </c>
    </row>
    <row r="86" spans="1:1" x14ac:dyDescent="0.2">
      <c r="A86" s="155">
        <v>1062.5</v>
      </c>
    </row>
    <row r="87" spans="1:1" x14ac:dyDescent="0.2">
      <c r="A87" s="155">
        <v>1075</v>
      </c>
    </row>
    <row r="88" spans="1:1" x14ac:dyDescent="0.2">
      <c r="A88" s="155">
        <v>1087.5</v>
      </c>
    </row>
    <row r="89" spans="1:1" x14ac:dyDescent="0.2">
      <c r="A89" s="155">
        <v>1100</v>
      </c>
    </row>
    <row r="90" spans="1:1" x14ac:dyDescent="0.2">
      <c r="A90" s="155">
        <v>1112.5</v>
      </c>
    </row>
    <row r="91" spans="1:1" x14ac:dyDescent="0.2">
      <c r="A91" s="155">
        <v>1125</v>
      </c>
    </row>
    <row r="92" spans="1:1" x14ac:dyDescent="0.2">
      <c r="A92" s="155">
        <v>1137.5</v>
      </c>
    </row>
    <row r="93" spans="1:1" x14ac:dyDescent="0.2">
      <c r="A93" s="155">
        <v>1150</v>
      </c>
    </row>
    <row r="94" spans="1:1" x14ac:dyDescent="0.2">
      <c r="A94" s="155">
        <v>1162.5</v>
      </c>
    </row>
    <row r="95" spans="1:1" x14ac:dyDescent="0.2">
      <c r="A95" s="155">
        <v>1175</v>
      </c>
    </row>
    <row r="96" spans="1:1" x14ac:dyDescent="0.2">
      <c r="A96" s="155">
        <v>1187.5</v>
      </c>
    </row>
    <row r="97" spans="1:1" x14ac:dyDescent="0.2">
      <c r="A97" s="155">
        <v>1200</v>
      </c>
    </row>
    <row r="98" spans="1:1" x14ac:dyDescent="0.2">
      <c r="A98" s="155">
        <v>1212.5</v>
      </c>
    </row>
    <row r="99" spans="1:1" x14ac:dyDescent="0.2">
      <c r="A99" s="155">
        <v>1225</v>
      </c>
    </row>
    <row r="100" spans="1:1" x14ac:dyDescent="0.2">
      <c r="A100" s="155">
        <v>1237.5</v>
      </c>
    </row>
    <row r="101" spans="1:1" x14ac:dyDescent="0.2">
      <c r="A101" s="155">
        <v>1250</v>
      </c>
    </row>
    <row r="102" spans="1:1" x14ac:dyDescent="0.2">
      <c r="A102" s="155">
        <v>1262.5</v>
      </c>
    </row>
    <row r="103" spans="1:1" x14ac:dyDescent="0.2">
      <c r="A103" s="155">
        <v>1275</v>
      </c>
    </row>
    <row r="104" spans="1:1" x14ac:dyDescent="0.2">
      <c r="A104" s="155">
        <v>1287.5</v>
      </c>
    </row>
    <row r="105" spans="1:1" x14ac:dyDescent="0.2">
      <c r="A105" s="155">
        <v>1300</v>
      </c>
    </row>
    <row r="106" spans="1:1" x14ac:dyDescent="0.2">
      <c r="A106" s="155">
        <v>1312.5</v>
      </c>
    </row>
    <row r="107" spans="1:1" x14ac:dyDescent="0.2">
      <c r="A107" s="155">
        <v>1325</v>
      </c>
    </row>
    <row r="108" spans="1:1" x14ac:dyDescent="0.2">
      <c r="A108" s="155">
        <v>1337.5</v>
      </c>
    </row>
    <row r="109" spans="1:1" x14ac:dyDescent="0.2">
      <c r="A109" s="155">
        <v>1350</v>
      </c>
    </row>
    <row r="110" spans="1:1" x14ac:dyDescent="0.2">
      <c r="A110" s="155">
        <v>1362.5</v>
      </c>
    </row>
    <row r="111" spans="1:1" x14ac:dyDescent="0.2">
      <c r="A111" s="155">
        <v>1375</v>
      </c>
    </row>
    <row r="112" spans="1:1" x14ac:dyDescent="0.2">
      <c r="A112" s="155">
        <v>1387.5</v>
      </c>
    </row>
    <row r="113" spans="1:1" x14ac:dyDescent="0.2">
      <c r="A113" s="155">
        <v>1400</v>
      </c>
    </row>
    <row r="114" spans="1:1" x14ac:dyDescent="0.2">
      <c r="A114" s="155">
        <v>1412.5</v>
      </c>
    </row>
    <row r="115" spans="1:1" x14ac:dyDescent="0.2">
      <c r="A115" s="155">
        <v>1425</v>
      </c>
    </row>
    <row r="116" spans="1:1" x14ac:dyDescent="0.2">
      <c r="A116" s="155">
        <v>1437.5</v>
      </c>
    </row>
    <row r="117" spans="1:1" x14ac:dyDescent="0.2">
      <c r="A117" s="155">
        <v>1450</v>
      </c>
    </row>
    <row r="118" spans="1:1" x14ac:dyDescent="0.2">
      <c r="A118" s="155">
        <v>1462.5</v>
      </c>
    </row>
    <row r="119" spans="1:1" x14ac:dyDescent="0.2">
      <c r="A119" s="155">
        <v>1475</v>
      </c>
    </row>
    <row r="120" spans="1:1" x14ac:dyDescent="0.2">
      <c r="A120" s="155">
        <v>1487.5</v>
      </c>
    </row>
    <row r="121" spans="1:1" x14ac:dyDescent="0.2">
      <c r="A121" s="155">
        <v>1500</v>
      </c>
    </row>
    <row r="122" spans="1:1" x14ac:dyDescent="0.2">
      <c r="A122" s="155">
        <v>1512.5</v>
      </c>
    </row>
    <row r="123" spans="1:1" x14ac:dyDescent="0.2">
      <c r="A123" s="155">
        <v>1525</v>
      </c>
    </row>
    <row r="124" spans="1:1" x14ac:dyDescent="0.2">
      <c r="A124" s="155">
        <v>1537.5</v>
      </c>
    </row>
    <row r="125" spans="1:1" x14ac:dyDescent="0.2">
      <c r="A125" s="155">
        <v>1550</v>
      </c>
    </row>
    <row r="126" spans="1:1" x14ac:dyDescent="0.2">
      <c r="A126" s="155">
        <v>1562.5</v>
      </c>
    </row>
    <row r="127" spans="1:1" x14ac:dyDescent="0.2">
      <c r="A127" s="155">
        <v>1575</v>
      </c>
    </row>
    <row r="128" spans="1:1" x14ac:dyDescent="0.2">
      <c r="A128" s="155">
        <v>1587.5</v>
      </c>
    </row>
    <row r="129" spans="1:1" x14ac:dyDescent="0.2">
      <c r="A129" s="155">
        <v>1600</v>
      </c>
    </row>
    <row r="130" spans="1:1" x14ac:dyDescent="0.2">
      <c r="A130" s="155">
        <v>1612.5</v>
      </c>
    </row>
    <row r="131" spans="1:1" x14ac:dyDescent="0.2">
      <c r="A131" s="155">
        <v>1625</v>
      </c>
    </row>
    <row r="132" spans="1:1" x14ac:dyDescent="0.2">
      <c r="A132" s="155">
        <v>1637.5</v>
      </c>
    </row>
    <row r="133" spans="1:1" x14ac:dyDescent="0.2">
      <c r="A133" s="155">
        <v>1650</v>
      </c>
    </row>
    <row r="134" spans="1:1" x14ac:dyDescent="0.2">
      <c r="A134" s="155">
        <v>1662.5</v>
      </c>
    </row>
    <row r="135" spans="1:1" x14ac:dyDescent="0.2">
      <c r="A135" s="155">
        <v>1675</v>
      </c>
    </row>
    <row r="136" spans="1:1" x14ac:dyDescent="0.2">
      <c r="A136" s="155">
        <v>1687.5</v>
      </c>
    </row>
    <row r="137" spans="1:1" x14ac:dyDescent="0.2">
      <c r="A137" s="155">
        <v>1700</v>
      </c>
    </row>
    <row r="138" spans="1:1" x14ac:dyDescent="0.2">
      <c r="A138" s="155">
        <v>1712.5</v>
      </c>
    </row>
    <row r="139" spans="1:1" x14ac:dyDescent="0.2">
      <c r="A139" s="155">
        <v>1725</v>
      </c>
    </row>
    <row r="140" spans="1:1" x14ac:dyDescent="0.2">
      <c r="A140" s="155">
        <v>1737.5</v>
      </c>
    </row>
    <row r="141" spans="1:1" x14ac:dyDescent="0.2">
      <c r="A141" s="155">
        <v>1750</v>
      </c>
    </row>
    <row r="142" spans="1:1" x14ac:dyDescent="0.2">
      <c r="A142" s="155">
        <v>1762.5</v>
      </c>
    </row>
    <row r="143" spans="1:1" x14ac:dyDescent="0.2">
      <c r="A143" s="155">
        <v>1775</v>
      </c>
    </row>
    <row r="144" spans="1:1" x14ac:dyDescent="0.2">
      <c r="A144" s="155">
        <v>1787.5</v>
      </c>
    </row>
    <row r="145" spans="1:1" x14ac:dyDescent="0.2">
      <c r="A145" s="155">
        <v>1800</v>
      </c>
    </row>
    <row r="146" spans="1:1" x14ac:dyDescent="0.2">
      <c r="A146" s="155">
        <v>1812.5</v>
      </c>
    </row>
    <row r="147" spans="1:1" x14ac:dyDescent="0.2">
      <c r="A147" s="155">
        <v>1825</v>
      </c>
    </row>
    <row r="148" spans="1:1" x14ac:dyDescent="0.2">
      <c r="A148" s="155">
        <v>1837.5</v>
      </c>
    </row>
    <row r="149" spans="1:1" x14ac:dyDescent="0.2">
      <c r="A149" s="155">
        <v>1850</v>
      </c>
    </row>
    <row r="150" spans="1:1" x14ac:dyDescent="0.2">
      <c r="A150" s="155">
        <v>1862.5</v>
      </c>
    </row>
    <row r="151" spans="1:1" x14ac:dyDescent="0.2">
      <c r="A151" s="155">
        <v>1875</v>
      </c>
    </row>
    <row r="152" spans="1:1" x14ac:dyDescent="0.2">
      <c r="A152" s="155">
        <v>1887.5</v>
      </c>
    </row>
    <row r="153" spans="1:1" x14ac:dyDescent="0.2">
      <c r="A153" s="155">
        <v>1900</v>
      </c>
    </row>
    <row r="154" spans="1:1" x14ac:dyDescent="0.2">
      <c r="A154" s="155">
        <v>1912.5</v>
      </c>
    </row>
    <row r="155" spans="1:1" x14ac:dyDescent="0.2">
      <c r="A155" s="155">
        <v>1925</v>
      </c>
    </row>
    <row r="156" spans="1:1" x14ac:dyDescent="0.2">
      <c r="A156" s="155">
        <v>1937.5</v>
      </c>
    </row>
    <row r="157" spans="1:1" x14ac:dyDescent="0.2">
      <c r="A157" s="155">
        <v>1950</v>
      </c>
    </row>
    <row r="158" spans="1:1" x14ac:dyDescent="0.2">
      <c r="A158" s="155">
        <v>1962.5</v>
      </c>
    </row>
    <row r="159" spans="1:1" x14ac:dyDescent="0.2">
      <c r="A159" s="155">
        <v>1975</v>
      </c>
    </row>
    <row r="160" spans="1:1" x14ac:dyDescent="0.2">
      <c r="A160" s="155">
        <v>1987.5</v>
      </c>
    </row>
    <row r="161" spans="1:1" x14ac:dyDescent="0.2">
      <c r="A161" s="155">
        <v>2000</v>
      </c>
    </row>
    <row r="162" spans="1:1" x14ac:dyDescent="0.2">
      <c r="A162" s="155">
        <v>2012.5</v>
      </c>
    </row>
    <row r="163" spans="1:1" x14ac:dyDescent="0.2">
      <c r="A163" s="155">
        <v>2025</v>
      </c>
    </row>
    <row r="164" spans="1:1" x14ac:dyDescent="0.2">
      <c r="A164" s="155">
        <v>2037.5</v>
      </c>
    </row>
    <row r="165" spans="1:1" x14ac:dyDescent="0.2">
      <c r="A165" s="155">
        <v>2050</v>
      </c>
    </row>
    <row r="166" spans="1:1" x14ac:dyDescent="0.2">
      <c r="A166" s="155">
        <v>2062.5</v>
      </c>
    </row>
    <row r="167" spans="1:1" x14ac:dyDescent="0.2">
      <c r="A167" s="155">
        <v>2075</v>
      </c>
    </row>
    <row r="168" spans="1:1" x14ac:dyDescent="0.2">
      <c r="A168" s="155">
        <v>2087.5</v>
      </c>
    </row>
    <row r="169" spans="1:1" x14ac:dyDescent="0.2">
      <c r="A169" s="155">
        <v>2100</v>
      </c>
    </row>
    <row r="170" spans="1:1" x14ac:dyDescent="0.2">
      <c r="A170" s="155">
        <v>2112.5</v>
      </c>
    </row>
    <row r="171" spans="1:1" x14ac:dyDescent="0.2">
      <c r="A171" s="155">
        <v>2125</v>
      </c>
    </row>
    <row r="172" spans="1:1" x14ac:dyDescent="0.2">
      <c r="A172" s="155">
        <v>2137.5</v>
      </c>
    </row>
    <row r="173" spans="1:1" x14ac:dyDescent="0.2">
      <c r="A173" s="155">
        <v>2150</v>
      </c>
    </row>
    <row r="174" spans="1:1" x14ac:dyDescent="0.2">
      <c r="A174" s="155">
        <v>2162.5</v>
      </c>
    </row>
    <row r="175" spans="1:1" x14ac:dyDescent="0.2">
      <c r="A175" s="155">
        <v>2175</v>
      </c>
    </row>
    <row r="176" spans="1:1" x14ac:dyDescent="0.2">
      <c r="A176" s="155">
        <v>2187.5</v>
      </c>
    </row>
    <row r="177" spans="1:1" x14ac:dyDescent="0.2">
      <c r="A177" s="155">
        <v>2200</v>
      </c>
    </row>
    <row r="178" spans="1:1" x14ac:dyDescent="0.2">
      <c r="A178" s="155">
        <v>2212.5</v>
      </c>
    </row>
    <row r="179" spans="1:1" x14ac:dyDescent="0.2">
      <c r="A179" s="155">
        <v>2225</v>
      </c>
    </row>
    <row r="180" spans="1:1" x14ac:dyDescent="0.2">
      <c r="A180" s="155">
        <v>2237.5</v>
      </c>
    </row>
    <row r="181" spans="1:1" x14ac:dyDescent="0.2">
      <c r="A181" s="155">
        <v>2250</v>
      </c>
    </row>
    <row r="182" spans="1:1" x14ac:dyDescent="0.2">
      <c r="A182" s="155">
        <v>2262.5</v>
      </c>
    </row>
    <row r="183" spans="1:1" x14ac:dyDescent="0.2">
      <c r="A183" s="155">
        <v>2275</v>
      </c>
    </row>
    <row r="184" spans="1:1" x14ac:dyDescent="0.2">
      <c r="A184" s="155">
        <v>2287.5</v>
      </c>
    </row>
    <row r="185" spans="1:1" x14ac:dyDescent="0.2">
      <c r="A185" s="155">
        <v>2300</v>
      </c>
    </row>
    <row r="186" spans="1:1" x14ac:dyDescent="0.2">
      <c r="A186" s="155">
        <v>2312.5</v>
      </c>
    </row>
    <row r="187" spans="1:1" x14ac:dyDescent="0.2">
      <c r="A187" s="155">
        <v>2325</v>
      </c>
    </row>
    <row r="188" spans="1:1" x14ac:dyDescent="0.2">
      <c r="A188" s="155">
        <v>2337.5</v>
      </c>
    </row>
    <row r="189" spans="1:1" x14ac:dyDescent="0.2">
      <c r="A189" s="155">
        <v>2350</v>
      </c>
    </row>
    <row r="190" spans="1:1" x14ac:dyDescent="0.2">
      <c r="A190" s="155">
        <v>2362.5</v>
      </c>
    </row>
    <row r="191" spans="1:1" x14ac:dyDescent="0.2">
      <c r="A191" s="155">
        <v>2375</v>
      </c>
    </row>
    <row r="192" spans="1:1" x14ac:dyDescent="0.2">
      <c r="A192" s="155">
        <v>2387.5</v>
      </c>
    </row>
    <row r="193" spans="1:1" x14ac:dyDescent="0.2">
      <c r="A193" s="155">
        <v>2400</v>
      </c>
    </row>
    <row r="194" spans="1:1" x14ac:dyDescent="0.2">
      <c r="A194" s="155">
        <v>2412.5</v>
      </c>
    </row>
    <row r="195" spans="1:1" x14ac:dyDescent="0.2">
      <c r="A195" s="155">
        <v>2425</v>
      </c>
    </row>
    <row r="196" spans="1:1" x14ac:dyDescent="0.2">
      <c r="A196" s="155">
        <v>2437.5</v>
      </c>
    </row>
    <row r="197" spans="1:1" x14ac:dyDescent="0.2">
      <c r="A197" s="155">
        <v>2450</v>
      </c>
    </row>
    <row r="198" spans="1:1" x14ac:dyDescent="0.2">
      <c r="A198" s="155">
        <v>2462.5</v>
      </c>
    </row>
    <row r="199" spans="1:1" x14ac:dyDescent="0.2">
      <c r="A199" s="155">
        <v>2475</v>
      </c>
    </row>
    <row r="200" spans="1:1" x14ac:dyDescent="0.2">
      <c r="A200" s="155">
        <v>2487.5</v>
      </c>
    </row>
    <row r="201" spans="1:1" x14ac:dyDescent="0.2">
      <c r="A201" s="155">
        <v>2500</v>
      </c>
    </row>
    <row r="202" spans="1:1" x14ac:dyDescent="0.2">
      <c r="A202" s="155">
        <v>2512.5</v>
      </c>
    </row>
    <row r="203" spans="1:1" x14ac:dyDescent="0.2">
      <c r="A203" s="155">
        <v>2525</v>
      </c>
    </row>
    <row r="204" spans="1:1" x14ac:dyDescent="0.2">
      <c r="A204" s="155">
        <v>2537.5</v>
      </c>
    </row>
    <row r="205" spans="1:1" x14ac:dyDescent="0.2">
      <c r="A205" s="155">
        <v>2550</v>
      </c>
    </row>
    <row r="206" spans="1:1" x14ac:dyDescent="0.2">
      <c r="A206" s="155">
        <v>2562.5</v>
      </c>
    </row>
    <row r="207" spans="1:1" x14ac:dyDescent="0.2">
      <c r="A207" s="155">
        <v>2575</v>
      </c>
    </row>
    <row r="208" spans="1:1" x14ac:dyDescent="0.2">
      <c r="A208" s="155">
        <v>2587.5</v>
      </c>
    </row>
    <row r="209" spans="1:1" x14ac:dyDescent="0.2">
      <c r="A209" s="155">
        <v>2600</v>
      </c>
    </row>
    <row r="210" spans="1:1" x14ac:dyDescent="0.2">
      <c r="A210" s="155">
        <v>2612.5</v>
      </c>
    </row>
    <row r="211" spans="1:1" x14ac:dyDescent="0.2">
      <c r="A211" s="155">
        <v>2625</v>
      </c>
    </row>
    <row r="212" spans="1:1" x14ac:dyDescent="0.2">
      <c r="A212" s="155">
        <v>2637.5</v>
      </c>
    </row>
    <row r="213" spans="1:1" x14ac:dyDescent="0.2">
      <c r="A213" s="155">
        <v>2650</v>
      </c>
    </row>
    <row r="214" spans="1:1" x14ac:dyDescent="0.2">
      <c r="A214" s="155">
        <v>2662.5</v>
      </c>
    </row>
    <row r="215" spans="1:1" x14ac:dyDescent="0.2">
      <c r="A215" s="155">
        <v>2675</v>
      </c>
    </row>
    <row r="216" spans="1:1" x14ac:dyDescent="0.2">
      <c r="A216" s="155">
        <v>2687.5</v>
      </c>
    </row>
    <row r="217" spans="1:1" x14ac:dyDescent="0.2">
      <c r="A217" s="155">
        <v>2700</v>
      </c>
    </row>
    <row r="218" spans="1:1" x14ac:dyDescent="0.2">
      <c r="A218" s="155">
        <v>2712.5</v>
      </c>
    </row>
    <row r="219" spans="1:1" x14ac:dyDescent="0.2">
      <c r="A219" s="155">
        <v>2725</v>
      </c>
    </row>
    <row r="220" spans="1:1" x14ac:dyDescent="0.2">
      <c r="A220" s="155">
        <v>2737.5</v>
      </c>
    </row>
    <row r="221" spans="1:1" x14ac:dyDescent="0.2">
      <c r="A221" s="155">
        <v>2750</v>
      </c>
    </row>
    <row r="222" spans="1:1" x14ac:dyDescent="0.2">
      <c r="A222" s="155">
        <v>2762.5</v>
      </c>
    </row>
    <row r="223" spans="1:1" x14ac:dyDescent="0.2">
      <c r="A223" s="155">
        <v>2775</v>
      </c>
    </row>
    <row r="224" spans="1:1" x14ac:dyDescent="0.2">
      <c r="A224" s="155">
        <v>2787.5</v>
      </c>
    </row>
    <row r="225" spans="1:1" x14ac:dyDescent="0.2">
      <c r="A225" s="155">
        <v>2800</v>
      </c>
    </row>
    <row r="226" spans="1:1" x14ac:dyDescent="0.2">
      <c r="A226" s="155">
        <v>2812.5</v>
      </c>
    </row>
    <row r="227" spans="1:1" x14ac:dyDescent="0.2">
      <c r="A227" s="155">
        <v>2825</v>
      </c>
    </row>
    <row r="228" spans="1:1" x14ac:dyDescent="0.2">
      <c r="A228" s="155">
        <v>2837.5</v>
      </c>
    </row>
    <row r="229" spans="1:1" x14ac:dyDescent="0.2">
      <c r="A229" s="155">
        <v>2850</v>
      </c>
    </row>
    <row r="230" spans="1:1" x14ac:dyDescent="0.2">
      <c r="A230" s="155">
        <v>2862.5</v>
      </c>
    </row>
    <row r="231" spans="1:1" x14ac:dyDescent="0.2">
      <c r="A231" s="155">
        <v>2875</v>
      </c>
    </row>
    <row r="232" spans="1:1" x14ac:dyDescent="0.2">
      <c r="A232" s="155">
        <v>2887.5</v>
      </c>
    </row>
    <row r="233" spans="1:1" x14ac:dyDescent="0.2">
      <c r="A233" s="155">
        <v>2900</v>
      </c>
    </row>
    <row r="234" spans="1:1" x14ac:dyDescent="0.2">
      <c r="A234" s="155">
        <v>2912.5</v>
      </c>
    </row>
    <row r="235" spans="1:1" x14ac:dyDescent="0.2">
      <c r="A235" s="155">
        <v>2925</v>
      </c>
    </row>
    <row r="236" spans="1:1" x14ac:dyDescent="0.2">
      <c r="A236" s="155">
        <v>2937.5</v>
      </c>
    </row>
    <row r="237" spans="1:1" x14ac:dyDescent="0.2">
      <c r="A237" s="155">
        <v>2950</v>
      </c>
    </row>
    <row r="238" spans="1:1" x14ac:dyDescent="0.2">
      <c r="A238" s="155">
        <v>2962.5</v>
      </c>
    </row>
    <row r="239" spans="1:1" x14ac:dyDescent="0.2">
      <c r="A239" s="155">
        <v>2975</v>
      </c>
    </row>
    <row r="240" spans="1:1" x14ac:dyDescent="0.2">
      <c r="A240" s="155">
        <v>2987.5</v>
      </c>
    </row>
    <row r="241" spans="1:1" x14ac:dyDescent="0.2">
      <c r="A241" s="155">
        <v>3000</v>
      </c>
    </row>
    <row r="242" spans="1:1" x14ac:dyDescent="0.2">
      <c r="A242" s="155">
        <v>3012.5</v>
      </c>
    </row>
    <row r="243" spans="1:1" x14ac:dyDescent="0.2">
      <c r="A243" s="155">
        <v>3025</v>
      </c>
    </row>
    <row r="244" spans="1:1" x14ac:dyDescent="0.2">
      <c r="A244" s="155">
        <v>3037.5</v>
      </c>
    </row>
    <row r="245" spans="1:1" x14ac:dyDescent="0.2">
      <c r="A245" s="155">
        <v>3050</v>
      </c>
    </row>
    <row r="246" spans="1:1" x14ac:dyDescent="0.2">
      <c r="A246" s="155">
        <v>3062.5</v>
      </c>
    </row>
    <row r="247" spans="1:1" x14ac:dyDescent="0.2">
      <c r="A247" s="155">
        <v>3075</v>
      </c>
    </row>
    <row r="248" spans="1:1" x14ac:dyDescent="0.2">
      <c r="A248" s="155">
        <v>3087.5</v>
      </c>
    </row>
    <row r="249" spans="1:1" x14ac:dyDescent="0.2">
      <c r="A249" s="155">
        <v>3100</v>
      </c>
    </row>
    <row r="250" spans="1:1" x14ac:dyDescent="0.2">
      <c r="A250" s="155">
        <v>3112.5</v>
      </c>
    </row>
    <row r="251" spans="1:1" x14ac:dyDescent="0.2">
      <c r="A251" s="155">
        <v>3125</v>
      </c>
    </row>
    <row r="252" spans="1:1" x14ac:dyDescent="0.2">
      <c r="A252" s="155">
        <v>3137.5</v>
      </c>
    </row>
    <row r="253" spans="1:1" x14ac:dyDescent="0.2">
      <c r="A253" s="155">
        <v>3150</v>
      </c>
    </row>
    <row r="254" spans="1:1" x14ac:dyDescent="0.2">
      <c r="A254" s="155">
        <v>3162.5</v>
      </c>
    </row>
    <row r="255" spans="1:1" x14ac:dyDescent="0.2">
      <c r="A255" s="155">
        <v>3175</v>
      </c>
    </row>
    <row r="256" spans="1:1" x14ac:dyDescent="0.2">
      <c r="A256" s="155">
        <v>3187.5</v>
      </c>
    </row>
    <row r="257" spans="1:1" x14ac:dyDescent="0.2">
      <c r="A257" s="155">
        <v>3200</v>
      </c>
    </row>
    <row r="258" spans="1:1" x14ac:dyDescent="0.2">
      <c r="A258" s="155">
        <v>3212.5</v>
      </c>
    </row>
    <row r="259" spans="1:1" x14ac:dyDescent="0.2">
      <c r="A259" s="155">
        <v>3225</v>
      </c>
    </row>
    <row r="260" spans="1:1" x14ac:dyDescent="0.2">
      <c r="A260" s="155">
        <v>3237.5</v>
      </c>
    </row>
    <row r="261" spans="1:1" x14ac:dyDescent="0.2">
      <c r="A261" s="155">
        <v>3250</v>
      </c>
    </row>
    <row r="262" spans="1:1" x14ac:dyDescent="0.2">
      <c r="A262" s="155">
        <v>3262.5</v>
      </c>
    </row>
    <row r="263" spans="1:1" x14ac:dyDescent="0.2">
      <c r="A263" s="155">
        <v>3275</v>
      </c>
    </row>
    <row r="264" spans="1:1" x14ac:dyDescent="0.2">
      <c r="A264" s="155">
        <v>3287.5</v>
      </c>
    </row>
    <row r="265" spans="1:1" x14ac:dyDescent="0.2">
      <c r="A265" s="155">
        <v>3300</v>
      </c>
    </row>
    <row r="266" spans="1:1" x14ac:dyDescent="0.2">
      <c r="A266" s="155">
        <v>3312.5</v>
      </c>
    </row>
    <row r="267" spans="1:1" x14ac:dyDescent="0.2">
      <c r="A267" s="155">
        <v>3325</v>
      </c>
    </row>
    <row r="268" spans="1:1" x14ac:dyDescent="0.2">
      <c r="A268" s="155">
        <v>3337.5</v>
      </c>
    </row>
    <row r="269" spans="1:1" x14ac:dyDescent="0.2">
      <c r="A269" s="155">
        <v>3350</v>
      </c>
    </row>
    <row r="270" spans="1:1" x14ac:dyDescent="0.2">
      <c r="A270" s="155">
        <v>3362.5</v>
      </c>
    </row>
    <row r="271" spans="1:1" x14ac:dyDescent="0.2">
      <c r="A271" s="155">
        <v>3375</v>
      </c>
    </row>
    <row r="272" spans="1:1" x14ac:dyDescent="0.2">
      <c r="A272" s="155">
        <v>3387.5</v>
      </c>
    </row>
    <row r="273" spans="1:1" x14ac:dyDescent="0.2">
      <c r="A273" s="155">
        <v>3400</v>
      </c>
    </row>
    <row r="274" spans="1:1" x14ac:dyDescent="0.2">
      <c r="A274" s="155">
        <v>3412.5</v>
      </c>
    </row>
    <row r="275" spans="1:1" x14ac:dyDescent="0.2">
      <c r="A275" s="155">
        <v>3425</v>
      </c>
    </row>
    <row r="276" spans="1:1" x14ac:dyDescent="0.2">
      <c r="A276" s="155">
        <v>3437.5</v>
      </c>
    </row>
    <row r="277" spans="1:1" x14ac:dyDescent="0.2">
      <c r="A277" s="155">
        <v>3450</v>
      </c>
    </row>
    <row r="278" spans="1:1" x14ac:dyDescent="0.2">
      <c r="A278" s="155">
        <v>3462.5</v>
      </c>
    </row>
    <row r="279" spans="1:1" x14ac:dyDescent="0.2">
      <c r="A279" s="155">
        <v>3475</v>
      </c>
    </row>
    <row r="280" spans="1:1" x14ac:dyDescent="0.2">
      <c r="A280" s="155">
        <v>3487.5</v>
      </c>
    </row>
    <row r="281" spans="1:1" x14ac:dyDescent="0.2">
      <c r="A281" s="155">
        <v>3500</v>
      </c>
    </row>
    <row r="282" spans="1:1" x14ac:dyDescent="0.2">
      <c r="A282" s="155">
        <v>3512.5</v>
      </c>
    </row>
    <row r="283" spans="1:1" x14ac:dyDescent="0.2">
      <c r="A283" s="155">
        <v>3525</v>
      </c>
    </row>
    <row r="284" spans="1:1" x14ac:dyDescent="0.2">
      <c r="A284" s="155">
        <v>3537.5</v>
      </c>
    </row>
    <row r="285" spans="1:1" x14ac:dyDescent="0.2">
      <c r="A285" s="155">
        <v>3550</v>
      </c>
    </row>
    <row r="286" spans="1:1" x14ac:dyDescent="0.2">
      <c r="A286" s="155">
        <v>3562.5</v>
      </c>
    </row>
    <row r="287" spans="1:1" x14ac:dyDescent="0.2">
      <c r="A287" s="155">
        <v>3575</v>
      </c>
    </row>
    <row r="288" spans="1:1" x14ac:dyDescent="0.2">
      <c r="A288" s="155">
        <v>3587.5</v>
      </c>
    </row>
    <row r="289" spans="1:1" x14ac:dyDescent="0.2">
      <c r="A289" s="155">
        <v>3600</v>
      </c>
    </row>
    <row r="290" spans="1:1" x14ac:dyDescent="0.2">
      <c r="A290" s="155">
        <v>3612.5</v>
      </c>
    </row>
    <row r="291" spans="1:1" x14ac:dyDescent="0.2">
      <c r="A291" s="155">
        <v>3625</v>
      </c>
    </row>
    <row r="292" spans="1:1" x14ac:dyDescent="0.2">
      <c r="A292" s="155">
        <v>3637.5</v>
      </c>
    </row>
    <row r="293" spans="1:1" x14ac:dyDescent="0.2">
      <c r="A293" s="155">
        <v>3650</v>
      </c>
    </row>
    <row r="294" spans="1:1" x14ac:dyDescent="0.2">
      <c r="A294" s="155">
        <v>3662.5</v>
      </c>
    </row>
    <row r="295" spans="1:1" x14ac:dyDescent="0.2">
      <c r="A295" s="155">
        <v>3675</v>
      </c>
    </row>
    <row r="296" spans="1:1" x14ac:dyDescent="0.2">
      <c r="A296" s="155">
        <v>3687.5</v>
      </c>
    </row>
    <row r="297" spans="1:1" x14ac:dyDescent="0.2">
      <c r="A297" s="155">
        <v>3700</v>
      </c>
    </row>
    <row r="298" spans="1:1" x14ac:dyDescent="0.2">
      <c r="A298" s="155">
        <v>3712.5</v>
      </c>
    </row>
    <row r="299" spans="1:1" x14ac:dyDescent="0.2">
      <c r="A299" s="155">
        <v>3725</v>
      </c>
    </row>
    <row r="300" spans="1:1" x14ac:dyDescent="0.2">
      <c r="A300" s="155">
        <v>3737.5</v>
      </c>
    </row>
    <row r="301" spans="1:1" x14ac:dyDescent="0.2">
      <c r="A301" s="155">
        <v>3750</v>
      </c>
    </row>
    <row r="302" spans="1:1" x14ac:dyDescent="0.2">
      <c r="A302" s="155">
        <v>3762.5</v>
      </c>
    </row>
    <row r="303" spans="1:1" x14ac:dyDescent="0.2">
      <c r="A303" s="155">
        <v>3775</v>
      </c>
    </row>
    <row r="304" spans="1:1" x14ac:dyDescent="0.2">
      <c r="A304" s="155">
        <v>3787.5</v>
      </c>
    </row>
    <row r="305" spans="1:1" x14ac:dyDescent="0.2">
      <c r="A305" s="155">
        <v>3800</v>
      </c>
    </row>
    <row r="306" spans="1:1" x14ac:dyDescent="0.2">
      <c r="A306" s="155">
        <v>3812.5</v>
      </c>
    </row>
    <row r="307" spans="1:1" x14ac:dyDescent="0.2">
      <c r="A307" s="155">
        <v>3825</v>
      </c>
    </row>
    <row r="308" spans="1:1" x14ac:dyDescent="0.2">
      <c r="A308" s="155">
        <v>3837.5</v>
      </c>
    </row>
    <row r="309" spans="1:1" x14ac:dyDescent="0.2">
      <c r="A309" s="155">
        <v>3850</v>
      </c>
    </row>
    <row r="310" spans="1:1" x14ac:dyDescent="0.2">
      <c r="A310" s="155">
        <v>3862.5</v>
      </c>
    </row>
    <row r="311" spans="1:1" x14ac:dyDescent="0.2">
      <c r="A311" s="155">
        <v>3875</v>
      </c>
    </row>
    <row r="312" spans="1:1" x14ac:dyDescent="0.2">
      <c r="A312" s="155">
        <v>3887.5</v>
      </c>
    </row>
    <row r="313" spans="1:1" x14ac:dyDescent="0.2">
      <c r="A313" s="155">
        <v>3900</v>
      </c>
    </row>
    <row r="314" spans="1:1" x14ac:dyDescent="0.2">
      <c r="A314" s="155">
        <v>3912.5</v>
      </c>
    </row>
    <row r="315" spans="1:1" x14ac:dyDescent="0.2">
      <c r="A315" s="155">
        <v>3925</v>
      </c>
    </row>
    <row r="316" spans="1:1" x14ac:dyDescent="0.2">
      <c r="A316" s="155">
        <v>3937.5</v>
      </c>
    </row>
    <row r="317" spans="1:1" x14ac:dyDescent="0.2">
      <c r="A317" s="155">
        <v>3950</v>
      </c>
    </row>
    <row r="318" spans="1:1" x14ac:dyDescent="0.2">
      <c r="A318" s="155">
        <v>3962.5</v>
      </c>
    </row>
    <row r="319" spans="1:1" x14ac:dyDescent="0.2">
      <c r="A319" s="155">
        <v>3975</v>
      </c>
    </row>
    <row r="320" spans="1:1" x14ac:dyDescent="0.2">
      <c r="A320" s="155">
        <v>3987.5</v>
      </c>
    </row>
    <row r="321" spans="1:1" x14ac:dyDescent="0.2">
      <c r="A321" s="155">
        <v>4000</v>
      </c>
    </row>
    <row r="322" spans="1:1" x14ac:dyDescent="0.2">
      <c r="A322" s="155">
        <v>4012.5</v>
      </c>
    </row>
    <row r="323" spans="1:1" x14ac:dyDescent="0.2">
      <c r="A323" s="155">
        <v>4025</v>
      </c>
    </row>
    <row r="324" spans="1:1" x14ac:dyDescent="0.2">
      <c r="A324" s="155">
        <v>4037.5</v>
      </c>
    </row>
    <row r="325" spans="1:1" x14ac:dyDescent="0.2">
      <c r="A325" s="155">
        <v>4050</v>
      </c>
    </row>
    <row r="326" spans="1:1" x14ac:dyDescent="0.2">
      <c r="A326" s="155">
        <v>4062.5</v>
      </c>
    </row>
    <row r="327" spans="1:1" x14ac:dyDescent="0.2">
      <c r="A327" s="155">
        <v>4075</v>
      </c>
    </row>
    <row r="328" spans="1:1" x14ac:dyDescent="0.2">
      <c r="A328" s="155">
        <v>4087.5</v>
      </c>
    </row>
    <row r="329" spans="1:1" x14ac:dyDescent="0.2">
      <c r="A329" s="155">
        <v>4100</v>
      </c>
    </row>
    <row r="330" spans="1:1" x14ac:dyDescent="0.2">
      <c r="A330" s="155">
        <v>4112.5</v>
      </c>
    </row>
    <row r="331" spans="1:1" x14ac:dyDescent="0.2">
      <c r="A331" s="155">
        <v>4125</v>
      </c>
    </row>
    <row r="332" spans="1:1" x14ac:dyDescent="0.2">
      <c r="A332" s="155">
        <v>4137.5</v>
      </c>
    </row>
    <row r="333" spans="1:1" x14ac:dyDescent="0.2">
      <c r="A333" s="155">
        <v>4150</v>
      </c>
    </row>
    <row r="334" spans="1:1" x14ac:dyDescent="0.2">
      <c r="A334" s="155">
        <v>4162.5</v>
      </c>
    </row>
    <row r="335" spans="1:1" x14ac:dyDescent="0.2">
      <c r="A335" s="155">
        <v>4175</v>
      </c>
    </row>
    <row r="336" spans="1:1" x14ac:dyDescent="0.2">
      <c r="A336" s="155">
        <v>4187.5</v>
      </c>
    </row>
    <row r="337" spans="1:1" x14ac:dyDescent="0.2">
      <c r="A337" s="155">
        <v>4200</v>
      </c>
    </row>
    <row r="338" spans="1:1" x14ac:dyDescent="0.2">
      <c r="A338" s="155">
        <v>4212.5</v>
      </c>
    </row>
    <row r="339" spans="1:1" x14ac:dyDescent="0.2">
      <c r="A339" s="155">
        <v>4225</v>
      </c>
    </row>
    <row r="340" spans="1:1" x14ac:dyDescent="0.2">
      <c r="A340" s="155">
        <v>4237.5</v>
      </c>
    </row>
    <row r="341" spans="1:1" x14ac:dyDescent="0.2">
      <c r="A341" s="155">
        <v>4250</v>
      </c>
    </row>
    <row r="342" spans="1:1" x14ac:dyDescent="0.2">
      <c r="A342" s="155">
        <v>4262.5</v>
      </c>
    </row>
    <row r="343" spans="1:1" x14ac:dyDescent="0.2">
      <c r="A343" s="155">
        <v>4275</v>
      </c>
    </row>
    <row r="344" spans="1:1" x14ac:dyDescent="0.2">
      <c r="A344" s="155">
        <v>4287.5</v>
      </c>
    </row>
    <row r="345" spans="1:1" x14ac:dyDescent="0.2">
      <c r="A345" s="155">
        <v>4300</v>
      </c>
    </row>
    <row r="346" spans="1:1" x14ac:dyDescent="0.2">
      <c r="A346" s="155">
        <v>4312.5</v>
      </c>
    </row>
    <row r="347" spans="1:1" x14ac:dyDescent="0.2">
      <c r="A347" s="155">
        <v>4325</v>
      </c>
    </row>
    <row r="348" spans="1:1" x14ac:dyDescent="0.2">
      <c r="A348" s="155">
        <v>4337.5</v>
      </c>
    </row>
    <row r="349" spans="1:1" x14ac:dyDescent="0.2">
      <c r="A349" s="155">
        <v>4350</v>
      </c>
    </row>
    <row r="350" spans="1:1" x14ac:dyDescent="0.2">
      <c r="A350" s="155">
        <v>4362.5</v>
      </c>
    </row>
    <row r="351" spans="1:1" x14ac:dyDescent="0.2">
      <c r="A351" s="155">
        <v>4375</v>
      </c>
    </row>
    <row r="352" spans="1:1" x14ac:dyDescent="0.2">
      <c r="A352" s="155">
        <v>4387.5</v>
      </c>
    </row>
    <row r="353" spans="1:1" x14ac:dyDescent="0.2">
      <c r="A353" s="155">
        <v>4400</v>
      </c>
    </row>
    <row r="354" spans="1:1" x14ac:dyDescent="0.2">
      <c r="A354" s="155">
        <v>4412.5</v>
      </c>
    </row>
    <row r="355" spans="1:1" x14ac:dyDescent="0.2">
      <c r="A355" s="155">
        <v>4425</v>
      </c>
    </row>
    <row r="356" spans="1:1" x14ac:dyDescent="0.2">
      <c r="A356" s="155">
        <v>4437.5</v>
      </c>
    </row>
    <row r="357" spans="1:1" x14ac:dyDescent="0.2">
      <c r="A357" s="155">
        <v>4450</v>
      </c>
    </row>
    <row r="358" spans="1:1" x14ac:dyDescent="0.2">
      <c r="A358" s="155">
        <v>4462.5</v>
      </c>
    </row>
    <row r="359" spans="1:1" x14ac:dyDescent="0.2">
      <c r="A359" s="155">
        <v>4475</v>
      </c>
    </row>
    <row r="360" spans="1:1" x14ac:dyDescent="0.2">
      <c r="A360" s="155">
        <v>4487.5</v>
      </c>
    </row>
    <row r="361" spans="1:1" x14ac:dyDescent="0.2">
      <c r="A361" s="155">
        <v>4500</v>
      </c>
    </row>
    <row r="362" spans="1:1" x14ac:dyDescent="0.2">
      <c r="A362" s="155">
        <v>4512.5</v>
      </c>
    </row>
    <row r="363" spans="1:1" x14ac:dyDescent="0.2">
      <c r="A363" s="155">
        <v>4525</v>
      </c>
    </row>
    <row r="364" spans="1:1" x14ac:dyDescent="0.2">
      <c r="A364" s="155">
        <v>4537.5</v>
      </c>
    </row>
    <row r="365" spans="1:1" x14ac:dyDescent="0.2">
      <c r="A365" s="155">
        <v>4550</v>
      </c>
    </row>
    <row r="366" spans="1:1" x14ac:dyDescent="0.2">
      <c r="A366" s="155">
        <v>4562.5</v>
      </c>
    </row>
    <row r="367" spans="1:1" x14ac:dyDescent="0.2">
      <c r="A367" s="155">
        <v>4575</v>
      </c>
    </row>
    <row r="368" spans="1:1" x14ac:dyDescent="0.2">
      <c r="A368" s="155">
        <v>4587.5</v>
      </c>
    </row>
    <row r="369" spans="1:1" x14ac:dyDescent="0.2">
      <c r="A369" s="155">
        <v>4600</v>
      </c>
    </row>
    <row r="370" spans="1:1" x14ac:dyDescent="0.2">
      <c r="A370" s="155">
        <v>4612.5</v>
      </c>
    </row>
    <row r="371" spans="1:1" x14ac:dyDescent="0.2">
      <c r="A371" s="155">
        <v>4625</v>
      </c>
    </row>
    <row r="372" spans="1:1" x14ac:dyDescent="0.2">
      <c r="A372" s="155">
        <v>4637.5</v>
      </c>
    </row>
    <row r="373" spans="1:1" x14ac:dyDescent="0.2">
      <c r="A373" s="155">
        <v>4650</v>
      </c>
    </row>
    <row r="374" spans="1:1" x14ac:dyDescent="0.2">
      <c r="A374" s="155">
        <v>4662.5</v>
      </c>
    </row>
    <row r="375" spans="1:1" x14ac:dyDescent="0.2">
      <c r="A375" s="155">
        <v>4675</v>
      </c>
    </row>
    <row r="376" spans="1:1" x14ac:dyDescent="0.2">
      <c r="A376" s="155">
        <v>4687.5</v>
      </c>
    </row>
    <row r="377" spans="1:1" x14ac:dyDescent="0.2">
      <c r="A377" s="155">
        <v>4700</v>
      </c>
    </row>
    <row r="378" spans="1:1" x14ac:dyDescent="0.2">
      <c r="A378" s="155">
        <v>4712.5</v>
      </c>
    </row>
    <row r="379" spans="1:1" x14ac:dyDescent="0.2">
      <c r="A379" s="155">
        <v>4725</v>
      </c>
    </row>
    <row r="380" spans="1:1" x14ac:dyDescent="0.2">
      <c r="A380" s="155">
        <v>4737.5</v>
      </c>
    </row>
    <row r="381" spans="1:1" x14ac:dyDescent="0.2">
      <c r="A381" s="155">
        <v>4750</v>
      </c>
    </row>
    <row r="382" spans="1:1" x14ac:dyDescent="0.2">
      <c r="A382" s="155">
        <v>4762.5</v>
      </c>
    </row>
    <row r="383" spans="1:1" x14ac:dyDescent="0.2">
      <c r="A383" s="155">
        <v>4775</v>
      </c>
    </row>
    <row r="384" spans="1:1" x14ac:dyDescent="0.2">
      <c r="A384" s="155">
        <v>4787.5</v>
      </c>
    </row>
    <row r="385" spans="1:1" x14ac:dyDescent="0.2">
      <c r="A385" s="155">
        <v>4800</v>
      </c>
    </row>
    <row r="386" spans="1:1" x14ac:dyDescent="0.2">
      <c r="A386" s="155">
        <v>4812.5</v>
      </c>
    </row>
    <row r="387" spans="1:1" x14ac:dyDescent="0.2">
      <c r="A387" s="155">
        <v>4825</v>
      </c>
    </row>
    <row r="388" spans="1:1" x14ac:dyDescent="0.2">
      <c r="A388" s="155">
        <v>4837.5</v>
      </c>
    </row>
    <row r="389" spans="1:1" x14ac:dyDescent="0.2">
      <c r="A389" s="155">
        <v>4850</v>
      </c>
    </row>
    <row r="390" spans="1:1" x14ac:dyDescent="0.2">
      <c r="A390" s="155">
        <v>4862.5</v>
      </c>
    </row>
    <row r="391" spans="1:1" x14ac:dyDescent="0.2">
      <c r="A391" s="155">
        <v>4875</v>
      </c>
    </row>
    <row r="392" spans="1:1" x14ac:dyDescent="0.2">
      <c r="A392" s="155">
        <v>4887.5</v>
      </c>
    </row>
    <row r="393" spans="1:1" x14ac:dyDescent="0.2">
      <c r="A393" s="155">
        <v>4900</v>
      </c>
    </row>
    <row r="394" spans="1:1" x14ac:dyDescent="0.2">
      <c r="A394" s="155">
        <v>4912.5</v>
      </c>
    </row>
    <row r="395" spans="1:1" x14ac:dyDescent="0.2">
      <c r="A395" s="155">
        <v>4925</v>
      </c>
    </row>
    <row r="396" spans="1:1" x14ac:dyDescent="0.2">
      <c r="A396" s="155">
        <v>4937.5</v>
      </c>
    </row>
    <row r="397" spans="1:1" x14ac:dyDescent="0.2">
      <c r="A397" s="155">
        <v>4950</v>
      </c>
    </row>
    <row r="398" spans="1:1" x14ac:dyDescent="0.2">
      <c r="A398" s="155">
        <v>4962.5</v>
      </c>
    </row>
    <row r="399" spans="1:1" x14ac:dyDescent="0.2">
      <c r="A399" s="155">
        <v>4975</v>
      </c>
    </row>
    <row r="400" spans="1:1" x14ac:dyDescent="0.2">
      <c r="A400" s="155">
        <v>4987.5</v>
      </c>
    </row>
    <row r="401" spans="1:1" x14ac:dyDescent="0.2">
      <c r="A401" s="155">
        <v>5000</v>
      </c>
    </row>
    <row r="402" spans="1:1" x14ac:dyDescent="0.2">
      <c r="A402" s="155">
        <v>5012.5</v>
      </c>
    </row>
    <row r="403" spans="1:1" x14ac:dyDescent="0.2">
      <c r="A403" s="155">
        <v>5025</v>
      </c>
    </row>
    <row r="404" spans="1:1" x14ac:dyDescent="0.2">
      <c r="A404" s="155">
        <v>5037.5</v>
      </c>
    </row>
    <row r="405" spans="1:1" x14ac:dyDescent="0.2">
      <c r="A405" s="155">
        <v>5050</v>
      </c>
    </row>
    <row r="406" spans="1:1" x14ac:dyDescent="0.2">
      <c r="A406" s="155">
        <v>5062.5</v>
      </c>
    </row>
    <row r="407" spans="1:1" x14ac:dyDescent="0.2">
      <c r="A407" s="155">
        <v>5075</v>
      </c>
    </row>
    <row r="408" spans="1:1" x14ac:dyDescent="0.2">
      <c r="A408" s="155">
        <v>5087.5</v>
      </c>
    </row>
    <row r="409" spans="1:1" x14ac:dyDescent="0.2">
      <c r="A409" s="155">
        <v>5100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Blank</vt:lpstr>
      <vt:lpstr>Sheet1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Beery, Eric</cp:lastModifiedBy>
  <cp:lastPrinted>2017-10-19T11:31:26Z</cp:lastPrinted>
  <dcterms:created xsi:type="dcterms:W3CDTF">2005-09-27T11:52:28Z</dcterms:created>
  <dcterms:modified xsi:type="dcterms:W3CDTF">2025-10-23T18:27:52Z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