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414632\"/>
    </mc:Choice>
  </mc:AlternateContent>
  <xr:revisionPtr revIDLastSave="0" documentId="13_ncr:1_{3DE1010A-9403-47ED-ABF3-B55A2D2632ED}" xr6:coauthVersionLast="47" xr6:coauthVersionMax="47" xr10:uidLastSave="{00000000-0000-0000-0000-000000000000}"/>
  <bookViews>
    <workbookView xWindow="28680" yWindow="-16140" windowWidth="29040" windowHeight="15720" activeTab="1" xr2:uid="{CFAE7C33-F9FC-4E6F-AE9A-BB0A9383EC8F}"/>
  </bookViews>
  <sheets>
    <sheet name="Sheet1" sheetId="1" r:id="rId1"/>
    <sheet name="Sheet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4" i="3" l="1"/>
  <c r="AD37" i="3"/>
  <c r="AD38" i="3"/>
  <c r="AD39" i="3"/>
  <c r="AD40" i="3"/>
  <c r="AD41" i="3"/>
  <c r="AD42" i="3"/>
  <c r="AD43" i="3"/>
  <c r="AD44" i="3"/>
  <c r="AD45" i="3"/>
  <c r="AD46" i="3"/>
  <c r="AD30" i="3"/>
  <c r="N30" i="3"/>
  <c r="O30" i="3" s="1"/>
  <c r="AD21" i="3"/>
  <c r="N21" i="3"/>
  <c r="O21" i="3" s="1"/>
  <c r="AD22" i="3"/>
  <c r="N22" i="3"/>
  <c r="O22" i="3" s="1"/>
  <c r="Z54" i="1"/>
  <c r="Z55" i="1" s="1"/>
  <c r="Z48" i="3"/>
  <c r="Z49" i="3" s="1"/>
  <c r="R54" i="1"/>
  <c r="R55" i="1" s="1"/>
  <c r="R48" i="3"/>
  <c r="R49" i="3" s="1"/>
  <c r="N9" i="3"/>
  <c r="O9" i="3" s="1"/>
  <c r="N10" i="3"/>
  <c r="O10" i="3" s="1"/>
  <c r="N11" i="3"/>
  <c r="O11" i="3" s="1"/>
  <c r="N12" i="3"/>
  <c r="O12" i="3" s="1"/>
  <c r="N13" i="3"/>
  <c r="O13" i="3" s="1"/>
  <c r="N14" i="3"/>
  <c r="O14" i="3" s="1"/>
  <c r="N15" i="3"/>
  <c r="O15" i="3" s="1"/>
  <c r="N16" i="3"/>
  <c r="O16" i="3" s="1"/>
  <c r="N17" i="3"/>
  <c r="O17" i="3" s="1"/>
  <c r="N18" i="3"/>
  <c r="O18" i="3" s="1"/>
  <c r="N19" i="3"/>
  <c r="O19" i="3" s="1"/>
  <c r="N20" i="3"/>
  <c r="O20" i="3" s="1"/>
  <c r="N23" i="3"/>
  <c r="O23" i="3" s="1"/>
  <c r="N24" i="3"/>
  <c r="O24" i="3" s="1"/>
  <c r="N25" i="3"/>
  <c r="O25" i="3" s="1"/>
  <c r="N26" i="3"/>
  <c r="N27" i="3"/>
  <c r="O27" i="3" s="1"/>
  <c r="N29" i="3"/>
  <c r="O29" i="3" s="1"/>
  <c r="N31" i="3"/>
  <c r="O31" i="3" s="1"/>
  <c r="N32" i="3"/>
  <c r="O32" i="3" s="1"/>
  <c r="N33" i="3"/>
  <c r="O33" i="3" s="1"/>
  <c r="N34" i="3"/>
  <c r="O34" i="3" s="1"/>
  <c r="N35" i="3"/>
  <c r="O35" i="3" s="1"/>
  <c r="N36" i="3"/>
  <c r="O36" i="3" s="1"/>
  <c r="N8" i="3"/>
  <c r="O8" i="3" s="1"/>
  <c r="AD9" i="3"/>
  <c r="AD10" i="3"/>
  <c r="AD11" i="3"/>
  <c r="AD12" i="3"/>
  <c r="AD13" i="3"/>
  <c r="AD14" i="3"/>
  <c r="AD15" i="3"/>
  <c r="AD16" i="3"/>
  <c r="AD17" i="3"/>
  <c r="AD18" i="3"/>
  <c r="AD19" i="3"/>
  <c r="AD20" i="3"/>
  <c r="AD23" i="3"/>
  <c r="AD24" i="3"/>
  <c r="AD25" i="3"/>
  <c r="AD26" i="3"/>
  <c r="AD27" i="3"/>
  <c r="AD28" i="3"/>
  <c r="AD29" i="3"/>
  <c r="AD31" i="3"/>
  <c r="AD32" i="3"/>
  <c r="AD33" i="3"/>
  <c r="AD35" i="3"/>
  <c r="AD36" i="3"/>
  <c r="AD47" i="3"/>
  <c r="AD8" i="3"/>
  <c r="AD7" i="3"/>
  <c r="AC48" i="3"/>
  <c r="AC49" i="3" s="1"/>
  <c r="AD7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8" i="1"/>
  <c r="AC54" i="1"/>
  <c r="AC55" i="1" s="1"/>
  <c r="AF48" i="3"/>
  <c r="AF49" i="3" s="1"/>
  <c r="AE48" i="3"/>
  <c r="AE49" i="3" s="1"/>
  <c r="AB48" i="3"/>
  <c r="AB49" i="3" s="1"/>
  <c r="AA48" i="3"/>
  <c r="AA49" i="3" s="1"/>
  <c r="Y48" i="3"/>
  <c r="Y49" i="3" s="1"/>
  <c r="X48" i="3"/>
  <c r="X49" i="3" s="1"/>
  <c r="W48" i="3"/>
  <c r="W49" i="3" s="1"/>
  <c r="V48" i="3"/>
  <c r="V49" i="3" s="1"/>
  <c r="U48" i="3"/>
  <c r="U49" i="3" s="1"/>
  <c r="T48" i="3"/>
  <c r="T49" i="3" s="1"/>
  <c r="S48" i="3"/>
  <c r="S49" i="3" s="1"/>
  <c r="Q48" i="3"/>
  <c r="Q49" i="3" s="1"/>
  <c r="P48" i="3"/>
  <c r="P49" i="3" s="1"/>
  <c r="M48" i="3"/>
  <c r="M49" i="3" s="1"/>
  <c r="L48" i="3"/>
  <c r="L49" i="3" s="1"/>
  <c r="K48" i="3"/>
  <c r="K49" i="3" s="1"/>
  <c r="J48" i="3"/>
  <c r="J49" i="3" s="1"/>
  <c r="I48" i="3"/>
  <c r="I49" i="3" s="1"/>
  <c r="H48" i="3"/>
  <c r="H49" i="3" s="1"/>
  <c r="G48" i="3"/>
  <c r="G49" i="3" s="1"/>
  <c r="F48" i="3"/>
  <c r="F49" i="3" s="1"/>
  <c r="AF54" i="1"/>
  <c r="AF55" i="1" s="1"/>
  <c r="AE54" i="1"/>
  <c r="AE55" i="1" s="1"/>
  <c r="AB54" i="1"/>
  <c r="AB55" i="1" s="1"/>
  <c r="AA54" i="1"/>
  <c r="AA55" i="1" s="1"/>
  <c r="Y54" i="1"/>
  <c r="Y55" i="1" s="1"/>
  <c r="X54" i="1"/>
  <c r="X55" i="1" s="1"/>
  <c r="W54" i="1"/>
  <c r="W55" i="1" s="1"/>
  <c r="V54" i="1"/>
  <c r="V55" i="1" s="1"/>
  <c r="U54" i="1"/>
  <c r="U55" i="1" s="1"/>
  <c r="T54" i="1"/>
  <c r="T55" i="1" s="1"/>
  <c r="S54" i="1"/>
  <c r="S55" i="1" s="1"/>
  <c r="Q54" i="1"/>
  <c r="Q55" i="1" s="1"/>
  <c r="P54" i="1"/>
  <c r="P55" i="1" s="1"/>
  <c r="O54" i="1"/>
  <c r="O55" i="1" s="1"/>
  <c r="N54" i="1"/>
  <c r="N55" i="1" s="1"/>
  <c r="J54" i="1"/>
  <c r="J55" i="1" s="1"/>
  <c r="K54" i="1"/>
  <c r="K55" i="1" s="1"/>
  <c r="L54" i="1"/>
  <c r="L55" i="1" s="1"/>
  <c r="M54" i="1"/>
  <c r="M55" i="1" s="1"/>
  <c r="I54" i="1"/>
  <c r="I55" i="1" s="1"/>
  <c r="G54" i="1"/>
  <c r="G55" i="1" s="1"/>
  <c r="H54" i="1"/>
  <c r="H55" i="1" s="1"/>
  <c r="F54" i="1"/>
  <c r="F55" i="1" s="1"/>
  <c r="AD48" i="3" l="1"/>
  <c r="AD49" i="3" s="1"/>
  <c r="AD54" i="1"/>
  <c r="AD55" i="1" s="1"/>
  <c r="N48" i="3"/>
  <c r="N49" i="3" s="1"/>
  <c r="O26" i="3"/>
  <c r="O48" i="3" s="1"/>
  <c r="O49" i="3" s="1"/>
</calcChain>
</file>

<file path=xl/sharedStrings.xml><?xml version="1.0" encoding="utf-8"?>
<sst xmlns="http://schemas.openxmlformats.org/spreadsheetml/2006/main" count="418" uniqueCount="114">
  <si>
    <t>COUNTY</t>
  </si>
  <si>
    <t>ROUTE</t>
  </si>
  <si>
    <t>SIDE</t>
  </si>
  <si>
    <t>DETAIL INFORMATION</t>
  </si>
  <si>
    <t>GUARDRAIL REMOVED</t>
  </si>
  <si>
    <t>GUARDRAIL REMOVED, AS PER PLAN</t>
  </si>
  <si>
    <t>ANCHOR ASSEMBLEY REMOVED, TYPE A</t>
  </si>
  <si>
    <t>ANCHOR ASSEMBLY REMOVED,   TYPE E</t>
  </si>
  <si>
    <t>ANCHOR ASSEMBLEY REMOVED, TYPE T</t>
  </si>
  <si>
    <t>BRIDGE TERMINAL  ASSEMBLY REMOVED</t>
  </si>
  <si>
    <t>LINEAR GRADING, AS PER PLAN</t>
  </si>
  <si>
    <t>BORROW</t>
  </si>
  <si>
    <t>DEEP BEAM BRIDGE RETROFIT RAILING</t>
  </si>
  <si>
    <t>GUARDRAIL, TYPE 5</t>
  </si>
  <si>
    <t>GUARDRAIL,  TYPE MGS</t>
  </si>
  <si>
    <t>GUARDRAIL, TYPE MGS 
WITH LONG POSTS</t>
  </si>
  <si>
    <t>ANCHOR ASSEMBLY, TYPE B</t>
  </si>
  <si>
    <t>ANCHOR ASSEMBLY MGS, TYPE B</t>
  </si>
  <si>
    <t>ANCHOR ASSEMBLY, TYPE E</t>
  </si>
  <si>
    <t>ANCHOR ASSEMBLY MSG, TYPE E, MASH 2016</t>
  </si>
  <si>
    <t>BRIDGE TERMINAL ASSEMBLY, TYPE 4</t>
  </si>
  <si>
    <t>BARRIER REFLECTER, TYPE 3 BI-DIRECTIONAL</t>
  </si>
  <si>
    <t>MAILBOX SUPPORT SYSTEM, 
SINGLE</t>
  </si>
  <si>
    <t>MAILBOX,  REMOVED AND RESET</t>
  </si>
  <si>
    <t>BEGINNING  DETAIL</t>
  </si>
  <si>
    <t>ENDING DETAIL</t>
  </si>
  <si>
    <t>COMMENTS</t>
  </si>
  <si>
    <t>S.L.M. TO S.L.M.</t>
  </si>
  <si>
    <t>FT</t>
  </si>
  <si>
    <t>EA</t>
  </si>
  <si>
    <t>STA</t>
  </si>
  <si>
    <t>CY</t>
  </si>
  <si>
    <t>TYPE</t>
  </si>
  <si>
    <t>JAC</t>
  </si>
  <si>
    <t>35 EB</t>
  </si>
  <si>
    <t>RT.</t>
  </si>
  <si>
    <t xml:space="preserve">JAC </t>
  </si>
  <si>
    <t>LAW</t>
  </si>
  <si>
    <t>LT.</t>
  </si>
  <si>
    <t>PIK</t>
  </si>
  <si>
    <t>SCI</t>
  </si>
  <si>
    <t>SUB-SUMMARY</t>
  </si>
  <si>
    <t>ANCHOR ASSEMBLY REMOVED, TYPE B</t>
  </si>
  <si>
    <t>BEGINNING RADIUS 
(RADIUS OF CURVED PANEL, FT)
(x # OF PANELS)</t>
  </si>
  <si>
    <t>ENDING RADIUS 
(RADIUS OF CURVED PANEL, FT)
(x # OF PANELS)</t>
  </si>
  <si>
    <t>RR</t>
  </si>
  <si>
    <t>EX. MGS TYPE E TO REMAIN</t>
  </si>
  <si>
    <t>SS</t>
  </si>
  <si>
    <t>AE</t>
  </si>
  <si>
    <t>AE-25.0</t>
  </si>
  <si>
    <t>SE-50.0</t>
  </si>
  <si>
    <t>SR</t>
  </si>
  <si>
    <t>EXTEND ALONG DRIVE, ADD FLARED END</t>
  </si>
  <si>
    <t>AE-50.0</t>
  </si>
  <si>
    <t>AR</t>
  </si>
  <si>
    <t>EE</t>
  </si>
  <si>
    <t>EE+50.0</t>
  </si>
  <si>
    <t>15x3</t>
  </si>
  <si>
    <t>15x2</t>
  </si>
  <si>
    <t>23 NB</t>
  </si>
  <si>
    <t>23 SB</t>
  </si>
  <si>
    <t>GUARDRAIL REMOVED FOR STORAGE,  
AS PER PLAN</t>
  </si>
  <si>
    <t>LOGPOINT</t>
  </si>
  <si>
    <t>RR*</t>
  </si>
  <si>
    <t>*OMIT TYPE T, INSTALL 2 TOP MOUNTED POSTS</t>
  </si>
  <si>
    <t>GUARDRAIL, TYPE  MGS, 
LONG-SPAN</t>
  </si>
  <si>
    <t>REMOVE TOP MOUNTED POSTS, INSTALL 25' SPAN</t>
  </si>
  <si>
    <t>EE+25.0</t>
  </si>
  <si>
    <t>GUARDRAIL, TYPE 5 WITH TUBULAR BACKUP</t>
  </si>
  <si>
    <t>ADD 6.25' TUBULAR BCKP TO EACH END OF BRDG</t>
  </si>
  <si>
    <t>TOTALS CARRIED TO GEN.SUM.</t>
  </si>
  <si>
    <t xml:space="preserve">TOTALS CARRIED TO GEN. SUM.  </t>
  </si>
  <si>
    <t>12x2</t>
  </si>
  <si>
    <t>8 &amp; 50</t>
  </si>
  <si>
    <t>*ONLY 2 RADIUS PANELS &amp; 1 6.25' PANEL; 
1 TOP MOUNTED POST</t>
  </si>
  <si>
    <t>10x2</t>
  </si>
  <si>
    <t>35&amp;15x2</t>
  </si>
  <si>
    <t>ANCHOR ASSEMBLY, TYPE T</t>
  </si>
  <si>
    <t>ANCHOR ASSEMBLY, MGS TYPE T</t>
  </si>
  <si>
    <t>RRX*</t>
  </si>
  <si>
    <t>MAILBOX SUPPORT SYSTEM, SINGLE</t>
  </si>
  <si>
    <t>52/(125)</t>
  </si>
  <si>
    <t>L/R</t>
  </si>
  <si>
    <t>(125)/52</t>
  </si>
  <si>
    <t>(10.919)</t>
  </si>
  <si>
    <t>(10.833)</t>
  </si>
  <si>
    <t>L/L</t>
  </si>
  <si>
    <t>*BEGIN AT EX. BTA4 AND TRANSITION TO MGS;
MID-RUN RADIUS (35, 15x2, 50)</t>
  </si>
  <si>
    <t>MID-RUN RADIUS (50,35,25x2)</t>
  </si>
  <si>
    <t>25x2</t>
  </si>
  <si>
    <t>*OMIT TYPE T</t>
  </si>
  <si>
    <t>AB-6.25</t>
  </si>
  <si>
    <t>MP</t>
  </si>
  <si>
    <t>XP*</t>
  </si>
  <si>
    <t>GUARDRAIL, MISC: MGS SHORT SPAN</t>
  </si>
  <si>
    <t>12.5' SPAN</t>
  </si>
  <si>
    <t>12.5' SPAN; *OMIT TYPE T</t>
  </si>
  <si>
    <t>AR+25.0</t>
  </si>
  <si>
    <t>AE+12.5</t>
  </si>
  <si>
    <t>AE+6.25</t>
  </si>
  <si>
    <t>*50' OF RAIL BEYOND RADIUS</t>
  </si>
  <si>
    <t>RE-37.5</t>
  </si>
  <si>
    <t>35x2</t>
  </si>
  <si>
    <t>AR+12.5</t>
  </si>
  <si>
    <t>ER+37.5</t>
  </si>
  <si>
    <t>*INSTALL BTA4 ON RADIUS &amp; OMIT TYPE T; 
DND TYPE A</t>
  </si>
  <si>
    <t>ADD 6.25' TUBULAR BCKP TO EAST END OF BRDG
*INSTALL BTA4 ON RADIUS &amp; OMIT TYPE T; 
DND TYPE E</t>
  </si>
  <si>
    <t>RE-43.75</t>
  </si>
  <si>
    <t>RE-50.0</t>
  </si>
  <si>
    <t>ADD 6.25' TUBULAR BCKP TO WEST END &amp; 
6.25' TO EAST END OF BRDG; 1 TOP-MOUNT POST</t>
  </si>
  <si>
    <t>35 &amp; 10</t>
  </si>
  <si>
    <t>RE-25.0</t>
  </si>
  <si>
    <t>15.625' SPAN</t>
  </si>
  <si>
    <t>10 &amp;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</si>
</sst>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.000"/>
    <numFmt numFmtId="166" formatCode="0.0"/>
  </numFmts>
  <fonts count="7" x14ac:knownFonts="1">
    <font>
      <sz val="11"/>
      <color theme="1"/>
      <name val="Aptos Narrow"/>
      <family val="2"/>
      <scheme val="minor"/>
    </font>
    <font>
      <sz val="10"/>
      <name val="Arial"/>
    </font>
    <font>
      <i/>
      <sz val="14"/>
      <name val="Calibri"/>
      <family val="2"/>
    </font>
    <font>
      <i/>
      <sz val="10"/>
      <name val="Calibri"/>
      <family val="2"/>
    </font>
    <font>
      <b/>
      <i/>
      <sz val="11"/>
      <name val="Calibri"/>
      <family val="2"/>
    </font>
    <font>
      <i/>
      <sz val="11"/>
      <name val="Calibri"/>
      <family val="2"/>
    </font>
    <font>
      <i/>
      <sz val="10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3" fillId="0" borderId="8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26" xfId="1" applyFont="1" applyBorder="1" applyAlignment="1" applyProtection="1">
      <alignment horizontal="center" vertical="center"/>
      <protection locked="0"/>
    </xf>
    <xf numFmtId="0" fontId="3" fillId="0" borderId="11" xfId="1" applyFont="1" applyBorder="1" applyAlignment="1" applyProtection="1">
      <alignment horizontal="center" vertical="center"/>
      <protection locked="0"/>
    </xf>
    <xf numFmtId="164" fontId="3" fillId="0" borderId="11" xfId="1" applyNumberFormat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 applyProtection="1">
      <alignment horizontal="center" vertical="center"/>
      <protection locked="0"/>
    </xf>
    <xf numFmtId="166" fontId="3" fillId="0" borderId="3" xfId="1" applyNumberFormat="1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165" fontId="3" fillId="0" borderId="1" xfId="1" applyNumberFormat="1" applyFont="1" applyBorder="1" applyAlignment="1" applyProtection="1">
      <alignment horizontal="center" vertical="center"/>
      <protection locked="0"/>
    </xf>
    <xf numFmtId="166" fontId="3" fillId="0" borderId="1" xfId="1" applyNumberFormat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>
      <alignment vertical="center"/>
    </xf>
    <xf numFmtId="166" fontId="3" fillId="0" borderId="1" xfId="1" applyNumberFormat="1" applyFont="1" applyBorder="1" applyAlignment="1">
      <alignment horizontal="center" vertical="center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5" xfId="1" applyFont="1" applyBorder="1" applyAlignment="1">
      <alignment vertical="center"/>
    </xf>
    <xf numFmtId="0" fontId="3" fillId="0" borderId="19" xfId="1" applyFont="1" applyBorder="1" applyAlignment="1">
      <alignment horizontal="center" vertical="center"/>
    </xf>
    <xf numFmtId="0" fontId="3" fillId="0" borderId="4" xfId="1" applyFont="1" applyBorder="1" applyAlignment="1" applyProtection="1">
      <alignment horizontal="center" vertical="center"/>
      <protection locked="0"/>
    </xf>
    <xf numFmtId="0" fontId="3" fillId="0" borderId="32" xfId="1" applyFont="1" applyBorder="1" applyAlignment="1">
      <alignment horizontal="center" vertical="center"/>
    </xf>
    <xf numFmtId="0" fontId="3" fillId="0" borderId="33" xfId="1" applyFont="1" applyBorder="1" applyAlignment="1" applyProtection="1">
      <alignment horizontal="center" vertical="center"/>
      <protection locked="0"/>
    </xf>
    <xf numFmtId="0" fontId="3" fillId="0" borderId="31" xfId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>
      <alignment horizontal="left" vertical="center"/>
    </xf>
    <xf numFmtId="0" fontId="3" fillId="0" borderId="22" xfId="1" applyFont="1" applyBorder="1" applyAlignment="1">
      <alignment horizontal="left" vertical="center"/>
    </xf>
    <xf numFmtId="0" fontId="3" fillId="0" borderId="22" xfId="1" applyFont="1" applyBorder="1" applyAlignment="1">
      <alignment horizontal="left" vertical="center" wrapText="1"/>
    </xf>
    <xf numFmtId="166" fontId="3" fillId="0" borderId="1" xfId="1" applyNumberFormat="1" applyFont="1" applyBorder="1" applyAlignment="1">
      <alignment vertical="center"/>
    </xf>
    <xf numFmtId="166" fontId="5" fillId="0" borderId="3" xfId="1" applyNumberFormat="1" applyFont="1" applyBorder="1" applyAlignment="1" applyProtection="1">
      <alignment horizontal="center" vertical="center"/>
      <protection locked="0"/>
    </xf>
    <xf numFmtId="1" fontId="4" fillId="0" borderId="2" xfId="1" applyNumberFormat="1" applyFont="1" applyBorder="1" applyAlignment="1">
      <alignment horizontal="center" vertical="center"/>
    </xf>
    <xf numFmtId="1" fontId="5" fillId="0" borderId="3" xfId="1" applyNumberFormat="1" applyFont="1" applyBorder="1" applyAlignment="1" applyProtection="1">
      <alignment horizontal="center" vertical="center"/>
      <protection locked="0"/>
    </xf>
    <xf numFmtId="0" fontId="3" fillId="0" borderId="20" xfId="1" applyFont="1" applyBorder="1" applyAlignment="1">
      <alignment horizontal="center" vertical="center"/>
    </xf>
    <xf numFmtId="166" fontId="3" fillId="0" borderId="31" xfId="1" applyNumberFormat="1" applyFont="1" applyBorder="1" applyAlignment="1" applyProtection="1">
      <alignment horizontal="center" vertical="center"/>
      <protection locked="0"/>
    </xf>
    <xf numFmtId="166" fontId="3" fillId="0" borderId="7" xfId="1" applyNumberFormat="1" applyFont="1" applyBorder="1" applyAlignment="1" applyProtection="1">
      <alignment horizontal="center" vertical="center"/>
      <protection locked="0"/>
    </xf>
    <xf numFmtId="0" fontId="4" fillId="0" borderId="2" xfId="1" applyFont="1" applyBorder="1" applyAlignment="1" applyProtection="1">
      <alignment horizontal="center" vertical="center"/>
      <protection locked="0"/>
    </xf>
    <xf numFmtId="2" fontId="3" fillId="0" borderId="7" xfId="1" applyNumberFormat="1" applyFont="1" applyBorder="1" applyAlignment="1" applyProtection="1">
      <alignment horizontal="center" vertical="center"/>
      <protection locked="0"/>
    </xf>
    <xf numFmtId="2" fontId="3" fillId="0" borderId="7" xfId="1" applyNumberFormat="1" applyFont="1" applyBorder="1" applyAlignment="1">
      <alignment horizontal="center" vertical="center"/>
    </xf>
    <xf numFmtId="2" fontId="3" fillId="0" borderId="1" xfId="1" applyNumberFormat="1" applyFont="1" applyBorder="1" applyAlignment="1" applyProtection="1">
      <alignment horizontal="center" vertical="center"/>
      <protection locked="0"/>
    </xf>
    <xf numFmtId="1" fontId="3" fillId="0" borderId="1" xfId="1" applyNumberFormat="1" applyFont="1" applyBorder="1" applyAlignment="1" applyProtection="1">
      <alignment horizontal="center" vertical="center"/>
      <protection locked="0"/>
    </xf>
    <xf numFmtId="0" fontId="3" fillId="0" borderId="9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2" fontId="3" fillId="0" borderId="1" xfId="1" applyNumberFormat="1" applyFont="1" applyBorder="1" applyAlignment="1" applyProtection="1">
      <alignment horizontal="left" vertical="center" indent="1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0" fontId="6" fillId="0" borderId="1" xfId="1" applyFont="1" applyBorder="1" applyAlignment="1">
      <alignment horizontal="center" vertical="center"/>
    </xf>
    <xf numFmtId="0" fontId="5" fillId="0" borderId="3" xfId="1" applyFont="1" applyBorder="1" applyAlignment="1" applyProtection="1">
      <alignment horizontal="center" vertical="center"/>
      <protection locked="0"/>
    </xf>
    <xf numFmtId="0" fontId="5" fillId="0" borderId="23" xfId="1" applyFont="1" applyBorder="1" applyAlignment="1">
      <alignment horizontal="left" vertical="center"/>
    </xf>
    <xf numFmtId="0" fontId="4" fillId="0" borderId="25" xfId="1" applyFont="1" applyBorder="1" applyAlignment="1">
      <alignment vertical="center"/>
    </xf>
    <xf numFmtId="1" fontId="3" fillId="0" borderId="31" xfId="1" applyNumberFormat="1" applyFont="1" applyBorder="1" applyAlignment="1" applyProtection="1">
      <alignment horizontal="center" vertical="center"/>
      <protection locked="0"/>
    </xf>
    <xf numFmtId="0" fontId="3" fillId="0" borderId="31" xfId="1" applyFont="1" applyBorder="1" applyAlignment="1">
      <alignment horizontal="center"/>
    </xf>
    <xf numFmtId="0" fontId="5" fillId="0" borderId="33" xfId="1" applyFont="1" applyBorder="1" applyAlignment="1" applyProtection="1">
      <alignment horizontal="center" vertical="center"/>
      <protection locked="0"/>
    </xf>
    <xf numFmtId="0" fontId="4" fillId="0" borderId="32" xfId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2" fontId="3" fillId="0" borderId="7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166" fontId="3" fillId="0" borderId="16" xfId="1" applyNumberFormat="1" applyFont="1" applyBorder="1" applyAlignment="1" applyProtection="1">
      <alignment horizontal="center" vertical="center"/>
      <protection locked="0"/>
    </xf>
    <xf numFmtId="2" fontId="3" fillId="0" borderId="16" xfId="1" applyNumberFormat="1" applyFont="1" applyBorder="1" applyAlignment="1" applyProtection="1">
      <alignment horizontal="center" vertical="center"/>
      <protection locked="0"/>
    </xf>
    <xf numFmtId="166" fontId="3" fillId="0" borderId="16" xfId="1" applyNumberFormat="1" applyFont="1" applyBorder="1" applyAlignment="1">
      <alignment horizontal="center" vertical="center"/>
    </xf>
    <xf numFmtId="166" fontId="5" fillId="0" borderId="21" xfId="1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 vertical="center"/>
    </xf>
    <xf numFmtId="166" fontId="3" fillId="0" borderId="16" xfId="0" applyNumberFormat="1" applyFont="1" applyBorder="1" applyAlignment="1">
      <alignment horizontal="center" vertical="center"/>
    </xf>
    <xf numFmtId="1" fontId="3" fillId="0" borderId="33" xfId="1" applyNumberFormat="1" applyFont="1" applyBorder="1" applyAlignment="1" applyProtection="1">
      <alignment horizontal="center" vertical="center"/>
      <protection locked="0"/>
    </xf>
    <xf numFmtId="1" fontId="3" fillId="0" borderId="3" xfId="1" applyNumberFormat="1" applyFont="1" applyBorder="1" applyAlignment="1" applyProtection="1">
      <alignment horizontal="center" vertical="center"/>
      <protection locked="0"/>
    </xf>
    <xf numFmtId="1" fontId="3" fillId="0" borderId="31" xfId="1" applyNumberFormat="1" applyFont="1" applyBorder="1" applyAlignment="1">
      <alignment horizontal="center"/>
    </xf>
    <xf numFmtId="1" fontId="3" fillId="0" borderId="1" xfId="1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66" fontId="4" fillId="0" borderId="24" xfId="1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0" fontId="3" fillId="0" borderId="1" xfId="1" quotePrefix="1" applyFont="1" applyBorder="1" applyAlignment="1" applyProtection="1">
      <alignment horizontal="center" vertical="center"/>
      <protection locked="0"/>
    </xf>
    <xf numFmtId="165" fontId="3" fillId="0" borderId="1" xfId="1" quotePrefix="1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166" fontId="3" fillId="0" borderId="7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18" xfId="1" applyFont="1" applyBorder="1" applyAlignment="1">
      <alignment horizontal="center" vertical="center" textRotation="90" wrapText="1"/>
    </xf>
    <xf numFmtId="0" fontId="3" fillId="0" borderId="31" xfId="1" applyFont="1" applyBorder="1" applyAlignment="1">
      <alignment horizontal="center" vertical="center" textRotation="90" wrapText="1"/>
    </xf>
    <xf numFmtId="0" fontId="5" fillId="0" borderId="21" xfId="1" applyFont="1" applyBorder="1" applyAlignment="1" applyProtection="1">
      <alignment horizontal="right" vertical="center"/>
      <protection locked="0"/>
    </xf>
    <xf numFmtId="0" fontId="5" fillId="0" borderId="3" xfId="1" applyFont="1" applyBorder="1" applyAlignment="1" applyProtection="1">
      <alignment horizontal="right" vertical="center"/>
      <protection locked="0"/>
    </xf>
    <xf numFmtId="0" fontId="5" fillId="0" borderId="4" xfId="1" applyFont="1" applyBorder="1" applyAlignment="1" applyProtection="1">
      <alignment horizontal="right" vertical="center"/>
      <protection locked="0"/>
    </xf>
    <xf numFmtId="0" fontId="4" fillId="0" borderId="24" xfId="1" applyFont="1" applyBorder="1" applyAlignment="1">
      <alignment horizontal="right" vertical="center"/>
    </xf>
    <xf numFmtId="0" fontId="4" fillId="0" borderId="2" xfId="1" applyFont="1" applyBorder="1" applyAlignment="1">
      <alignment horizontal="right" vertical="center"/>
    </xf>
    <xf numFmtId="0" fontId="4" fillId="0" borderId="19" xfId="1" applyFont="1" applyBorder="1" applyAlignment="1">
      <alignment horizontal="right" vertical="center"/>
    </xf>
    <xf numFmtId="0" fontId="2" fillId="0" borderId="34" xfId="1" applyFont="1" applyBorder="1" applyAlignment="1">
      <alignment horizontal="center" vertical="center" textRotation="90"/>
    </xf>
    <xf numFmtId="0" fontId="2" fillId="0" borderId="13" xfId="1" applyFont="1" applyBorder="1" applyAlignment="1">
      <alignment horizontal="center" vertical="center" textRotation="90"/>
    </xf>
    <xf numFmtId="0" fontId="2" fillId="0" borderId="14" xfId="1" applyFont="1" applyBorder="1" applyAlignment="1">
      <alignment horizontal="center" vertical="center" textRotation="90"/>
    </xf>
    <xf numFmtId="0" fontId="3" fillId="0" borderId="37" xfId="1" applyFont="1" applyBorder="1" applyAlignment="1">
      <alignment horizontal="center" vertical="center" textRotation="90" wrapText="1"/>
    </xf>
    <xf numFmtId="0" fontId="3" fillId="0" borderId="38" xfId="1" applyFont="1" applyBorder="1" applyAlignment="1">
      <alignment horizontal="center" vertical="center" textRotation="90" wrapText="1"/>
    </xf>
    <xf numFmtId="0" fontId="3" fillId="0" borderId="26" xfId="1" applyFont="1" applyBorder="1" applyAlignment="1">
      <alignment horizontal="center" vertical="center" textRotation="90" wrapText="1"/>
    </xf>
    <xf numFmtId="0" fontId="2" fillId="0" borderId="34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16" xfId="1" applyFont="1" applyBorder="1" applyAlignment="1">
      <alignment horizontal="center" vertical="center" textRotation="90" wrapText="1"/>
    </xf>
    <xf numFmtId="0" fontId="2" fillId="0" borderId="24" xfId="1" applyFont="1" applyBorder="1" applyAlignment="1">
      <alignment horizontal="center" vertical="center" textRotation="90" wrapText="1"/>
    </xf>
    <xf numFmtId="0" fontId="3" fillId="0" borderId="36" xfId="1" applyFont="1" applyBorder="1" applyAlignment="1">
      <alignment horizontal="center" vertical="center"/>
    </xf>
  </cellXfs>
  <cellStyles count="2">
    <cellStyle name="Normal" xfId="0" builtinId="0"/>
    <cellStyle name="Normal 2" xfId="1" xr:uid="{870522A3-D461-4EBB-9904-B2671C3A46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58F33-0FDF-4653-9A07-B9BE68F362F5}">
  <dimension ref="A1:AK55"/>
  <sheetViews>
    <sheetView topLeftCell="A23" workbookViewId="0">
      <selection sqref="A1:AK55"/>
    </sheetView>
  </sheetViews>
  <sheetFormatPr defaultRowHeight="15" x14ac:dyDescent="0.25"/>
  <cols>
    <col min="1" max="1" width="4.7109375" customWidth="1"/>
    <col min="2" max="4" width="7.7109375" customWidth="1"/>
    <col min="5" max="5" width="3.7109375" customWidth="1"/>
    <col min="6" max="8" width="7.7109375" customWidth="1"/>
    <col min="9" max="13" width="4.7109375" customWidth="1"/>
    <col min="14" max="21" width="7.7109375" customWidth="1"/>
    <col min="22" max="28" width="4.28515625" customWidth="1"/>
    <col min="29" max="29" width="7.7109375" customWidth="1"/>
    <col min="30" max="32" width="4.28515625" customWidth="1"/>
    <col min="33" max="36" width="9.28515625" customWidth="1"/>
    <col min="37" max="37" width="36.7109375" customWidth="1"/>
  </cols>
  <sheetData>
    <row r="1" spans="1:37" x14ac:dyDescent="0.25">
      <c r="A1" s="122" t="s">
        <v>0</v>
      </c>
      <c r="B1" s="119" t="s">
        <v>1</v>
      </c>
      <c r="C1" s="111" t="s">
        <v>62</v>
      </c>
      <c r="D1" s="112"/>
      <c r="E1" s="105" t="s">
        <v>2</v>
      </c>
      <c r="F1" s="125">
        <v>202</v>
      </c>
      <c r="G1" s="93"/>
      <c r="H1" s="93"/>
      <c r="I1" s="93"/>
      <c r="J1" s="93"/>
      <c r="K1" s="93"/>
      <c r="L1" s="93"/>
      <c r="M1" s="92"/>
      <c r="N1" s="91">
        <v>209</v>
      </c>
      <c r="O1" s="92"/>
      <c r="P1" s="1">
        <v>517</v>
      </c>
      <c r="Q1" s="91">
        <v>606</v>
      </c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2"/>
      <c r="AD1" s="19">
        <v>626</v>
      </c>
      <c r="AE1" s="91">
        <v>690</v>
      </c>
      <c r="AF1" s="93"/>
      <c r="AG1" s="94" t="s">
        <v>3</v>
      </c>
      <c r="AH1" s="93"/>
      <c r="AI1" s="93"/>
      <c r="AJ1" s="92"/>
      <c r="AK1" s="20"/>
    </row>
    <row r="2" spans="1:37" ht="144" customHeight="1" x14ac:dyDescent="0.25">
      <c r="A2" s="123"/>
      <c r="B2" s="120"/>
      <c r="C2" s="113"/>
      <c r="D2" s="114"/>
      <c r="E2" s="106"/>
      <c r="F2" s="108" t="s">
        <v>4</v>
      </c>
      <c r="G2" s="88" t="s">
        <v>5</v>
      </c>
      <c r="H2" s="88" t="s">
        <v>61</v>
      </c>
      <c r="I2" s="88" t="s">
        <v>6</v>
      </c>
      <c r="J2" s="88" t="s">
        <v>7</v>
      </c>
      <c r="K2" s="88" t="s">
        <v>8</v>
      </c>
      <c r="L2" s="88" t="s">
        <v>42</v>
      </c>
      <c r="M2" s="88" t="s">
        <v>9</v>
      </c>
      <c r="N2" s="88" t="s">
        <v>10</v>
      </c>
      <c r="O2" s="87" t="s">
        <v>11</v>
      </c>
      <c r="P2" s="88" t="s">
        <v>12</v>
      </c>
      <c r="Q2" s="88" t="s">
        <v>13</v>
      </c>
      <c r="R2" s="88" t="s">
        <v>68</v>
      </c>
      <c r="S2" s="87" t="s">
        <v>14</v>
      </c>
      <c r="T2" s="87" t="s">
        <v>15</v>
      </c>
      <c r="U2" s="87" t="s">
        <v>65</v>
      </c>
      <c r="V2" s="88" t="s">
        <v>16</v>
      </c>
      <c r="W2" s="87" t="s">
        <v>17</v>
      </c>
      <c r="X2" s="88" t="s">
        <v>18</v>
      </c>
      <c r="Y2" s="87" t="s">
        <v>19</v>
      </c>
      <c r="Z2" s="87" t="s">
        <v>77</v>
      </c>
      <c r="AA2" s="87" t="s">
        <v>78</v>
      </c>
      <c r="AB2" s="88" t="s">
        <v>20</v>
      </c>
      <c r="AC2" s="87" t="s">
        <v>94</v>
      </c>
      <c r="AD2" s="87" t="s">
        <v>21</v>
      </c>
      <c r="AE2" s="87" t="s">
        <v>22</v>
      </c>
      <c r="AF2" s="95" t="s">
        <v>23</v>
      </c>
      <c r="AG2" s="98" t="s">
        <v>43</v>
      </c>
      <c r="AH2" s="87" t="s">
        <v>44</v>
      </c>
      <c r="AI2" s="87" t="s">
        <v>24</v>
      </c>
      <c r="AJ2" s="87" t="s">
        <v>25</v>
      </c>
      <c r="AK2" s="84" t="s">
        <v>26</v>
      </c>
    </row>
    <row r="3" spans="1:37" x14ac:dyDescent="0.25">
      <c r="A3" s="123"/>
      <c r="B3" s="120"/>
      <c r="C3" s="113"/>
      <c r="D3" s="114"/>
      <c r="E3" s="106"/>
      <c r="F3" s="109"/>
      <c r="G3" s="89"/>
      <c r="H3" s="89"/>
      <c r="I3" s="89"/>
      <c r="J3" s="89"/>
      <c r="K3" s="89"/>
      <c r="L3" s="89"/>
      <c r="M3" s="89"/>
      <c r="N3" s="89"/>
      <c r="O3" s="87"/>
      <c r="P3" s="89"/>
      <c r="Q3" s="89"/>
      <c r="R3" s="89"/>
      <c r="S3" s="87"/>
      <c r="T3" s="87"/>
      <c r="U3" s="87"/>
      <c r="V3" s="89"/>
      <c r="W3" s="87"/>
      <c r="X3" s="89"/>
      <c r="Y3" s="87"/>
      <c r="Z3" s="87"/>
      <c r="AA3" s="87"/>
      <c r="AB3" s="89"/>
      <c r="AC3" s="87"/>
      <c r="AD3" s="87"/>
      <c r="AE3" s="87"/>
      <c r="AF3" s="96"/>
      <c r="AG3" s="98"/>
      <c r="AH3" s="87"/>
      <c r="AI3" s="87"/>
      <c r="AJ3" s="87"/>
      <c r="AK3" s="85"/>
    </row>
    <row r="4" spans="1:37" x14ac:dyDescent="0.25">
      <c r="A4" s="123"/>
      <c r="B4" s="120"/>
      <c r="C4" s="113"/>
      <c r="D4" s="114"/>
      <c r="E4" s="106"/>
      <c r="F4" s="109"/>
      <c r="G4" s="89"/>
      <c r="H4" s="89"/>
      <c r="I4" s="89"/>
      <c r="J4" s="89"/>
      <c r="K4" s="89"/>
      <c r="L4" s="89"/>
      <c r="M4" s="89"/>
      <c r="N4" s="89"/>
      <c r="O4" s="87"/>
      <c r="P4" s="89"/>
      <c r="Q4" s="89"/>
      <c r="R4" s="89"/>
      <c r="S4" s="87"/>
      <c r="T4" s="87"/>
      <c r="U4" s="87"/>
      <c r="V4" s="89"/>
      <c r="W4" s="87"/>
      <c r="X4" s="89"/>
      <c r="Y4" s="87"/>
      <c r="Z4" s="87"/>
      <c r="AA4" s="87"/>
      <c r="AB4" s="89"/>
      <c r="AC4" s="87"/>
      <c r="AD4" s="87"/>
      <c r="AE4" s="87"/>
      <c r="AF4" s="96"/>
      <c r="AG4" s="98"/>
      <c r="AH4" s="87"/>
      <c r="AI4" s="87"/>
      <c r="AJ4" s="87"/>
      <c r="AK4" s="85"/>
    </row>
    <row r="5" spans="1:37" x14ac:dyDescent="0.25">
      <c r="A5" s="123"/>
      <c r="B5" s="120"/>
      <c r="C5" s="115"/>
      <c r="D5" s="116"/>
      <c r="E5" s="106"/>
      <c r="F5" s="110"/>
      <c r="G5" s="90"/>
      <c r="H5" s="90"/>
      <c r="I5" s="90"/>
      <c r="J5" s="90"/>
      <c r="K5" s="90"/>
      <c r="L5" s="90"/>
      <c r="M5" s="90"/>
      <c r="N5" s="90"/>
      <c r="O5" s="87"/>
      <c r="P5" s="90"/>
      <c r="Q5" s="90"/>
      <c r="R5" s="90"/>
      <c r="S5" s="87"/>
      <c r="T5" s="87"/>
      <c r="U5" s="87"/>
      <c r="V5" s="90"/>
      <c r="W5" s="87"/>
      <c r="X5" s="90"/>
      <c r="Y5" s="87"/>
      <c r="Z5" s="87"/>
      <c r="AA5" s="87"/>
      <c r="AB5" s="90"/>
      <c r="AC5" s="87"/>
      <c r="AD5" s="87"/>
      <c r="AE5" s="87"/>
      <c r="AF5" s="97"/>
      <c r="AG5" s="98"/>
      <c r="AH5" s="87"/>
      <c r="AI5" s="87"/>
      <c r="AJ5" s="87"/>
      <c r="AK5" s="86"/>
    </row>
    <row r="6" spans="1:37" ht="15.75" thickBot="1" x14ac:dyDescent="0.3">
      <c r="A6" s="124"/>
      <c r="B6" s="121"/>
      <c r="C6" s="117" t="s">
        <v>27</v>
      </c>
      <c r="D6" s="118"/>
      <c r="E6" s="107"/>
      <c r="F6" s="65" t="s">
        <v>28</v>
      </c>
      <c r="G6" s="34" t="s">
        <v>28</v>
      </c>
      <c r="H6" s="4" t="s">
        <v>28</v>
      </c>
      <c r="I6" s="4" t="s">
        <v>29</v>
      </c>
      <c r="J6" s="4" t="s">
        <v>29</v>
      </c>
      <c r="K6" s="4" t="s">
        <v>29</v>
      </c>
      <c r="L6" s="4" t="s">
        <v>29</v>
      </c>
      <c r="M6" s="4" t="s">
        <v>29</v>
      </c>
      <c r="N6" s="42" t="s">
        <v>30</v>
      </c>
      <c r="O6" s="4" t="s">
        <v>31</v>
      </c>
      <c r="P6" s="4" t="s">
        <v>28</v>
      </c>
      <c r="Q6" s="4" t="s">
        <v>28</v>
      </c>
      <c r="R6" s="4" t="s">
        <v>28</v>
      </c>
      <c r="S6" s="4" t="s">
        <v>28</v>
      </c>
      <c r="T6" s="4" t="s">
        <v>28</v>
      </c>
      <c r="U6" s="4" t="s">
        <v>28</v>
      </c>
      <c r="V6" s="4" t="s">
        <v>29</v>
      </c>
      <c r="W6" s="4" t="s">
        <v>29</v>
      </c>
      <c r="X6" s="4" t="s">
        <v>29</v>
      </c>
      <c r="Y6" s="4" t="s">
        <v>29</v>
      </c>
      <c r="Z6" s="4"/>
      <c r="AA6" s="4" t="s">
        <v>29</v>
      </c>
      <c r="AB6" s="4" t="s">
        <v>29</v>
      </c>
      <c r="AC6" s="4" t="s">
        <v>28</v>
      </c>
      <c r="AD6" s="4" t="s">
        <v>29</v>
      </c>
      <c r="AE6" s="4" t="s">
        <v>29</v>
      </c>
      <c r="AF6" s="22" t="s">
        <v>29</v>
      </c>
      <c r="AG6" s="24" t="s">
        <v>28</v>
      </c>
      <c r="AH6" s="4" t="s">
        <v>28</v>
      </c>
      <c r="AI6" s="4" t="s">
        <v>32</v>
      </c>
      <c r="AJ6" s="4" t="s">
        <v>32</v>
      </c>
      <c r="AK6" s="21"/>
    </row>
    <row r="7" spans="1:37" x14ac:dyDescent="0.25">
      <c r="A7" s="5"/>
      <c r="B7" s="6"/>
      <c r="C7" s="7"/>
      <c r="D7" s="7"/>
      <c r="E7" s="17"/>
      <c r="F7" s="5"/>
      <c r="G7" s="8"/>
      <c r="H7" s="8"/>
      <c r="I7" s="8"/>
      <c r="J7" s="8"/>
      <c r="K7" s="8"/>
      <c r="L7" s="8"/>
      <c r="M7" s="8"/>
      <c r="N7" s="9"/>
      <c r="O7" s="10"/>
      <c r="P7" s="10"/>
      <c r="Q7" s="9"/>
      <c r="R7" s="9"/>
      <c r="S7" s="9"/>
      <c r="T7" s="9"/>
      <c r="U7" s="9"/>
      <c r="V7" s="9"/>
      <c r="W7" s="10"/>
      <c r="X7" s="10"/>
      <c r="Y7" s="10"/>
      <c r="Z7" s="10"/>
      <c r="AA7" s="10"/>
      <c r="AB7" s="10"/>
      <c r="AC7" s="10"/>
      <c r="AD7" s="10" t="str">
        <f>IF(SUM(Q7:U7)=0,"",IF(1+ROUNDDOWN(SUM(Q7:U7)/100,0)&lt;3,3,1+ROUNDDOWN(SUM(Q7:U7)/100,0)))</f>
        <v/>
      </c>
      <c r="AE7" s="10"/>
      <c r="AF7" s="23"/>
      <c r="AG7" s="72"/>
      <c r="AH7" s="73"/>
      <c r="AI7" s="10"/>
      <c r="AJ7" s="10"/>
      <c r="AK7" s="27"/>
    </row>
    <row r="8" spans="1:37" x14ac:dyDescent="0.25">
      <c r="A8" s="11" t="s">
        <v>33</v>
      </c>
      <c r="B8" s="12" t="s">
        <v>34</v>
      </c>
      <c r="C8" s="13">
        <v>2.0419999999999998</v>
      </c>
      <c r="D8" s="13">
        <v>2.4340000000000002</v>
      </c>
      <c r="E8" s="18" t="s">
        <v>35</v>
      </c>
      <c r="F8" s="66">
        <v>2050</v>
      </c>
      <c r="G8" s="36"/>
      <c r="H8" s="14"/>
      <c r="I8" s="12"/>
      <c r="J8" s="12"/>
      <c r="K8" s="12">
        <v>2</v>
      </c>
      <c r="L8" s="12"/>
      <c r="M8" s="12"/>
      <c r="N8" s="16">
        <v>20.8</v>
      </c>
      <c r="O8" s="2">
        <v>208</v>
      </c>
      <c r="P8" s="12"/>
      <c r="Q8" s="14"/>
      <c r="R8" s="14"/>
      <c r="S8" s="14">
        <v>2050</v>
      </c>
      <c r="T8" s="14"/>
      <c r="U8" s="14"/>
      <c r="V8" s="14"/>
      <c r="W8" s="12"/>
      <c r="X8" s="12"/>
      <c r="Y8" s="12"/>
      <c r="Z8" s="12"/>
      <c r="AA8" s="12">
        <v>2</v>
      </c>
      <c r="AB8" s="12"/>
      <c r="AC8" s="12"/>
      <c r="AD8" s="12">
        <f>IF(SUM(Q8:U8)=0,"",IF(1+ROUNDDOWN(SUM(Q8:U8)/100,0)&lt;3,3,1+ROUNDDOWN(SUM(Q8:U8)/100,0)))</f>
        <v>21</v>
      </c>
      <c r="AE8" s="12"/>
      <c r="AF8" s="18"/>
      <c r="AG8" s="50">
        <v>15</v>
      </c>
      <c r="AH8" s="41" t="s">
        <v>58</v>
      </c>
      <c r="AI8" s="12" t="s">
        <v>63</v>
      </c>
      <c r="AJ8" s="12" t="s">
        <v>45</v>
      </c>
      <c r="AK8" s="28" t="s">
        <v>100</v>
      </c>
    </row>
    <row r="9" spans="1:37" x14ac:dyDescent="0.25">
      <c r="A9" s="11" t="s">
        <v>33</v>
      </c>
      <c r="B9" s="12" t="s">
        <v>34</v>
      </c>
      <c r="C9" s="13">
        <v>8.2409999999999997</v>
      </c>
      <c r="D9" s="13">
        <v>8.5030000000000001</v>
      </c>
      <c r="E9" s="18" t="s">
        <v>35</v>
      </c>
      <c r="F9" s="67">
        <v>1293.75</v>
      </c>
      <c r="G9" s="36"/>
      <c r="H9" s="14"/>
      <c r="I9" s="12"/>
      <c r="J9" s="12"/>
      <c r="K9" s="12">
        <v>1</v>
      </c>
      <c r="L9" s="12"/>
      <c r="M9" s="12"/>
      <c r="N9" s="16">
        <v>14.4</v>
      </c>
      <c r="O9" s="2">
        <v>144</v>
      </c>
      <c r="P9" s="12"/>
      <c r="Q9" s="14"/>
      <c r="R9" s="14"/>
      <c r="S9" s="40">
        <v>1293.75</v>
      </c>
      <c r="T9" s="14"/>
      <c r="U9" s="14"/>
      <c r="V9" s="14"/>
      <c r="W9" s="12"/>
      <c r="X9" s="12"/>
      <c r="Y9" s="12"/>
      <c r="Z9" s="12"/>
      <c r="AA9" s="12">
        <v>1</v>
      </c>
      <c r="AB9" s="12"/>
      <c r="AC9" s="12"/>
      <c r="AD9" s="12">
        <f t="shared" ref="AD9:AD53" si="0">IF(SUM(Q9:U9)=0,"",IF(1+ROUNDDOWN(SUM(Q9:U9)/100,0)&lt;3,3,1+ROUNDDOWN(SUM(Q9:U9)/100,0)))</f>
        <v>13</v>
      </c>
      <c r="AE9" s="12"/>
      <c r="AF9" s="18"/>
      <c r="AG9" s="50"/>
      <c r="AH9" s="41" t="s">
        <v>58</v>
      </c>
      <c r="AI9" s="12" t="s">
        <v>92</v>
      </c>
      <c r="AJ9" s="12" t="s">
        <v>45</v>
      </c>
      <c r="AK9" s="28" t="s">
        <v>46</v>
      </c>
    </row>
    <row r="10" spans="1:37" x14ac:dyDescent="0.25">
      <c r="A10" s="11" t="s">
        <v>36</v>
      </c>
      <c r="B10" s="12" t="s">
        <v>34</v>
      </c>
      <c r="C10" s="13">
        <v>8.5069999999999997</v>
      </c>
      <c r="D10" s="13">
        <v>8.9280000000000008</v>
      </c>
      <c r="E10" s="18" t="s">
        <v>35</v>
      </c>
      <c r="F10" s="66">
        <v>2237.5</v>
      </c>
      <c r="G10" s="38"/>
      <c r="H10" s="14"/>
      <c r="I10" s="12"/>
      <c r="J10" s="12"/>
      <c r="K10" s="12">
        <v>2</v>
      </c>
      <c r="L10" s="12"/>
      <c r="M10" s="12"/>
      <c r="N10" s="16">
        <v>22.5</v>
      </c>
      <c r="O10" s="2">
        <v>225</v>
      </c>
      <c r="P10" s="12"/>
      <c r="Q10" s="30"/>
      <c r="R10" s="30"/>
      <c r="S10" s="14">
        <v>2237.5</v>
      </c>
      <c r="T10" s="14"/>
      <c r="U10" s="14"/>
      <c r="V10" s="14"/>
      <c r="W10" s="12"/>
      <c r="X10" s="12"/>
      <c r="Y10" s="12"/>
      <c r="Z10" s="12"/>
      <c r="AA10" s="12">
        <v>2</v>
      </c>
      <c r="AB10" s="12"/>
      <c r="AC10" s="12"/>
      <c r="AD10" s="12">
        <f t="shared" si="0"/>
        <v>23</v>
      </c>
      <c r="AE10" s="12"/>
      <c r="AF10" s="18"/>
      <c r="AG10" s="50" t="s">
        <v>58</v>
      </c>
      <c r="AH10" s="41"/>
      <c r="AI10" s="12" t="s">
        <v>45</v>
      </c>
      <c r="AJ10" s="12" t="s">
        <v>47</v>
      </c>
      <c r="AK10" s="28"/>
    </row>
    <row r="11" spans="1:37" x14ac:dyDescent="0.25">
      <c r="A11" s="11"/>
      <c r="B11" s="12"/>
      <c r="C11" s="13"/>
      <c r="D11" s="13"/>
      <c r="E11" s="18"/>
      <c r="F11" s="66"/>
      <c r="G11" s="36"/>
      <c r="H11" s="14"/>
      <c r="I11" s="12"/>
      <c r="J11" s="12"/>
      <c r="K11" s="12"/>
      <c r="L11" s="12"/>
      <c r="M11" s="12"/>
      <c r="N11" s="16"/>
      <c r="O11" s="2"/>
      <c r="P11" s="12"/>
      <c r="Q11" s="30"/>
      <c r="R11" s="30"/>
      <c r="S11" s="14"/>
      <c r="T11" s="14"/>
      <c r="U11" s="14"/>
      <c r="V11" s="14"/>
      <c r="W11" s="12"/>
      <c r="X11" s="12"/>
      <c r="Y11" s="12"/>
      <c r="Z11" s="12"/>
      <c r="AA11" s="12"/>
      <c r="AB11" s="12"/>
      <c r="AC11" s="12"/>
      <c r="AD11" s="12" t="str">
        <f t="shared" si="0"/>
        <v/>
      </c>
      <c r="AE11" s="12"/>
      <c r="AF11" s="18"/>
      <c r="AG11" s="50"/>
      <c r="AH11" s="41"/>
      <c r="AI11" s="12"/>
      <c r="AJ11" s="12"/>
      <c r="AK11" s="28"/>
    </row>
    <row r="12" spans="1:37" x14ac:dyDescent="0.25">
      <c r="A12" s="11" t="s">
        <v>37</v>
      </c>
      <c r="B12" s="12">
        <v>243</v>
      </c>
      <c r="C12" s="13">
        <v>1.605</v>
      </c>
      <c r="D12" s="13">
        <v>1.7010000000000001</v>
      </c>
      <c r="E12" s="18" t="s">
        <v>35</v>
      </c>
      <c r="F12" s="66">
        <v>37.5</v>
      </c>
      <c r="G12" s="36"/>
      <c r="H12" s="14">
        <v>450</v>
      </c>
      <c r="I12" s="12"/>
      <c r="J12" s="12"/>
      <c r="K12" s="12"/>
      <c r="L12" s="12"/>
      <c r="M12" s="12"/>
      <c r="N12" s="16">
        <v>0.30000000000000004</v>
      </c>
      <c r="O12" s="2">
        <v>3.0000000000000004</v>
      </c>
      <c r="P12" s="12"/>
      <c r="Q12" s="30"/>
      <c r="R12" s="30"/>
      <c r="S12" s="14">
        <v>400</v>
      </c>
      <c r="T12" s="14"/>
      <c r="U12" s="14"/>
      <c r="V12" s="14"/>
      <c r="W12" s="12"/>
      <c r="X12" s="12"/>
      <c r="Y12" s="12">
        <v>1</v>
      </c>
      <c r="Z12" s="12"/>
      <c r="AA12" s="12">
        <v>1</v>
      </c>
      <c r="AB12" s="12"/>
      <c r="AC12" s="12"/>
      <c r="AD12" s="12">
        <f t="shared" si="0"/>
        <v>5</v>
      </c>
      <c r="AE12" s="12"/>
      <c r="AF12" s="18"/>
      <c r="AG12" s="50"/>
      <c r="AH12" s="41">
        <v>8</v>
      </c>
      <c r="AI12" s="12" t="s">
        <v>101</v>
      </c>
      <c r="AJ12" s="12" t="s">
        <v>45</v>
      </c>
      <c r="AK12" s="28"/>
    </row>
    <row r="13" spans="1:37" x14ac:dyDescent="0.25">
      <c r="A13" s="11"/>
      <c r="B13" s="12"/>
      <c r="C13" s="13"/>
      <c r="D13" s="13"/>
      <c r="E13" s="18"/>
      <c r="F13" s="66"/>
      <c r="G13" s="36"/>
      <c r="H13" s="14"/>
      <c r="I13" s="12"/>
      <c r="J13" s="12"/>
      <c r="K13" s="12"/>
      <c r="L13" s="12"/>
      <c r="M13" s="12"/>
      <c r="N13" s="16"/>
      <c r="O13" s="2"/>
      <c r="P13" s="12"/>
      <c r="Q13" s="30"/>
      <c r="R13" s="30"/>
      <c r="S13" s="14"/>
      <c r="T13" s="14"/>
      <c r="U13" s="14"/>
      <c r="V13" s="14"/>
      <c r="W13" s="12"/>
      <c r="X13" s="12"/>
      <c r="Y13" s="12"/>
      <c r="Z13" s="12"/>
      <c r="AA13" s="12"/>
      <c r="AB13" s="12"/>
      <c r="AC13" s="12"/>
      <c r="AD13" s="12" t="str">
        <f t="shared" si="0"/>
        <v/>
      </c>
      <c r="AE13" s="12"/>
      <c r="AF13" s="18"/>
      <c r="AG13" s="50"/>
      <c r="AH13" s="41"/>
      <c r="AI13" s="12"/>
      <c r="AJ13" s="12"/>
      <c r="AK13" s="28"/>
    </row>
    <row r="14" spans="1:37" x14ac:dyDescent="0.25">
      <c r="A14" s="11" t="s">
        <v>37</v>
      </c>
      <c r="B14" s="12">
        <v>141</v>
      </c>
      <c r="C14" s="13">
        <v>5.4249999999999998</v>
      </c>
      <c r="D14" s="13">
        <v>5.5190000000000001</v>
      </c>
      <c r="E14" s="18" t="s">
        <v>35</v>
      </c>
      <c r="F14" s="66"/>
      <c r="G14" s="36"/>
      <c r="H14" s="14">
        <v>400</v>
      </c>
      <c r="I14" s="12">
        <v>2</v>
      </c>
      <c r="J14" s="12"/>
      <c r="K14" s="12"/>
      <c r="L14" s="12"/>
      <c r="M14" s="12"/>
      <c r="N14" s="16">
        <v>5.8</v>
      </c>
      <c r="O14" s="2">
        <v>58</v>
      </c>
      <c r="P14" s="12"/>
      <c r="Q14" s="30"/>
      <c r="R14" s="30"/>
      <c r="S14" s="14">
        <v>175</v>
      </c>
      <c r="T14" s="16">
        <v>200</v>
      </c>
      <c r="U14" s="30"/>
      <c r="V14" s="30"/>
      <c r="W14" s="12"/>
      <c r="X14" s="12"/>
      <c r="Y14" s="12">
        <v>2</v>
      </c>
      <c r="Z14" s="12"/>
      <c r="AA14" s="12"/>
      <c r="AB14" s="12"/>
      <c r="AC14" s="12"/>
      <c r="AD14" s="12">
        <f t="shared" si="0"/>
        <v>4</v>
      </c>
      <c r="AE14" s="12"/>
      <c r="AF14" s="18"/>
      <c r="AG14" s="50"/>
      <c r="AH14" s="41"/>
      <c r="AI14" s="12" t="s">
        <v>48</v>
      </c>
      <c r="AJ14" s="12" t="s">
        <v>49</v>
      </c>
      <c r="AK14" s="28"/>
    </row>
    <row r="15" spans="1:37" x14ac:dyDescent="0.25">
      <c r="A15" s="11" t="s">
        <v>37</v>
      </c>
      <c r="B15" s="12">
        <v>141</v>
      </c>
      <c r="C15" s="13">
        <v>5.569</v>
      </c>
      <c r="D15" s="13">
        <v>5.67</v>
      </c>
      <c r="E15" s="18" t="s">
        <v>35</v>
      </c>
      <c r="F15" s="66"/>
      <c r="G15" s="36"/>
      <c r="H15" s="14">
        <v>525</v>
      </c>
      <c r="I15" s="12">
        <v>2</v>
      </c>
      <c r="J15" s="12"/>
      <c r="K15" s="12"/>
      <c r="L15" s="12"/>
      <c r="M15" s="12"/>
      <c r="N15" s="16">
        <v>6.5</v>
      </c>
      <c r="O15" s="2">
        <v>65</v>
      </c>
      <c r="P15" s="12"/>
      <c r="Q15" s="30"/>
      <c r="R15" s="30"/>
      <c r="S15" s="14">
        <v>275</v>
      </c>
      <c r="T15" s="14">
        <v>200</v>
      </c>
      <c r="U15" s="14"/>
      <c r="V15" s="14"/>
      <c r="W15" s="12"/>
      <c r="X15" s="12"/>
      <c r="Y15" s="12">
        <v>2</v>
      </c>
      <c r="Z15" s="12"/>
      <c r="AA15" s="12"/>
      <c r="AB15" s="12"/>
      <c r="AC15" s="12"/>
      <c r="AD15" s="12">
        <f t="shared" si="0"/>
        <v>5</v>
      </c>
      <c r="AE15" s="12"/>
      <c r="AF15" s="18"/>
      <c r="AG15" s="50"/>
      <c r="AH15" s="41"/>
      <c r="AI15" s="12" t="s">
        <v>49</v>
      </c>
      <c r="AJ15" s="12" t="s">
        <v>49</v>
      </c>
      <c r="AK15" s="28"/>
    </row>
    <row r="16" spans="1:37" x14ac:dyDescent="0.25">
      <c r="A16" s="11" t="s">
        <v>37</v>
      </c>
      <c r="B16" s="12">
        <v>141</v>
      </c>
      <c r="C16" s="13">
        <v>5.6379999999999999</v>
      </c>
      <c r="D16" s="13">
        <v>5.681</v>
      </c>
      <c r="E16" s="18" t="s">
        <v>38</v>
      </c>
      <c r="F16" s="66"/>
      <c r="G16" s="36"/>
      <c r="H16" s="14">
        <v>150</v>
      </c>
      <c r="I16" s="12">
        <v>2</v>
      </c>
      <c r="J16" s="12"/>
      <c r="K16" s="12"/>
      <c r="L16" s="12"/>
      <c r="M16" s="12"/>
      <c r="N16" s="16">
        <v>2.5</v>
      </c>
      <c r="O16" s="2">
        <v>25</v>
      </c>
      <c r="P16" s="12"/>
      <c r="Q16" s="30"/>
      <c r="R16" s="30"/>
      <c r="S16" s="14">
        <v>100</v>
      </c>
      <c r="T16" s="14"/>
      <c r="U16" s="14"/>
      <c r="V16" s="14"/>
      <c r="W16" s="12"/>
      <c r="X16" s="12"/>
      <c r="Y16" s="12">
        <v>2</v>
      </c>
      <c r="Z16" s="12"/>
      <c r="AA16" s="12"/>
      <c r="AB16" s="12"/>
      <c r="AC16" s="12"/>
      <c r="AD16" s="12">
        <f t="shared" si="0"/>
        <v>3</v>
      </c>
      <c r="AE16" s="12"/>
      <c r="AF16" s="18"/>
      <c r="AG16" s="50"/>
      <c r="AH16" s="41"/>
      <c r="AI16" s="12" t="s">
        <v>49</v>
      </c>
      <c r="AJ16" s="12" t="s">
        <v>49</v>
      </c>
      <c r="AK16" s="28"/>
    </row>
    <row r="17" spans="1:37" x14ac:dyDescent="0.25">
      <c r="A17" s="11" t="s">
        <v>37</v>
      </c>
      <c r="B17" s="12">
        <v>141</v>
      </c>
      <c r="C17" s="13">
        <v>5.69</v>
      </c>
      <c r="D17" s="13">
        <v>5.7149999999999999</v>
      </c>
      <c r="E17" s="18" t="s">
        <v>38</v>
      </c>
      <c r="F17" s="66"/>
      <c r="G17" s="36"/>
      <c r="H17" s="14">
        <v>137.5</v>
      </c>
      <c r="I17" s="12"/>
      <c r="J17" s="12"/>
      <c r="K17" s="12"/>
      <c r="L17" s="12"/>
      <c r="M17" s="12"/>
      <c r="N17" s="16">
        <v>1.4000000000000001</v>
      </c>
      <c r="O17" s="2">
        <v>14.000000000000002</v>
      </c>
      <c r="P17" s="12"/>
      <c r="Q17" s="30"/>
      <c r="R17" s="30"/>
      <c r="S17" s="14">
        <v>75</v>
      </c>
      <c r="T17" s="16"/>
      <c r="U17" s="14"/>
      <c r="V17" s="14"/>
      <c r="W17" s="12"/>
      <c r="X17" s="12"/>
      <c r="Y17" s="12">
        <v>1</v>
      </c>
      <c r="Z17" s="12"/>
      <c r="AA17" s="12">
        <v>1</v>
      </c>
      <c r="AB17" s="12"/>
      <c r="AC17" s="12"/>
      <c r="AD17" s="12">
        <f t="shared" si="0"/>
        <v>3</v>
      </c>
      <c r="AE17" s="12">
        <v>1</v>
      </c>
      <c r="AF17" s="18">
        <v>1</v>
      </c>
      <c r="AG17" s="50"/>
      <c r="AH17" s="41">
        <v>15</v>
      </c>
      <c r="AI17" s="12" t="s">
        <v>50</v>
      </c>
      <c r="AJ17" s="12" t="s">
        <v>51</v>
      </c>
      <c r="AK17" s="28"/>
    </row>
    <row r="18" spans="1:37" x14ac:dyDescent="0.25">
      <c r="A18" s="11" t="s">
        <v>37</v>
      </c>
      <c r="B18" s="12">
        <v>141</v>
      </c>
      <c r="C18" s="13">
        <v>5.726</v>
      </c>
      <c r="D18" s="13">
        <v>5.7409999999999997</v>
      </c>
      <c r="E18" s="18" t="s">
        <v>38</v>
      </c>
      <c r="F18" s="67"/>
      <c r="G18" s="36"/>
      <c r="H18" s="44">
        <v>93.75</v>
      </c>
      <c r="I18" s="12"/>
      <c r="J18" s="12"/>
      <c r="K18" s="12"/>
      <c r="L18" s="12"/>
      <c r="M18" s="12"/>
      <c r="N18" s="16">
        <v>1</v>
      </c>
      <c r="O18" s="2">
        <v>10</v>
      </c>
      <c r="P18" s="12"/>
      <c r="Q18" s="30"/>
      <c r="R18" s="30"/>
      <c r="S18" s="40">
        <v>31.25</v>
      </c>
      <c r="T18" s="14"/>
      <c r="U18" s="14"/>
      <c r="V18" s="14"/>
      <c r="W18" s="12"/>
      <c r="X18" s="12"/>
      <c r="Y18" s="12">
        <v>1</v>
      </c>
      <c r="Z18" s="12"/>
      <c r="AA18" s="12">
        <v>1</v>
      </c>
      <c r="AB18" s="12"/>
      <c r="AC18" s="12"/>
      <c r="AD18" s="12">
        <f t="shared" si="0"/>
        <v>3</v>
      </c>
      <c r="AE18" s="12">
        <v>3</v>
      </c>
      <c r="AF18" s="18">
        <v>3</v>
      </c>
      <c r="AG18" s="50">
        <v>15</v>
      </c>
      <c r="AH18" s="41"/>
      <c r="AI18" s="12" t="s">
        <v>51</v>
      </c>
      <c r="AJ18" s="12" t="s">
        <v>50</v>
      </c>
      <c r="AK18" s="28"/>
    </row>
    <row r="19" spans="1:37" x14ac:dyDescent="0.25">
      <c r="A19" s="11" t="s">
        <v>37</v>
      </c>
      <c r="B19" s="12">
        <v>141</v>
      </c>
      <c r="C19" s="13">
        <v>6.0439999999999996</v>
      </c>
      <c r="D19" s="13">
        <v>6.1449999999999996</v>
      </c>
      <c r="E19" s="18" t="s">
        <v>35</v>
      </c>
      <c r="F19" s="66"/>
      <c r="G19" s="36"/>
      <c r="H19" s="14">
        <v>475</v>
      </c>
      <c r="I19" s="12">
        <v>1</v>
      </c>
      <c r="J19" s="12"/>
      <c r="K19" s="12"/>
      <c r="L19" s="12"/>
      <c r="M19" s="12"/>
      <c r="N19" s="16">
        <v>4.6999999999999993</v>
      </c>
      <c r="O19" s="2">
        <v>46.999999999999993</v>
      </c>
      <c r="P19" s="12"/>
      <c r="Q19" s="30"/>
      <c r="R19" s="30"/>
      <c r="S19" s="14">
        <v>50</v>
      </c>
      <c r="T19" s="16">
        <v>387.5</v>
      </c>
      <c r="U19" s="14"/>
      <c r="V19" s="14"/>
      <c r="W19" s="12"/>
      <c r="X19" s="12"/>
      <c r="Y19" s="12">
        <v>1</v>
      </c>
      <c r="Z19" s="12"/>
      <c r="AA19" s="12">
        <v>1</v>
      </c>
      <c r="AB19" s="12"/>
      <c r="AC19" s="12"/>
      <c r="AD19" s="12">
        <f t="shared" si="0"/>
        <v>5</v>
      </c>
      <c r="AE19" s="12"/>
      <c r="AF19" s="18"/>
      <c r="AG19" s="50"/>
      <c r="AH19" s="41" t="s">
        <v>102</v>
      </c>
      <c r="AI19" s="12" t="s">
        <v>49</v>
      </c>
      <c r="AJ19" s="12" t="s">
        <v>51</v>
      </c>
      <c r="AK19" s="28"/>
    </row>
    <row r="20" spans="1:37" x14ac:dyDescent="0.25">
      <c r="A20" s="11" t="s">
        <v>37</v>
      </c>
      <c r="B20" s="12">
        <v>141</v>
      </c>
      <c r="C20" s="13">
        <v>6.149</v>
      </c>
      <c r="D20" s="13">
        <v>6.19</v>
      </c>
      <c r="E20" s="18" t="s">
        <v>35</v>
      </c>
      <c r="F20" s="66">
        <v>12.5</v>
      </c>
      <c r="G20" s="36"/>
      <c r="H20" s="40">
        <v>193.75</v>
      </c>
      <c r="I20" s="12">
        <v>1</v>
      </c>
      <c r="J20" s="12"/>
      <c r="K20" s="12">
        <v>1</v>
      </c>
      <c r="L20" s="12"/>
      <c r="M20" s="12"/>
      <c r="N20" s="16">
        <v>2.5</v>
      </c>
      <c r="O20" s="2">
        <v>25</v>
      </c>
      <c r="P20" s="12"/>
      <c r="Q20" s="30"/>
      <c r="R20" s="30"/>
      <c r="S20" s="40">
        <v>81.25</v>
      </c>
      <c r="T20" s="16">
        <v>100</v>
      </c>
      <c r="U20" s="14"/>
      <c r="V20" s="14"/>
      <c r="W20" s="12"/>
      <c r="X20" s="12"/>
      <c r="Y20" s="12">
        <v>1</v>
      </c>
      <c r="Z20" s="12"/>
      <c r="AA20" s="12">
        <v>1</v>
      </c>
      <c r="AB20" s="12"/>
      <c r="AC20" s="12"/>
      <c r="AD20" s="12">
        <f t="shared" si="0"/>
        <v>3</v>
      </c>
      <c r="AE20" s="12"/>
      <c r="AF20" s="18"/>
      <c r="AG20" s="50"/>
      <c r="AH20" s="41">
        <v>8</v>
      </c>
      <c r="AI20" s="12" t="s">
        <v>49</v>
      </c>
      <c r="AJ20" s="12" t="s">
        <v>45</v>
      </c>
      <c r="AK20" s="28"/>
    </row>
    <row r="21" spans="1:37" x14ac:dyDescent="0.25">
      <c r="A21" s="11" t="s">
        <v>37</v>
      </c>
      <c r="B21" s="12">
        <v>141</v>
      </c>
      <c r="C21" s="13">
        <v>6.1909999999999998</v>
      </c>
      <c r="D21" s="13">
        <v>6.2409999999999997</v>
      </c>
      <c r="E21" s="18" t="s">
        <v>38</v>
      </c>
      <c r="F21" s="66"/>
      <c r="G21" s="36"/>
      <c r="H21" s="14">
        <v>237.5</v>
      </c>
      <c r="I21" s="12">
        <v>1</v>
      </c>
      <c r="J21" s="12"/>
      <c r="K21" s="12"/>
      <c r="L21" s="12"/>
      <c r="M21" s="12"/>
      <c r="N21" s="16">
        <v>2.4</v>
      </c>
      <c r="O21" s="2">
        <v>24</v>
      </c>
      <c r="P21" s="12"/>
      <c r="Q21" s="30"/>
      <c r="R21" s="30"/>
      <c r="S21" s="14">
        <v>100</v>
      </c>
      <c r="T21" s="16">
        <v>87.5</v>
      </c>
      <c r="U21" s="14"/>
      <c r="V21" s="14"/>
      <c r="W21" s="12"/>
      <c r="X21" s="12"/>
      <c r="Y21" s="12">
        <v>1</v>
      </c>
      <c r="Z21" s="12"/>
      <c r="AA21" s="12">
        <v>1</v>
      </c>
      <c r="AB21" s="12"/>
      <c r="AC21" s="12"/>
      <c r="AD21" s="12">
        <f t="shared" si="0"/>
        <v>3</v>
      </c>
      <c r="AE21" s="12">
        <v>2</v>
      </c>
      <c r="AF21" s="18">
        <v>2</v>
      </c>
      <c r="AG21" s="50"/>
      <c r="AH21" s="41"/>
      <c r="AI21" s="12" t="s">
        <v>48</v>
      </c>
      <c r="AJ21" s="12" t="s">
        <v>50</v>
      </c>
      <c r="AK21" s="29"/>
    </row>
    <row r="22" spans="1:37" x14ac:dyDescent="0.25">
      <c r="A22" s="11" t="s">
        <v>37</v>
      </c>
      <c r="B22" s="12">
        <v>141</v>
      </c>
      <c r="C22" s="13">
        <v>6.242</v>
      </c>
      <c r="D22" s="13">
        <v>6.2549999999999999</v>
      </c>
      <c r="E22" s="18" t="s">
        <v>38</v>
      </c>
      <c r="F22" s="66"/>
      <c r="G22" s="36"/>
      <c r="H22" s="14">
        <v>37.5</v>
      </c>
      <c r="I22" s="12"/>
      <c r="J22" s="12"/>
      <c r="K22" s="12"/>
      <c r="L22" s="12"/>
      <c r="M22" s="12"/>
      <c r="N22" s="16">
        <v>0.4</v>
      </c>
      <c r="O22" s="2">
        <v>4</v>
      </c>
      <c r="P22" s="12"/>
      <c r="Q22" s="30"/>
      <c r="R22" s="30"/>
      <c r="S22" s="14">
        <v>0</v>
      </c>
      <c r="T22" s="16"/>
      <c r="U22" s="14"/>
      <c r="V22" s="14"/>
      <c r="W22" s="12"/>
      <c r="X22" s="12"/>
      <c r="Y22" s="12">
        <v>1</v>
      </c>
      <c r="Z22" s="12"/>
      <c r="AA22" s="12"/>
      <c r="AB22" s="12"/>
      <c r="AC22" s="12"/>
      <c r="AD22" s="12" t="str">
        <f t="shared" si="0"/>
        <v/>
      </c>
      <c r="AE22" s="12"/>
      <c r="AF22" s="18"/>
      <c r="AG22" s="50"/>
      <c r="AH22" s="41"/>
      <c r="AI22" s="12" t="s">
        <v>53</v>
      </c>
      <c r="AJ22" s="12"/>
      <c r="AK22" s="28" t="s">
        <v>52</v>
      </c>
    </row>
    <row r="23" spans="1:37" x14ac:dyDescent="0.25">
      <c r="A23" s="11" t="s">
        <v>37</v>
      </c>
      <c r="B23" s="12">
        <v>141</v>
      </c>
      <c r="C23" s="13">
        <v>6.2590000000000003</v>
      </c>
      <c r="D23" s="13">
        <v>6.359</v>
      </c>
      <c r="E23" s="18" t="s">
        <v>38</v>
      </c>
      <c r="F23" s="66"/>
      <c r="G23" s="36"/>
      <c r="H23" s="14">
        <v>512.5</v>
      </c>
      <c r="I23" s="12">
        <v>2</v>
      </c>
      <c r="J23" s="12"/>
      <c r="K23" s="12"/>
      <c r="L23" s="12"/>
      <c r="M23" s="12"/>
      <c r="N23" s="16">
        <v>5.5</v>
      </c>
      <c r="O23" s="2">
        <v>55</v>
      </c>
      <c r="P23" s="12"/>
      <c r="Q23" s="30"/>
      <c r="R23" s="30"/>
      <c r="S23" s="14">
        <v>362.5</v>
      </c>
      <c r="T23" s="16">
        <v>100</v>
      </c>
      <c r="U23" s="14"/>
      <c r="V23" s="14"/>
      <c r="W23" s="12"/>
      <c r="X23" s="12"/>
      <c r="Y23" s="12">
        <v>2</v>
      </c>
      <c r="Z23" s="12"/>
      <c r="AA23" s="12"/>
      <c r="AB23" s="12"/>
      <c r="AC23" s="12"/>
      <c r="AD23" s="12">
        <f t="shared" si="0"/>
        <v>5</v>
      </c>
      <c r="AE23" s="12">
        <v>3</v>
      </c>
      <c r="AF23" s="18">
        <v>3</v>
      </c>
      <c r="AG23" s="50"/>
      <c r="AH23" s="41"/>
      <c r="AI23" s="12" t="s">
        <v>49</v>
      </c>
      <c r="AJ23" s="12" t="s">
        <v>49</v>
      </c>
      <c r="AK23" s="28"/>
    </row>
    <row r="24" spans="1:37" x14ac:dyDescent="0.25">
      <c r="A24" s="11" t="s">
        <v>37</v>
      </c>
      <c r="B24" s="12">
        <v>141</v>
      </c>
      <c r="C24" s="13">
        <v>6.3710000000000004</v>
      </c>
      <c r="D24" s="13">
        <v>6.4089999999999998</v>
      </c>
      <c r="E24" s="18" t="s">
        <v>38</v>
      </c>
      <c r="F24" s="66">
        <v>12.5</v>
      </c>
      <c r="G24" s="36"/>
      <c r="H24" s="14">
        <v>137.5</v>
      </c>
      <c r="I24" s="12">
        <v>1</v>
      </c>
      <c r="J24" s="12"/>
      <c r="K24" s="12">
        <v>1</v>
      </c>
      <c r="L24" s="12"/>
      <c r="M24" s="12"/>
      <c r="N24" s="16">
        <v>1.9000000000000001</v>
      </c>
      <c r="O24" s="2">
        <v>19</v>
      </c>
      <c r="P24" s="12"/>
      <c r="Q24" s="30"/>
      <c r="R24" s="30"/>
      <c r="S24" s="14">
        <v>125</v>
      </c>
      <c r="T24" s="16"/>
      <c r="U24" s="14"/>
      <c r="V24" s="14"/>
      <c r="W24" s="12"/>
      <c r="X24" s="12"/>
      <c r="Y24" s="12">
        <v>1</v>
      </c>
      <c r="Z24" s="12"/>
      <c r="AA24" s="12">
        <v>1</v>
      </c>
      <c r="AB24" s="12"/>
      <c r="AC24" s="12"/>
      <c r="AD24" s="12">
        <f t="shared" si="0"/>
        <v>3</v>
      </c>
      <c r="AE24" s="12">
        <v>1</v>
      </c>
      <c r="AF24" s="18">
        <v>1</v>
      </c>
      <c r="AG24" s="50"/>
      <c r="AH24" s="41">
        <v>15</v>
      </c>
      <c r="AI24" s="12" t="s">
        <v>49</v>
      </c>
      <c r="AJ24" s="12" t="s">
        <v>45</v>
      </c>
      <c r="AK24" s="28"/>
    </row>
    <row r="25" spans="1:37" x14ac:dyDescent="0.25">
      <c r="A25" s="11" t="s">
        <v>37</v>
      </c>
      <c r="B25" s="12">
        <v>141</v>
      </c>
      <c r="C25" s="13">
        <v>6.4130000000000003</v>
      </c>
      <c r="D25" s="13">
        <v>6.4240000000000004</v>
      </c>
      <c r="E25" s="18" t="s">
        <v>38</v>
      </c>
      <c r="F25" s="66">
        <v>12.5</v>
      </c>
      <c r="G25" s="36"/>
      <c r="H25" s="14">
        <v>25</v>
      </c>
      <c r="I25" s="12"/>
      <c r="J25" s="12"/>
      <c r="K25" s="12">
        <v>2</v>
      </c>
      <c r="L25" s="12"/>
      <c r="M25" s="12"/>
      <c r="N25" s="16">
        <v>0.7</v>
      </c>
      <c r="O25" s="2">
        <v>7</v>
      </c>
      <c r="P25" s="12"/>
      <c r="Q25" s="30"/>
      <c r="R25" s="30"/>
      <c r="S25" s="14">
        <v>12.5</v>
      </c>
      <c r="T25" s="16"/>
      <c r="U25" s="14"/>
      <c r="V25" s="14"/>
      <c r="W25" s="12"/>
      <c r="X25" s="12"/>
      <c r="Y25" s="12">
        <v>1</v>
      </c>
      <c r="Z25" s="12"/>
      <c r="AA25" s="12">
        <v>1</v>
      </c>
      <c r="AB25" s="12"/>
      <c r="AC25" s="12"/>
      <c r="AD25" s="12">
        <f t="shared" si="0"/>
        <v>3</v>
      </c>
      <c r="AE25" s="12"/>
      <c r="AF25" s="18"/>
      <c r="AG25" s="50"/>
      <c r="AH25" s="41">
        <v>8</v>
      </c>
      <c r="AI25" s="12" t="s">
        <v>111</v>
      </c>
      <c r="AJ25" s="12" t="s">
        <v>45</v>
      </c>
      <c r="AK25" s="28"/>
    </row>
    <row r="26" spans="1:37" x14ac:dyDescent="0.25">
      <c r="A26" s="11"/>
      <c r="B26" s="12"/>
      <c r="C26" s="13"/>
      <c r="D26" s="13"/>
      <c r="E26" s="18"/>
      <c r="F26" s="66"/>
      <c r="G26" s="36"/>
      <c r="H26" s="14"/>
      <c r="I26" s="12"/>
      <c r="J26" s="12"/>
      <c r="K26" s="12"/>
      <c r="L26" s="12"/>
      <c r="M26" s="12"/>
      <c r="N26" s="16"/>
      <c r="O26" s="2"/>
      <c r="P26" s="12"/>
      <c r="Q26" s="30"/>
      <c r="R26" s="30"/>
      <c r="S26" s="14"/>
      <c r="T26" s="14"/>
      <c r="U26" s="14"/>
      <c r="V26" s="14"/>
      <c r="W26" s="12"/>
      <c r="X26" s="12"/>
      <c r="Y26" s="12"/>
      <c r="Z26" s="12"/>
      <c r="AA26" s="12"/>
      <c r="AB26" s="12"/>
      <c r="AC26" s="12"/>
      <c r="AD26" s="12" t="str">
        <f t="shared" si="0"/>
        <v/>
      </c>
      <c r="AE26" s="12"/>
      <c r="AF26" s="18"/>
      <c r="AG26" s="50"/>
      <c r="AH26" s="41"/>
      <c r="AI26" s="12"/>
      <c r="AJ26" s="12"/>
      <c r="AK26" s="28"/>
    </row>
    <row r="27" spans="1:37" x14ac:dyDescent="0.25">
      <c r="A27" s="11" t="s">
        <v>39</v>
      </c>
      <c r="B27" s="12">
        <v>220</v>
      </c>
      <c r="C27" s="13">
        <v>12.712</v>
      </c>
      <c r="D27" s="13">
        <v>12.734999999999999</v>
      </c>
      <c r="E27" s="18" t="s">
        <v>35</v>
      </c>
      <c r="F27" s="66">
        <v>62.5</v>
      </c>
      <c r="G27" s="36"/>
      <c r="H27" s="14"/>
      <c r="I27" s="12">
        <v>2</v>
      </c>
      <c r="J27" s="12"/>
      <c r="K27" s="12"/>
      <c r="L27" s="12"/>
      <c r="M27" s="12"/>
      <c r="N27" s="16">
        <v>0.79999999999999993</v>
      </c>
      <c r="O27" s="2">
        <v>7.9999999999999991</v>
      </c>
      <c r="P27" s="12"/>
      <c r="Q27" s="16"/>
      <c r="R27" s="16"/>
      <c r="S27" s="14">
        <v>62.5</v>
      </c>
      <c r="T27" s="16"/>
      <c r="U27" s="41"/>
      <c r="V27" s="14"/>
      <c r="W27" s="12"/>
      <c r="X27" s="12"/>
      <c r="Y27" s="12"/>
      <c r="Z27" s="12"/>
      <c r="AA27" s="12">
        <v>2</v>
      </c>
      <c r="AB27" s="12"/>
      <c r="AC27" s="12">
        <v>50</v>
      </c>
      <c r="AD27" s="12">
        <f t="shared" si="0"/>
        <v>3</v>
      </c>
      <c r="AE27" s="12"/>
      <c r="AF27" s="18"/>
      <c r="AG27" s="50">
        <v>8</v>
      </c>
      <c r="AH27" s="41">
        <v>8</v>
      </c>
      <c r="AI27" s="12" t="s">
        <v>103</v>
      </c>
      <c r="AJ27" s="12" t="s">
        <v>103</v>
      </c>
      <c r="AK27" s="28" t="s">
        <v>112</v>
      </c>
    </row>
    <row r="28" spans="1:37" x14ac:dyDescent="0.25">
      <c r="A28" s="11" t="s">
        <v>39</v>
      </c>
      <c r="B28" s="12">
        <v>220</v>
      </c>
      <c r="C28" s="13">
        <v>12.711</v>
      </c>
      <c r="D28" s="13">
        <v>12.734999999999999</v>
      </c>
      <c r="E28" s="18" t="s">
        <v>38</v>
      </c>
      <c r="F28" s="66">
        <v>62.5</v>
      </c>
      <c r="G28" s="36"/>
      <c r="H28" s="14"/>
      <c r="I28" s="12">
        <v>2</v>
      </c>
      <c r="J28" s="12"/>
      <c r="K28" s="12"/>
      <c r="L28" s="12"/>
      <c r="M28" s="12"/>
      <c r="N28" s="16">
        <v>0.7</v>
      </c>
      <c r="O28" s="2">
        <v>7</v>
      </c>
      <c r="P28" s="12"/>
      <c r="Q28" s="30"/>
      <c r="R28" s="30"/>
      <c r="S28" s="14">
        <v>12.5</v>
      </c>
      <c r="T28" s="14"/>
      <c r="U28" s="41"/>
      <c r="V28" s="14"/>
      <c r="W28" s="12"/>
      <c r="X28" s="12"/>
      <c r="Y28" s="12">
        <v>2</v>
      </c>
      <c r="Z28" s="12"/>
      <c r="AA28" s="12"/>
      <c r="AB28" s="12"/>
      <c r="AC28" s="12">
        <v>50</v>
      </c>
      <c r="AD28" s="12">
        <f t="shared" si="0"/>
        <v>3</v>
      </c>
      <c r="AE28" s="12"/>
      <c r="AF28" s="18"/>
      <c r="AG28" s="50"/>
      <c r="AH28" s="41"/>
      <c r="AI28" s="12" t="s">
        <v>48</v>
      </c>
      <c r="AJ28" s="12" t="s">
        <v>48</v>
      </c>
      <c r="AK28" s="28" t="s">
        <v>112</v>
      </c>
    </row>
    <row r="29" spans="1:37" x14ac:dyDescent="0.25">
      <c r="A29" s="11"/>
      <c r="B29" s="12"/>
      <c r="C29" s="13"/>
      <c r="D29" s="13"/>
      <c r="E29" s="18"/>
      <c r="F29" s="66"/>
      <c r="G29" s="36"/>
      <c r="H29" s="14"/>
      <c r="I29" s="12"/>
      <c r="J29" s="12"/>
      <c r="K29" s="12"/>
      <c r="L29" s="12"/>
      <c r="M29" s="12"/>
      <c r="N29" s="16"/>
      <c r="O29" s="2"/>
      <c r="P29" s="12"/>
      <c r="Q29" s="30"/>
      <c r="R29" s="30"/>
      <c r="S29" s="14"/>
      <c r="T29" s="14"/>
      <c r="U29" s="14"/>
      <c r="V29" s="14"/>
      <c r="W29" s="12"/>
      <c r="X29" s="12"/>
      <c r="Y29" s="12"/>
      <c r="Z29" s="12"/>
      <c r="AA29" s="12"/>
      <c r="AB29" s="12"/>
      <c r="AC29" s="12"/>
      <c r="AD29" s="12" t="str">
        <f t="shared" si="0"/>
        <v/>
      </c>
      <c r="AE29" s="12"/>
      <c r="AF29" s="18"/>
      <c r="AG29" s="50"/>
      <c r="AH29" s="41"/>
      <c r="AI29" s="12"/>
      <c r="AJ29" s="12"/>
      <c r="AK29" s="28"/>
    </row>
    <row r="30" spans="1:37" x14ac:dyDescent="0.25">
      <c r="A30" s="11" t="s">
        <v>39</v>
      </c>
      <c r="B30" s="12" t="s">
        <v>59</v>
      </c>
      <c r="C30" s="13">
        <v>13.741</v>
      </c>
      <c r="D30" s="13">
        <v>13.754</v>
      </c>
      <c r="E30" s="18" t="s">
        <v>35</v>
      </c>
      <c r="F30" s="66">
        <v>50</v>
      </c>
      <c r="G30" s="36"/>
      <c r="H30" s="14"/>
      <c r="I30" s="12"/>
      <c r="J30" s="12"/>
      <c r="K30" s="12">
        <v>2</v>
      </c>
      <c r="L30" s="12"/>
      <c r="M30" s="12"/>
      <c r="N30" s="16">
        <v>0.79999999999999993</v>
      </c>
      <c r="O30" s="2">
        <v>7.9999999999999991</v>
      </c>
      <c r="P30" s="12"/>
      <c r="Q30" s="30"/>
      <c r="R30" s="30"/>
      <c r="S30" s="14">
        <v>50</v>
      </c>
      <c r="T30" s="16"/>
      <c r="U30" s="14"/>
      <c r="V30" s="14"/>
      <c r="W30" s="12"/>
      <c r="X30" s="12"/>
      <c r="Y30" s="12"/>
      <c r="Z30" s="12"/>
      <c r="AA30" s="12">
        <v>2</v>
      </c>
      <c r="AB30" s="12"/>
      <c r="AC30" s="12"/>
      <c r="AD30" s="12">
        <f t="shared" si="0"/>
        <v>3</v>
      </c>
      <c r="AE30" s="12">
        <v>1</v>
      </c>
      <c r="AF30" s="18">
        <v>1</v>
      </c>
      <c r="AG30" s="50">
        <v>10</v>
      </c>
      <c r="AH30" s="41"/>
      <c r="AI30" s="12" t="s">
        <v>45</v>
      </c>
      <c r="AJ30" s="12" t="s">
        <v>47</v>
      </c>
      <c r="AK30" s="28"/>
    </row>
    <row r="31" spans="1:37" x14ac:dyDescent="0.25">
      <c r="A31" s="11" t="s">
        <v>39</v>
      </c>
      <c r="B31" s="12" t="s">
        <v>59</v>
      </c>
      <c r="C31" s="12">
        <v>14.393000000000001</v>
      </c>
      <c r="D31" s="12">
        <v>14.429</v>
      </c>
      <c r="E31" s="18" t="s">
        <v>35</v>
      </c>
      <c r="F31" s="66">
        <v>125</v>
      </c>
      <c r="G31" s="36"/>
      <c r="H31" s="14"/>
      <c r="I31" s="12"/>
      <c r="J31" s="12">
        <v>1</v>
      </c>
      <c r="K31" s="12">
        <v>1</v>
      </c>
      <c r="L31" s="12"/>
      <c r="M31" s="12"/>
      <c r="N31" s="16">
        <v>1.9000000000000001</v>
      </c>
      <c r="O31" s="2">
        <v>19</v>
      </c>
      <c r="P31" s="12"/>
      <c r="Q31" s="30"/>
      <c r="R31" s="30"/>
      <c r="S31" s="14">
        <v>187.5</v>
      </c>
      <c r="T31" s="14"/>
      <c r="U31" s="14"/>
      <c r="V31" s="14"/>
      <c r="W31" s="12"/>
      <c r="X31" s="12"/>
      <c r="Y31" s="12"/>
      <c r="Z31" s="12"/>
      <c r="AA31" s="12">
        <v>2</v>
      </c>
      <c r="AB31" s="12"/>
      <c r="AC31" s="12"/>
      <c r="AD31" s="12">
        <f t="shared" si="0"/>
        <v>3</v>
      </c>
      <c r="AE31" s="12">
        <v>2</v>
      </c>
      <c r="AF31" s="18">
        <v>2</v>
      </c>
      <c r="AG31" s="50" t="s">
        <v>58</v>
      </c>
      <c r="AH31" s="41">
        <v>12</v>
      </c>
      <c r="AI31" s="12" t="s">
        <v>104</v>
      </c>
      <c r="AJ31" s="12" t="s">
        <v>51</v>
      </c>
      <c r="AK31" s="28"/>
    </row>
    <row r="32" spans="1:37" x14ac:dyDescent="0.25">
      <c r="A32" s="11" t="s">
        <v>39</v>
      </c>
      <c r="B32" s="12" t="s">
        <v>59</v>
      </c>
      <c r="C32" s="12">
        <v>14.438000000000001</v>
      </c>
      <c r="D32" s="13">
        <v>14.531000000000001</v>
      </c>
      <c r="E32" s="18" t="s">
        <v>35</v>
      </c>
      <c r="F32" s="66">
        <v>425</v>
      </c>
      <c r="G32" s="36"/>
      <c r="H32" s="14"/>
      <c r="I32" s="12"/>
      <c r="J32" s="12">
        <v>1</v>
      </c>
      <c r="K32" s="12">
        <v>1</v>
      </c>
      <c r="L32" s="12"/>
      <c r="M32" s="12"/>
      <c r="N32" s="16">
        <v>4.8999999999999995</v>
      </c>
      <c r="O32" s="2">
        <v>48.999999999999993</v>
      </c>
      <c r="P32" s="12"/>
      <c r="Q32" s="30"/>
      <c r="R32" s="30"/>
      <c r="S32" s="14">
        <v>425</v>
      </c>
      <c r="T32" s="14"/>
      <c r="U32" s="14"/>
      <c r="V32" s="14"/>
      <c r="W32" s="12"/>
      <c r="X32" s="12"/>
      <c r="Y32" s="12">
        <v>1</v>
      </c>
      <c r="Z32" s="12"/>
      <c r="AA32" s="12">
        <v>1</v>
      </c>
      <c r="AB32" s="12"/>
      <c r="AC32" s="12"/>
      <c r="AD32" s="12">
        <f t="shared" si="0"/>
        <v>5</v>
      </c>
      <c r="AE32" s="12"/>
      <c r="AF32" s="18"/>
      <c r="AG32" s="50"/>
      <c r="AH32" s="41"/>
      <c r="AI32" s="12" t="s">
        <v>55</v>
      </c>
      <c r="AJ32" s="12" t="s">
        <v>47</v>
      </c>
      <c r="AK32" s="28"/>
    </row>
    <row r="33" spans="1:37" x14ac:dyDescent="0.25">
      <c r="A33" s="11" t="s">
        <v>39</v>
      </c>
      <c r="B33" s="12" t="s">
        <v>59</v>
      </c>
      <c r="C33" s="13">
        <v>14.603</v>
      </c>
      <c r="D33" s="13">
        <v>14.878</v>
      </c>
      <c r="E33" s="18" t="s">
        <v>35</v>
      </c>
      <c r="F33" s="66">
        <v>1387.5</v>
      </c>
      <c r="G33" s="36"/>
      <c r="H33" s="14"/>
      <c r="I33" s="12"/>
      <c r="J33" s="12">
        <v>1</v>
      </c>
      <c r="K33" s="12">
        <v>1</v>
      </c>
      <c r="L33" s="12"/>
      <c r="M33" s="12"/>
      <c r="N33" s="16">
        <v>14.5</v>
      </c>
      <c r="O33" s="2">
        <v>145</v>
      </c>
      <c r="P33" s="12"/>
      <c r="Q33" s="30"/>
      <c r="R33" s="30"/>
      <c r="S33" s="14">
        <v>1387.5</v>
      </c>
      <c r="T33" s="14"/>
      <c r="U33" s="14"/>
      <c r="V33" s="14"/>
      <c r="W33" s="12"/>
      <c r="X33" s="12"/>
      <c r="Y33" s="12">
        <v>1</v>
      </c>
      <c r="Z33" s="12"/>
      <c r="AA33" s="12">
        <v>1</v>
      </c>
      <c r="AB33" s="12"/>
      <c r="AC33" s="12"/>
      <c r="AD33" s="12">
        <f t="shared" si="0"/>
        <v>14</v>
      </c>
      <c r="AE33" s="12"/>
      <c r="AF33" s="18"/>
      <c r="AG33" s="50"/>
      <c r="AH33" s="41"/>
      <c r="AI33" s="12" t="s">
        <v>55</v>
      </c>
      <c r="AJ33" s="12" t="s">
        <v>47</v>
      </c>
      <c r="AK33" s="28"/>
    </row>
    <row r="34" spans="1:37" x14ac:dyDescent="0.25">
      <c r="A34" s="11"/>
      <c r="B34" s="12"/>
      <c r="C34" s="13"/>
      <c r="D34" s="13"/>
      <c r="E34" s="18"/>
      <c r="F34" s="66"/>
      <c r="G34" s="36"/>
      <c r="H34" s="14"/>
      <c r="I34" s="12"/>
      <c r="J34" s="12"/>
      <c r="K34" s="12"/>
      <c r="L34" s="12"/>
      <c r="M34" s="12"/>
      <c r="N34" s="16"/>
      <c r="O34" s="2"/>
      <c r="P34" s="12"/>
      <c r="Q34" s="30"/>
      <c r="R34" s="30"/>
      <c r="S34" s="14"/>
      <c r="T34" s="14"/>
      <c r="U34" s="14"/>
      <c r="V34" s="14"/>
      <c r="W34" s="12"/>
      <c r="X34" s="12"/>
      <c r="Y34" s="12"/>
      <c r="Z34" s="12"/>
      <c r="AA34" s="12"/>
      <c r="AB34" s="12"/>
      <c r="AC34" s="12"/>
      <c r="AD34" s="12" t="str">
        <f t="shared" si="0"/>
        <v/>
      </c>
      <c r="AE34" s="12"/>
      <c r="AF34" s="18"/>
      <c r="AG34" s="50"/>
      <c r="AH34" s="41"/>
      <c r="AI34" s="12"/>
      <c r="AJ34" s="12"/>
      <c r="AK34" s="28"/>
    </row>
    <row r="35" spans="1:37" x14ac:dyDescent="0.25">
      <c r="A35" s="11" t="s">
        <v>39</v>
      </c>
      <c r="B35" s="12" t="s">
        <v>60</v>
      </c>
      <c r="C35" s="13">
        <v>14.882</v>
      </c>
      <c r="D35" s="13">
        <v>14.803000000000001</v>
      </c>
      <c r="E35" s="18" t="s">
        <v>35</v>
      </c>
      <c r="F35" s="66">
        <v>337.5</v>
      </c>
      <c r="G35" s="36"/>
      <c r="H35" s="14"/>
      <c r="I35" s="12"/>
      <c r="J35" s="12">
        <v>1</v>
      </c>
      <c r="K35" s="12">
        <v>1</v>
      </c>
      <c r="L35" s="12"/>
      <c r="M35" s="12"/>
      <c r="N35" s="16">
        <v>4</v>
      </c>
      <c r="O35" s="2">
        <v>40</v>
      </c>
      <c r="P35" s="12"/>
      <c r="Q35" s="30"/>
      <c r="R35" s="30"/>
      <c r="S35" s="14">
        <v>337.5</v>
      </c>
      <c r="T35" s="14"/>
      <c r="U35" s="14"/>
      <c r="V35" s="14"/>
      <c r="W35" s="12"/>
      <c r="X35" s="12"/>
      <c r="Y35" s="12">
        <v>1</v>
      </c>
      <c r="Z35" s="12"/>
      <c r="AA35" s="12">
        <v>1</v>
      </c>
      <c r="AB35" s="12"/>
      <c r="AC35" s="12"/>
      <c r="AD35" s="12">
        <f t="shared" si="0"/>
        <v>4</v>
      </c>
      <c r="AE35" s="12"/>
      <c r="AF35" s="18"/>
      <c r="AG35" s="50"/>
      <c r="AH35" s="41"/>
      <c r="AI35" s="12" t="s">
        <v>55</v>
      </c>
      <c r="AJ35" s="12" t="s">
        <v>47</v>
      </c>
      <c r="AK35" s="28"/>
    </row>
    <row r="36" spans="1:37" x14ac:dyDescent="0.25">
      <c r="A36" s="11" t="s">
        <v>39</v>
      </c>
      <c r="B36" s="12" t="s">
        <v>60</v>
      </c>
      <c r="C36" s="13">
        <v>14.792</v>
      </c>
      <c r="D36" s="13">
        <v>14.606</v>
      </c>
      <c r="E36" s="18" t="s">
        <v>35</v>
      </c>
      <c r="F36" s="66">
        <v>912.5</v>
      </c>
      <c r="G36" s="36"/>
      <c r="H36" s="14"/>
      <c r="I36" s="12"/>
      <c r="J36" s="12">
        <v>1</v>
      </c>
      <c r="K36" s="12">
        <v>1</v>
      </c>
      <c r="L36" s="12"/>
      <c r="M36" s="12"/>
      <c r="N36" s="16">
        <v>9.7999999999999989</v>
      </c>
      <c r="O36" s="2">
        <v>97.999999999999986</v>
      </c>
      <c r="P36" s="12"/>
      <c r="Q36" s="30"/>
      <c r="R36" s="30"/>
      <c r="S36" s="14">
        <v>912.5</v>
      </c>
      <c r="T36" s="14"/>
      <c r="U36" s="14"/>
      <c r="V36" s="14"/>
      <c r="W36" s="12"/>
      <c r="X36" s="12"/>
      <c r="Y36" s="12">
        <v>1</v>
      </c>
      <c r="Z36" s="12"/>
      <c r="AA36" s="12">
        <v>1</v>
      </c>
      <c r="AB36" s="12"/>
      <c r="AC36" s="12"/>
      <c r="AD36" s="12">
        <f t="shared" si="0"/>
        <v>10</v>
      </c>
      <c r="AE36" s="12">
        <v>1</v>
      </c>
      <c r="AF36" s="18">
        <v>1</v>
      </c>
      <c r="AG36" s="50"/>
      <c r="AH36" s="41"/>
      <c r="AI36" s="12" t="s">
        <v>55</v>
      </c>
      <c r="AJ36" s="12" t="s">
        <v>47</v>
      </c>
      <c r="AK36" s="28"/>
    </row>
    <row r="37" spans="1:37" x14ac:dyDescent="0.25">
      <c r="A37" s="11" t="s">
        <v>39</v>
      </c>
      <c r="B37" s="12" t="s">
        <v>60</v>
      </c>
      <c r="C37" s="13">
        <v>14.465</v>
      </c>
      <c r="D37" s="13">
        <v>14.388</v>
      </c>
      <c r="E37" s="18" t="s">
        <v>35</v>
      </c>
      <c r="F37" s="66">
        <v>350</v>
      </c>
      <c r="G37" s="36"/>
      <c r="H37" s="14"/>
      <c r="I37" s="12"/>
      <c r="J37" s="12">
        <v>1</v>
      </c>
      <c r="K37" s="12">
        <v>1</v>
      </c>
      <c r="L37" s="12"/>
      <c r="M37" s="12"/>
      <c r="N37" s="16">
        <v>4.1999999999999993</v>
      </c>
      <c r="O37" s="2">
        <v>41.999999999999993</v>
      </c>
      <c r="P37" s="12"/>
      <c r="Q37" s="30"/>
      <c r="R37" s="30"/>
      <c r="S37" s="14">
        <v>400</v>
      </c>
      <c r="T37" s="14"/>
      <c r="U37" s="14"/>
      <c r="V37" s="14"/>
      <c r="W37" s="12"/>
      <c r="X37" s="12"/>
      <c r="Y37" s="12">
        <v>1</v>
      </c>
      <c r="Z37" s="12"/>
      <c r="AA37" s="12">
        <v>1</v>
      </c>
      <c r="AB37" s="12"/>
      <c r="AC37" s="12"/>
      <c r="AD37" s="12">
        <f t="shared" si="0"/>
        <v>5</v>
      </c>
      <c r="AE37" s="12"/>
      <c r="AF37" s="18"/>
      <c r="AG37" s="50"/>
      <c r="AH37" s="41"/>
      <c r="AI37" s="12" t="s">
        <v>56</v>
      </c>
      <c r="AJ37" s="12" t="s">
        <v>47</v>
      </c>
      <c r="AK37" s="28"/>
    </row>
    <row r="38" spans="1:37" x14ac:dyDescent="0.25">
      <c r="A38" s="11" t="s">
        <v>39</v>
      </c>
      <c r="B38" s="12" t="s">
        <v>60</v>
      </c>
      <c r="C38" s="13">
        <v>14.157999999999999</v>
      </c>
      <c r="D38" s="13">
        <v>14.12</v>
      </c>
      <c r="E38" s="18" t="s">
        <v>35</v>
      </c>
      <c r="F38" s="66">
        <v>137.5</v>
      </c>
      <c r="G38" s="36"/>
      <c r="H38" s="14"/>
      <c r="I38" s="12"/>
      <c r="J38" s="12">
        <v>1</v>
      </c>
      <c r="K38" s="12">
        <v>1</v>
      </c>
      <c r="L38" s="12"/>
      <c r="M38" s="12"/>
      <c r="N38" s="16">
        <v>1.4000000000000001</v>
      </c>
      <c r="O38" s="2">
        <v>14.000000000000002</v>
      </c>
      <c r="P38" s="12"/>
      <c r="Q38" s="30"/>
      <c r="R38" s="30"/>
      <c r="S38" s="14">
        <v>200</v>
      </c>
      <c r="T38" s="14"/>
      <c r="U38" s="14"/>
      <c r="V38" s="14"/>
      <c r="W38" s="12"/>
      <c r="X38" s="12"/>
      <c r="Y38" s="12"/>
      <c r="Z38" s="12"/>
      <c r="AA38" s="12">
        <v>2</v>
      </c>
      <c r="AB38" s="12"/>
      <c r="AC38" s="12"/>
      <c r="AD38" s="12">
        <f t="shared" si="0"/>
        <v>3</v>
      </c>
      <c r="AE38" s="12">
        <v>1</v>
      </c>
      <c r="AF38" s="18">
        <v>1</v>
      </c>
      <c r="AG38" s="50" t="s">
        <v>58</v>
      </c>
      <c r="AH38" s="41"/>
      <c r="AI38" s="12" t="s">
        <v>104</v>
      </c>
      <c r="AJ38" s="12" t="s">
        <v>47</v>
      </c>
      <c r="AK38" s="28"/>
    </row>
    <row r="39" spans="1:37" x14ac:dyDescent="0.25">
      <c r="A39" s="11" t="s">
        <v>39</v>
      </c>
      <c r="B39" s="12" t="s">
        <v>60</v>
      </c>
      <c r="C39" s="13">
        <v>13.999000000000001</v>
      </c>
      <c r="D39" s="13">
        <v>13.766999999999999</v>
      </c>
      <c r="E39" s="18" t="s">
        <v>35</v>
      </c>
      <c r="F39" s="66">
        <v>1212.5</v>
      </c>
      <c r="G39" s="36"/>
      <c r="H39" s="14"/>
      <c r="I39" s="12"/>
      <c r="J39" s="12"/>
      <c r="K39" s="12">
        <v>2</v>
      </c>
      <c r="L39" s="12"/>
      <c r="M39" s="12"/>
      <c r="N39" s="16">
        <v>12.4</v>
      </c>
      <c r="O39" s="2">
        <v>124</v>
      </c>
      <c r="P39" s="12"/>
      <c r="Q39" s="30"/>
      <c r="R39" s="30"/>
      <c r="S39" s="14">
        <v>1200</v>
      </c>
      <c r="T39" s="14"/>
      <c r="U39" s="14"/>
      <c r="V39" s="14"/>
      <c r="W39" s="12"/>
      <c r="X39" s="12"/>
      <c r="Y39" s="12"/>
      <c r="Z39" s="12"/>
      <c r="AA39" s="12">
        <v>2</v>
      </c>
      <c r="AB39" s="12"/>
      <c r="AC39" s="12"/>
      <c r="AD39" s="12">
        <f t="shared" si="0"/>
        <v>13</v>
      </c>
      <c r="AE39" s="12"/>
      <c r="AF39" s="18"/>
      <c r="AG39" s="50" t="s">
        <v>57</v>
      </c>
      <c r="AH39" s="41"/>
      <c r="AI39" s="12" t="s">
        <v>45</v>
      </c>
      <c r="AJ39" s="12" t="s">
        <v>47</v>
      </c>
      <c r="AK39" s="28"/>
    </row>
    <row r="40" spans="1:37" x14ac:dyDescent="0.25">
      <c r="A40" s="11"/>
      <c r="B40" s="12"/>
      <c r="C40" s="12"/>
      <c r="D40" s="12"/>
      <c r="E40" s="18"/>
      <c r="F40" s="66"/>
      <c r="G40" s="36"/>
      <c r="H40" s="14"/>
      <c r="I40" s="12"/>
      <c r="J40" s="12"/>
      <c r="K40" s="12"/>
      <c r="L40" s="12"/>
      <c r="M40" s="12"/>
      <c r="N40" s="16"/>
      <c r="O40" s="2"/>
      <c r="P40" s="12"/>
      <c r="Q40" s="30"/>
      <c r="R40" s="30"/>
      <c r="S40" s="14"/>
      <c r="T40" s="14"/>
      <c r="U40" s="14"/>
      <c r="V40" s="14"/>
      <c r="W40" s="12"/>
      <c r="X40" s="12"/>
      <c r="Y40" s="12"/>
      <c r="Z40" s="12"/>
      <c r="AA40" s="12"/>
      <c r="AB40" s="12"/>
      <c r="AC40" s="12"/>
      <c r="AD40" s="12" t="str">
        <f t="shared" si="0"/>
        <v/>
      </c>
      <c r="AE40" s="12"/>
      <c r="AF40" s="18"/>
      <c r="AG40" s="50"/>
      <c r="AH40" s="41"/>
      <c r="AI40" s="12"/>
      <c r="AJ40" s="12"/>
      <c r="AK40" s="28"/>
    </row>
    <row r="41" spans="1:37" x14ac:dyDescent="0.25">
      <c r="A41" s="11"/>
      <c r="B41" s="12"/>
      <c r="C41" s="13"/>
      <c r="D41" s="12"/>
      <c r="E41" s="18"/>
      <c r="F41" s="66"/>
      <c r="G41" s="36"/>
      <c r="H41" s="14"/>
      <c r="I41" s="12"/>
      <c r="J41" s="12"/>
      <c r="K41" s="12"/>
      <c r="L41" s="12"/>
      <c r="M41" s="12"/>
      <c r="N41" s="16"/>
      <c r="O41" s="2"/>
      <c r="P41" s="12"/>
      <c r="Q41" s="16"/>
      <c r="R41" s="16"/>
      <c r="S41" s="14"/>
      <c r="T41" s="14"/>
      <c r="U41" s="14"/>
      <c r="V41" s="41"/>
      <c r="W41" s="12"/>
      <c r="X41" s="12"/>
      <c r="Y41" s="12"/>
      <c r="Z41" s="12"/>
      <c r="AA41" s="12"/>
      <c r="AB41" s="12"/>
      <c r="AC41" s="12"/>
      <c r="AD41" s="12" t="str">
        <f t="shared" si="0"/>
        <v/>
      </c>
      <c r="AE41" s="12"/>
      <c r="AF41" s="18"/>
      <c r="AG41" s="50"/>
      <c r="AH41" s="41"/>
      <c r="AI41" s="12"/>
      <c r="AJ41" s="12"/>
      <c r="AK41" s="28"/>
    </row>
    <row r="42" spans="1:37" x14ac:dyDescent="0.25">
      <c r="A42" s="11"/>
      <c r="B42" s="12"/>
      <c r="C42" s="13"/>
      <c r="D42" s="12"/>
      <c r="E42" s="18"/>
      <c r="F42" s="66"/>
      <c r="G42" s="36"/>
      <c r="H42" s="14"/>
      <c r="I42" s="12"/>
      <c r="J42" s="12"/>
      <c r="K42" s="12"/>
      <c r="L42" s="12"/>
      <c r="M42" s="12"/>
      <c r="N42" s="16"/>
      <c r="O42" s="2"/>
      <c r="P42" s="12"/>
      <c r="Q42" s="16"/>
      <c r="R42" s="16"/>
      <c r="S42" s="14"/>
      <c r="T42" s="14"/>
      <c r="U42" s="14"/>
      <c r="V42" s="41"/>
      <c r="W42" s="12"/>
      <c r="X42" s="12"/>
      <c r="Y42" s="12"/>
      <c r="Z42" s="12"/>
      <c r="AA42" s="12"/>
      <c r="AB42" s="12"/>
      <c r="AC42" s="12"/>
      <c r="AD42" s="12" t="str">
        <f t="shared" si="0"/>
        <v/>
      </c>
      <c r="AE42" s="12"/>
      <c r="AF42" s="18"/>
      <c r="AG42" s="50"/>
      <c r="AH42" s="41"/>
      <c r="AI42" s="12"/>
      <c r="AJ42" s="12"/>
      <c r="AK42" s="28"/>
    </row>
    <row r="43" spans="1:37" x14ac:dyDescent="0.25">
      <c r="A43" s="11"/>
      <c r="B43" s="12"/>
      <c r="C43" s="13"/>
      <c r="D43" s="12"/>
      <c r="E43" s="18"/>
      <c r="F43" s="66"/>
      <c r="G43" s="36"/>
      <c r="H43" s="14"/>
      <c r="I43" s="12"/>
      <c r="J43" s="12"/>
      <c r="K43" s="12"/>
      <c r="L43" s="12"/>
      <c r="M43" s="12"/>
      <c r="N43" s="16"/>
      <c r="O43" s="2"/>
      <c r="P43" s="12"/>
      <c r="Q43" s="30"/>
      <c r="R43" s="30"/>
      <c r="S43" s="14"/>
      <c r="T43" s="14"/>
      <c r="U43" s="14"/>
      <c r="V43" s="14"/>
      <c r="W43" s="12"/>
      <c r="X43" s="12"/>
      <c r="Y43" s="12"/>
      <c r="Z43" s="12"/>
      <c r="AA43" s="12"/>
      <c r="AB43" s="12"/>
      <c r="AC43" s="12"/>
      <c r="AD43" s="12" t="str">
        <f t="shared" si="0"/>
        <v/>
      </c>
      <c r="AE43" s="12"/>
      <c r="AF43" s="18"/>
      <c r="AG43" s="50"/>
      <c r="AH43" s="41"/>
      <c r="AI43" s="12"/>
      <c r="AJ43" s="12"/>
      <c r="AK43" s="28"/>
    </row>
    <row r="44" spans="1:37" x14ac:dyDescent="0.25">
      <c r="A44" s="11"/>
      <c r="B44" s="12"/>
      <c r="C44" s="13"/>
      <c r="D44" s="12"/>
      <c r="E44" s="18"/>
      <c r="F44" s="66"/>
      <c r="G44" s="36"/>
      <c r="H44" s="14"/>
      <c r="I44" s="12"/>
      <c r="J44" s="12"/>
      <c r="K44" s="12"/>
      <c r="L44" s="12"/>
      <c r="M44" s="12"/>
      <c r="N44" s="16"/>
      <c r="O44" s="2"/>
      <c r="P44" s="12"/>
      <c r="Q44" s="30"/>
      <c r="R44" s="30"/>
      <c r="S44" s="40"/>
      <c r="T44" s="14"/>
      <c r="U44" s="14"/>
      <c r="V44" s="14"/>
      <c r="W44" s="12"/>
      <c r="X44" s="12"/>
      <c r="Y44" s="12"/>
      <c r="Z44" s="12"/>
      <c r="AA44" s="12"/>
      <c r="AB44" s="12"/>
      <c r="AC44" s="12"/>
      <c r="AD44" s="12" t="str">
        <f t="shared" si="0"/>
        <v/>
      </c>
      <c r="AE44" s="12"/>
      <c r="AF44" s="18"/>
      <c r="AG44" s="50"/>
      <c r="AH44" s="41"/>
      <c r="AI44" s="12"/>
      <c r="AJ44" s="12"/>
      <c r="AK44" s="28"/>
    </row>
    <row r="45" spans="1:37" x14ac:dyDescent="0.25">
      <c r="A45" s="11"/>
      <c r="B45" s="12"/>
      <c r="C45" s="12"/>
      <c r="D45" s="12"/>
      <c r="E45" s="18"/>
      <c r="F45" s="66"/>
      <c r="G45" s="36"/>
      <c r="H45" s="14"/>
      <c r="I45" s="12"/>
      <c r="J45" s="12"/>
      <c r="K45" s="12"/>
      <c r="L45" s="12"/>
      <c r="M45" s="12"/>
      <c r="N45" s="16"/>
      <c r="O45" s="2"/>
      <c r="P45" s="12"/>
      <c r="Q45" s="16"/>
      <c r="R45" s="16"/>
      <c r="S45" s="14"/>
      <c r="T45" s="14"/>
      <c r="U45" s="14"/>
      <c r="V45" s="14"/>
      <c r="W45" s="12"/>
      <c r="X45" s="12"/>
      <c r="Y45" s="12"/>
      <c r="Z45" s="12"/>
      <c r="AA45" s="12"/>
      <c r="AB45" s="12"/>
      <c r="AC45" s="12"/>
      <c r="AD45" s="12" t="str">
        <f t="shared" si="0"/>
        <v/>
      </c>
      <c r="AE45" s="12"/>
      <c r="AF45" s="18"/>
      <c r="AG45" s="50"/>
      <c r="AH45" s="41"/>
      <c r="AI45" s="12"/>
      <c r="AJ45" s="12"/>
      <c r="AK45" s="28"/>
    </row>
    <row r="46" spans="1:37" x14ac:dyDescent="0.25">
      <c r="A46" s="11"/>
      <c r="B46" s="12"/>
      <c r="C46" s="12"/>
      <c r="D46" s="12"/>
      <c r="E46" s="18"/>
      <c r="F46" s="66"/>
      <c r="G46" s="38"/>
      <c r="H46" s="14"/>
      <c r="I46" s="12"/>
      <c r="J46" s="12"/>
      <c r="K46" s="12"/>
      <c r="L46" s="12"/>
      <c r="M46" s="12"/>
      <c r="N46" s="16"/>
      <c r="O46" s="2"/>
      <c r="P46" s="12"/>
      <c r="Q46" s="16"/>
      <c r="R46" s="16"/>
      <c r="S46" s="14"/>
      <c r="T46" s="14"/>
      <c r="U46" s="14"/>
      <c r="V46" s="14"/>
      <c r="W46" s="12"/>
      <c r="X46" s="12"/>
      <c r="Y46" s="12"/>
      <c r="Z46" s="12"/>
      <c r="AA46" s="12"/>
      <c r="AB46" s="12"/>
      <c r="AC46" s="12"/>
      <c r="AD46" s="12" t="str">
        <f t="shared" si="0"/>
        <v/>
      </c>
      <c r="AE46" s="12"/>
      <c r="AF46" s="18"/>
      <c r="AG46" s="50"/>
      <c r="AH46" s="41"/>
      <c r="AI46" s="12"/>
      <c r="AJ46" s="12"/>
      <c r="AK46" s="28"/>
    </row>
    <row r="47" spans="1:37" x14ac:dyDescent="0.25">
      <c r="A47" s="11"/>
      <c r="B47" s="12"/>
      <c r="C47" s="13"/>
      <c r="D47" s="12"/>
      <c r="E47" s="18"/>
      <c r="F47" s="66"/>
      <c r="G47" s="36"/>
      <c r="H47" s="14"/>
      <c r="I47" s="12"/>
      <c r="J47" s="12"/>
      <c r="K47" s="12"/>
      <c r="L47" s="12"/>
      <c r="M47" s="12"/>
      <c r="N47" s="16"/>
      <c r="O47" s="2"/>
      <c r="P47" s="12"/>
      <c r="Q47" s="30"/>
      <c r="R47" s="30"/>
      <c r="S47" s="14"/>
      <c r="T47" s="14"/>
      <c r="U47" s="14"/>
      <c r="V47" s="14"/>
      <c r="W47" s="12"/>
      <c r="X47" s="12"/>
      <c r="Y47" s="12"/>
      <c r="Z47" s="12"/>
      <c r="AA47" s="12"/>
      <c r="AB47" s="12"/>
      <c r="AC47" s="12"/>
      <c r="AD47" s="12" t="str">
        <f t="shared" si="0"/>
        <v/>
      </c>
      <c r="AE47" s="12"/>
      <c r="AF47" s="18"/>
      <c r="AG47" s="50"/>
      <c r="AH47" s="41"/>
      <c r="AI47" s="12"/>
      <c r="AJ47" s="12"/>
      <c r="AK47" s="28"/>
    </row>
    <row r="48" spans="1:37" x14ac:dyDescent="0.25">
      <c r="A48" s="11"/>
      <c r="B48" s="12"/>
      <c r="C48" s="13"/>
      <c r="D48" s="12"/>
      <c r="E48" s="18"/>
      <c r="F48" s="66"/>
      <c r="G48" s="36"/>
      <c r="H48" s="14"/>
      <c r="I48" s="12"/>
      <c r="J48" s="12"/>
      <c r="K48" s="12"/>
      <c r="L48" s="12"/>
      <c r="M48" s="45"/>
      <c r="N48" s="16"/>
      <c r="O48" s="2"/>
      <c r="P48" s="12"/>
      <c r="Q48" s="30"/>
      <c r="R48" s="30"/>
      <c r="S48" s="14"/>
      <c r="T48" s="14"/>
      <c r="U48" s="14"/>
      <c r="V48" s="14"/>
      <c r="W48" s="12"/>
      <c r="X48" s="12"/>
      <c r="Y48" s="12"/>
      <c r="Z48" s="12"/>
      <c r="AA48" s="12"/>
      <c r="AB48" s="12"/>
      <c r="AC48" s="12"/>
      <c r="AD48" s="12" t="str">
        <f t="shared" si="0"/>
        <v/>
      </c>
      <c r="AE48" s="12"/>
      <c r="AF48" s="18"/>
      <c r="AG48" s="50"/>
      <c r="AH48" s="41"/>
      <c r="AI48" s="12"/>
      <c r="AJ48" s="12"/>
      <c r="AK48" s="28"/>
    </row>
    <row r="49" spans="1:37" x14ac:dyDescent="0.25">
      <c r="A49" s="11"/>
      <c r="B49" s="12"/>
      <c r="C49" s="13"/>
      <c r="D49" s="12"/>
      <c r="E49" s="18"/>
      <c r="F49" s="66"/>
      <c r="G49" s="36"/>
      <c r="H49" s="14"/>
      <c r="I49" s="12"/>
      <c r="J49" s="12"/>
      <c r="K49" s="12"/>
      <c r="L49" s="12"/>
      <c r="M49" s="12"/>
      <c r="N49" s="16"/>
      <c r="O49" s="2"/>
      <c r="P49" s="14"/>
      <c r="Q49" s="16"/>
      <c r="R49" s="16"/>
      <c r="S49" s="14"/>
      <c r="T49" s="14"/>
      <c r="U49" s="14"/>
      <c r="V49" s="14"/>
      <c r="W49" s="12"/>
      <c r="X49" s="12"/>
      <c r="Y49" s="12"/>
      <c r="Z49" s="12"/>
      <c r="AA49" s="12"/>
      <c r="AB49" s="12"/>
      <c r="AC49" s="12"/>
      <c r="AD49" s="12" t="str">
        <f t="shared" si="0"/>
        <v/>
      </c>
      <c r="AE49" s="12"/>
      <c r="AF49" s="18"/>
      <c r="AG49" s="50"/>
      <c r="AH49" s="41"/>
      <c r="AI49" s="12"/>
      <c r="AJ49" s="12"/>
      <c r="AK49" s="28"/>
    </row>
    <row r="50" spans="1:37" x14ac:dyDescent="0.25">
      <c r="A50" s="11"/>
      <c r="B50" s="12"/>
      <c r="C50" s="2"/>
      <c r="D50" s="2"/>
      <c r="E50" s="3"/>
      <c r="F50" s="68"/>
      <c r="G50" s="39"/>
      <c r="H50" s="16"/>
      <c r="I50" s="2"/>
      <c r="J50" s="2"/>
      <c r="K50" s="2"/>
      <c r="L50" s="2"/>
      <c r="M50" s="46"/>
      <c r="N50" s="16"/>
      <c r="O50" s="2"/>
      <c r="P50" s="12"/>
      <c r="Q50" s="16"/>
      <c r="R50" s="16"/>
      <c r="S50" s="16"/>
      <c r="T50" s="16"/>
      <c r="U50" s="16"/>
      <c r="V50" s="16"/>
      <c r="W50" s="15"/>
      <c r="X50" s="15"/>
      <c r="Y50" s="2"/>
      <c r="Z50" s="2"/>
      <c r="AA50" s="43"/>
      <c r="AB50" s="15"/>
      <c r="AC50" s="15"/>
      <c r="AD50" s="12" t="str">
        <f t="shared" si="0"/>
        <v/>
      </c>
      <c r="AE50" s="2"/>
      <c r="AF50" s="3"/>
      <c r="AG50" s="74"/>
      <c r="AH50" s="75"/>
      <c r="AI50" s="12"/>
      <c r="AJ50" s="12"/>
      <c r="AK50" s="28"/>
    </row>
    <row r="51" spans="1:37" x14ac:dyDescent="0.25">
      <c r="A51" s="11"/>
      <c r="B51" s="12"/>
      <c r="C51" s="12"/>
      <c r="D51" s="12"/>
      <c r="E51" s="18"/>
      <c r="F51" s="66"/>
      <c r="G51" s="36"/>
      <c r="H51" s="14"/>
      <c r="I51" s="12"/>
      <c r="J51" s="12"/>
      <c r="K51" s="12"/>
      <c r="L51" s="12"/>
      <c r="M51" s="12"/>
      <c r="N51" s="16"/>
      <c r="O51" s="2"/>
      <c r="P51" s="12"/>
      <c r="Q51" s="16"/>
      <c r="R51" s="16"/>
      <c r="S51" s="14"/>
      <c r="T51" s="14"/>
      <c r="U51" s="14"/>
      <c r="V51" s="14"/>
      <c r="W51" s="12"/>
      <c r="X51" s="12"/>
      <c r="Y51" s="12"/>
      <c r="Z51" s="12"/>
      <c r="AA51" s="12"/>
      <c r="AB51" s="12"/>
      <c r="AC51" s="12"/>
      <c r="AD51" s="12" t="str">
        <f t="shared" si="0"/>
        <v/>
      </c>
      <c r="AE51" s="12"/>
      <c r="AF51" s="18"/>
      <c r="AG51" s="50"/>
      <c r="AH51" s="41"/>
      <c r="AI51" s="12"/>
      <c r="AJ51" s="12"/>
      <c r="AK51" s="28"/>
    </row>
    <row r="52" spans="1:37" x14ac:dyDescent="0.25">
      <c r="A52" s="11"/>
      <c r="B52" s="12"/>
      <c r="C52" s="12"/>
      <c r="D52" s="12"/>
      <c r="E52" s="18"/>
      <c r="F52" s="66"/>
      <c r="G52" s="36"/>
      <c r="H52" s="14"/>
      <c r="I52" s="12"/>
      <c r="J52" s="12"/>
      <c r="K52" s="12"/>
      <c r="L52" s="12"/>
      <c r="M52" s="12"/>
      <c r="N52" s="14"/>
      <c r="O52" s="12"/>
      <c r="P52" s="12"/>
      <c r="Q52" s="16"/>
      <c r="R52" s="16"/>
      <c r="S52" s="14"/>
      <c r="T52" s="14"/>
      <c r="U52" s="14"/>
      <c r="V52" s="14"/>
      <c r="W52" s="12"/>
      <c r="X52" s="12"/>
      <c r="Y52" s="12"/>
      <c r="Z52" s="12"/>
      <c r="AA52" s="12"/>
      <c r="AB52" s="12"/>
      <c r="AC52" s="12"/>
      <c r="AD52" s="12" t="str">
        <f t="shared" si="0"/>
        <v/>
      </c>
      <c r="AE52" s="12"/>
      <c r="AF52" s="18"/>
      <c r="AG52" s="50"/>
      <c r="AH52" s="41"/>
      <c r="AI52" s="12"/>
      <c r="AJ52" s="12"/>
      <c r="AK52" s="28"/>
    </row>
    <row r="53" spans="1:37" ht="15.75" thickBot="1" x14ac:dyDescent="0.3">
      <c r="A53" s="11"/>
      <c r="B53" s="12"/>
      <c r="C53" s="12"/>
      <c r="D53" s="12"/>
      <c r="E53" s="18"/>
      <c r="F53" s="66"/>
      <c r="G53" s="36"/>
      <c r="H53" s="14"/>
      <c r="I53" s="12"/>
      <c r="J53" s="12"/>
      <c r="K53" s="12"/>
      <c r="L53" s="12"/>
      <c r="M53" s="12"/>
      <c r="N53" s="14"/>
      <c r="O53" s="12"/>
      <c r="P53" s="12"/>
      <c r="Q53" s="16"/>
      <c r="R53" s="16"/>
      <c r="S53" s="14"/>
      <c r="T53" s="14"/>
      <c r="U53" s="14"/>
      <c r="V53" s="14"/>
      <c r="W53" s="12"/>
      <c r="X53" s="12"/>
      <c r="Y53" s="12"/>
      <c r="Z53" s="12"/>
      <c r="AA53" s="12"/>
      <c r="AB53" s="12"/>
      <c r="AC53" s="12"/>
      <c r="AD53" s="12" t="str">
        <f t="shared" si="0"/>
        <v/>
      </c>
      <c r="AE53" s="12"/>
      <c r="AF53" s="18"/>
      <c r="AG53" s="50"/>
      <c r="AH53" s="41"/>
      <c r="AI53" s="12"/>
      <c r="AJ53" s="12"/>
      <c r="AK53" s="28"/>
    </row>
    <row r="54" spans="1:37" x14ac:dyDescent="0.25">
      <c r="A54" s="99" t="s">
        <v>41</v>
      </c>
      <c r="B54" s="100"/>
      <c r="C54" s="100"/>
      <c r="D54" s="100"/>
      <c r="E54" s="101"/>
      <c r="F54" s="69">
        <f t="shared" ref="F54:AF54" si="1">SUM(F7:F53)</f>
        <v>10718.75</v>
      </c>
      <c r="G54" s="31">
        <f t="shared" si="1"/>
        <v>0</v>
      </c>
      <c r="H54" s="31">
        <f t="shared" si="1"/>
        <v>3375</v>
      </c>
      <c r="I54" s="33">
        <f t="shared" si="1"/>
        <v>16</v>
      </c>
      <c r="J54" s="33">
        <f t="shared" si="1"/>
        <v>7</v>
      </c>
      <c r="K54" s="33">
        <f t="shared" si="1"/>
        <v>20</v>
      </c>
      <c r="L54" s="33">
        <f t="shared" si="1"/>
        <v>0</v>
      </c>
      <c r="M54" s="33">
        <f t="shared" si="1"/>
        <v>0</v>
      </c>
      <c r="N54" s="31">
        <f t="shared" si="1"/>
        <v>148.70000000000005</v>
      </c>
      <c r="O54" s="31">
        <f t="shared" si="1"/>
        <v>1487</v>
      </c>
      <c r="P54" s="31">
        <f t="shared" si="1"/>
        <v>0</v>
      </c>
      <c r="Q54" s="31">
        <f t="shared" si="1"/>
        <v>0</v>
      </c>
      <c r="R54" s="31">
        <f t="shared" ref="R54" si="2">SUM(R7:R53)</f>
        <v>0</v>
      </c>
      <c r="S54" s="31">
        <f t="shared" si="1"/>
        <v>12543.75</v>
      </c>
      <c r="T54" s="31">
        <f t="shared" si="1"/>
        <v>1075</v>
      </c>
      <c r="U54" s="31">
        <f t="shared" si="1"/>
        <v>0</v>
      </c>
      <c r="V54" s="33">
        <f t="shared" si="1"/>
        <v>0</v>
      </c>
      <c r="W54" s="33">
        <f t="shared" si="1"/>
        <v>0</v>
      </c>
      <c r="X54" s="33">
        <f t="shared" si="1"/>
        <v>0</v>
      </c>
      <c r="Y54" s="33">
        <f t="shared" si="1"/>
        <v>24</v>
      </c>
      <c r="Z54" s="33">
        <f t="shared" ref="Z54" si="3">SUM(Z7:Z53)</f>
        <v>0</v>
      </c>
      <c r="AA54" s="33">
        <f t="shared" si="1"/>
        <v>28</v>
      </c>
      <c r="AB54" s="33">
        <f t="shared" si="1"/>
        <v>0</v>
      </c>
      <c r="AC54" s="31">
        <f t="shared" si="1"/>
        <v>100</v>
      </c>
      <c r="AD54" s="33">
        <f t="shared" si="1"/>
        <v>168</v>
      </c>
      <c r="AE54" s="33">
        <f t="shared" si="1"/>
        <v>15</v>
      </c>
      <c r="AF54" s="33">
        <f t="shared" si="1"/>
        <v>15</v>
      </c>
      <c r="AG54" s="52"/>
      <c r="AH54" s="47"/>
      <c r="AI54" s="47"/>
      <c r="AJ54" s="47"/>
      <c r="AK54" s="48"/>
    </row>
    <row r="55" spans="1:37" ht="15.75" thickBot="1" x14ac:dyDescent="0.3">
      <c r="A55" s="102" t="s">
        <v>70</v>
      </c>
      <c r="B55" s="103"/>
      <c r="C55" s="103"/>
      <c r="D55" s="103"/>
      <c r="E55" s="104"/>
      <c r="F55" s="77">
        <f>F54</f>
        <v>10718.75</v>
      </c>
      <c r="G55" s="78">
        <f t="shared" ref="G55:AF55" si="4">G54</f>
        <v>0</v>
      </c>
      <c r="H55" s="78">
        <f t="shared" si="4"/>
        <v>3375</v>
      </c>
      <c r="I55" s="32">
        <f t="shared" si="4"/>
        <v>16</v>
      </c>
      <c r="J55" s="32">
        <f t="shared" si="4"/>
        <v>7</v>
      </c>
      <c r="K55" s="32">
        <f t="shared" si="4"/>
        <v>20</v>
      </c>
      <c r="L55" s="32">
        <f t="shared" si="4"/>
        <v>0</v>
      </c>
      <c r="M55" s="32">
        <f t="shared" si="4"/>
        <v>0</v>
      </c>
      <c r="N55" s="32">
        <f t="shared" si="4"/>
        <v>148.70000000000005</v>
      </c>
      <c r="O55" s="32">
        <f t="shared" si="4"/>
        <v>1487</v>
      </c>
      <c r="P55" s="78">
        <f t="shared" si="4"/>
        <v>0</v>
      </c>
      <c r="Q55" s="78">
        <f t="shared" si="4"/>
        <v>0</v>
      </c>
      <c r="R55" s="78">
        <f t="shared" ref="R55" si="5">R54</f>
        <v>0</v>
      </c>
      <c r="S55" s="78">
        <f t="shared" si="4"/>
        <v>12543.75</v>
      </c>
      <c r="T55" s="78">
        <f t="shared" si="4"/>
        <v>1075</v>
      </c>
      <c r="U55" s="32">
        <f t="shared" si="4"/>
        <v>0</v>
      </c>
      <c r="V55" s="32">
        <f t="shared" si="4"/>
        <v>0</v>
      </c>
      <c r="W55" s="32">
        <f t="shared" si="4"/>
        <v>0</v>
      </c>
      <c r="X55" s="32">
        <f t="shared" si="4"/>
        <v>0</v>
      </c>
      <c r="Y55" s="32">
        <f t="shared" si="4"/>
        <v>24</v>
      </c>
      <c r="Z55" s="32">
        <f t="shared" ref="Z55" si="6">Z54</f>
        <v>0</v>
      </c>
      <c r="AA55" s="32">
        <f t="shared" si="4"/>
        <v>28</v>
      </c>
      <c r="AB55" s="32">
        <f t="shared" si="4"/>
        <v>0</v>
      </c>
      <c r="AC55" s="78">
        <f t="shared" si="4"/>
        <v>100</v>
      </c>
      <c r="AD55" s="32">
        <f t="shared" si="4"/>
        <v>168</v>
      </c>
      <c r="AE55" s="32">
        <f t="shared" si="4"/>
        <v>15</v>
      </c>
      <c r="AF55" s="32">
        <f t="shared" si="4"/>
        <v>15</v>
      </c>
      <c r="AG55" s="53"/>
      <c r="AH55" s="37"/>
      <c r="AI55" s="37"/>
      <c r="AJ55" s="37"/>
      <c r="AK55" s="49"/>
    </row>
  </sheetData>
  <sortState xmlns:xlrd2="http://schemas.microsoft.com/office/spreadsheetml/2017/richdata2" ref="A35:AK39">
    <sortCondition ref="B35:B39"/>
    <sortCondition descending="1" ref="C35:C39"/>
  </sortState>
  <mergeCells count="44">
    <mergeCell ref="A54:E54"/>
    <mergeCell ref="A55:E55"/>
    <mergeCell ref="E1:E6"/>
    <mergeCell ref="H2:H5"/>
    <mergeCell ref="I2:I5"/>
    <mergeCell ref="F2:F5"/>
    <mergeCell ref="C1:D5"/>
    <mergeCell ref="C6:D6"/>
    <mergeCell ref="B1:B6"/>
    <mergeCell ref="A1:A6"/>
    <mergeCell ref="G2:G5"/>
    <mergeCell ref="F1:M1"/>
    <mergeCell ref="K2:K5"/>
    <mergeCell ref="J2:J5"/>
    <mergeCell ref="N2:N5"/>
    <mergeCell ref="L2:L5"/>
    <mergeCell ref="AI2:AI5"/>
    <mergeCell ref="AE2:AE5"/>
    <mergeCell ref="W2:W5"/>
    <mergeCell ref="AD2:AD5"/>
    <mergeCell ref="Y2:Y5"/>
    <mergeCell ref="X2:X5"/>
    <mergeCell ref="AC2:AC5"/>
    <mergeCell ref="S2:S5"/>
    <mergeCell ref="T2:T5"/>
    <mergeCell ref="U2:U5"/>
    <mergeCell ref="R2:R5"/>
    <mergeCell ref="Z2:Z5"/>
    <mergeCell ref="AK2:AK5"/>
    <mergeCell ref="AJ2:AJ5"/>
    <mergeCell ref="M2:M5"/>
    <mergeCell ref="N1:O1"/>
    <mergeCell ref="AA2:AA5"/>
    <mergeCell ref="O2:O5"/>
    <mergeCell ref="AE1:AF1"/>
    <mergeCell ref="Q2:Q5"/>
    <mergeCell ref="V2:V5"/>
    <mergeCell ref="AG1:AJ1"/>
    <mergeCell ref="P2:P5"/>
    <mergeCell ref="AF2:AF5"/>
    <mergeCell ref="AG2:AG5"/>
    <mergeCell ref="AB2:AB5"/>
    <mergeCell ref="AH2:AH5"/>
    <mergeCell ref="Q1:A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E4378-B91B-4105-9641-5D6A926EDA8B}">
  <dimension ref="A1:AK49"/>
  <sheetViews>
    <sheetView tabSelected="1" topLeftCell="A19" workbookViewId="0">
      <selection sqref="A1:AK49"/>
    </sheetView>
  </sheetViews>
  <sheetFormatPr defaultRowHeight="15" x14ac:dyDescent="0.25"/>
  <cols>
    <col min="1" max="1" width="4.7109375" customWidth="1"/>
    <col min="2" max="4" width="7.7109375" customWidth="1"/>
    <col min="5" max="5" width="3.7109375" customWidth="1"/>
    <col min="6" max="8" width="7.7109375" customWidth="1"/>
    <col min="9" max="13" width="4.7109375" customWidth="1"/>
    <col min="14" max="21" width="7.7109375" customWidth="1"/>
    <col min="22" max="28" width="4.28515625" customWidth="1"/>
    <col min="29" max="29" width="7.7109375" customWidth="1"/>
    <col min="30" max="32" width="4.28515625" customWidth="1"/>
    <col min="33" max="36" width="9.28515625" customWidth="1"/>
    <col min="37" max="37" width="36.7109375" customWidth="1"/>
  </cols>
  <sheetData>
    <row r="1" spans="1:37" x14ac:dyDescent="0.25">
      <c r="A1" s="122" t="s">
        <v>0</v>
      </c>
      <c r="B1" s="119" t="s">
        <v>1</v>
      </c>
      <c r="C1" s="111" t="s">
        <v>62</v>
      </c>
      <c r="D1" s="112"/>
      <c r="E1" s="105" t="s">
        <v>2</v>
      </c>
      <c r="F1" s="125">
        <v>202</v>
      </c>
      <c r="G1" s="93"/>
      <c r="H1" s="93"/>
      <c r="I1" s="93"/>
      <c r="J1" s="93"/>
      <c r="K1" s="93"/>
      <c r="L1" s="93"/>
      <c r="M1" s="92"/>
      <c r="N1" s="91">
        <v>209</v>
      </c>
      <c r="O1" s="92"/>
      <c r="P1" s="1">
        <v>517</v>
      </c>
      <c r="Q1" s="91">
        <v>606</v>
      </c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2"/>
      <c r="AD1" s="19">
        <v>626</v>
      </c>
      <c r="AE1" s="91">
        <v>690</v>
      </c>
      <c r="AF1" s="93"/>
      <c r="AG1" s="94" t="s">
        <v>3</v>
      </c>
      <c r="AH1" s="93"/>
      <c r="AI1" s="93"/>
      <c r="AJ1" s="92"/>
      <c r="AK1" s="20"/>
    </row>
    <row r="2" spans="1:37" ht="144" customHeight="1" x14ac:dyDescent="0.25">
      <c r="A2" s="123"/>
      <c r="B2" s="120"/>
      <c r="C2" s="113"/>
      <c r="D2" s="114"/>
      <c r="E2" s="106"/>
      <c r="F2" s="108" t="s">
        <v>4</v>
      </c>
      <c r="G2" s="88" t="s">
        <v>5</v>
      </c>
      <c r="H2" s="88" t="s">
        <v>61</v>
      </c>
      <c r="I2" s="88" t="s">
        <v>6</v>
      </c>
      <c r="J2" s="88" t="s">
        <v>7</v>
      </c>
      <c r="K2" s="88" t="s">
        <v>8</v>
      </c>
      <c r="L2" s="88" t="s">
        <v>42</v>
      </c>
      <c r="M2" s="88" t="s">
        <v>9</v>
      </c>
      <c r="N2" s="88" t="s">
        <v>10</v>
      </c>
      <c r="O2" s="87" t="s">
        <v>11</v>
      </c>
      <c r="P2" s="88" t="s">
        <v>12</v>
      </c>
      <c r="Q2" s="88" t="s">
        <v>13</v>
      </c>
      <c r="R2" s="88" t="s">
        <v>68</v>
      </c>
      <c r="S2" s="87" t="s">
        <v>14</v>
      </c>
      <c r="T2" s="87" t="s">
        <v>15</v>
      </c>
      <c r="U2" s="87" t="s">
        <v>65</v>
      </c>
      <c r="V2" s="88" t="s">
        <v>16</v>
      </c>
      <c r="W2" s="87" t="s">
        <v>17</v>
      </c>
      <c r="X2" s="88" t="s">
        <v>18</v>
      </c>
      <c r="Y2" s="87" t="s">
        <v>19</v>
      </c>
      <c r="Z2" s="87" t="s">
        <v>77</v>
      </c>
      <c r="AA2" s="87" t="s">
        <v>78</v>
      </c>
      <c r="AB2" s="88" t="s">
        <v>20</v>
      </c>
      <c r="AC2" s="87" t="s">
        <v>94</v>
      </c>
      <c r="AD2" s="87" t="s">
        <v>21</v>
      </c>
      <c r="AE2" s="87" t="s">
        <v>80</v>
      </c>
      <c r="AF2" s="95" t="s">
        <v>23</v>
      </c>
      <c r="AG2" s="98" t="s">
        <v>43</v>
      </c>
      <c r="AH2" s="87" t="s">
        <v>44</v>
      </c>
      <c r="AI2" s="87" t="s">
        <v>24</v>
      </c>
      <c r="AJ2" s="87" t="s">
        <v>25</v>
      </c>
      <c r="AK2" s="84" t="s">
        <v>26</v>
      </c>
    </row>
    <row r="3" spans="1:37" x14ac:dyDescent="0.25">
      <c r="A3" s="123"/>
      <c r="B3" s="120"/>
      <c r="C3" s="113"/>
      <c r="D3" s="114"/>
      <c r="E3" s="106"/>
      <c r="F3" s="109"/>
      <c r="G3" s="89"/>
      <c r="H3" s="89"/>
      <c r="I3" s="89"/>
      <c r="J3" s="89"/>
      <c r="K3" s="89"/>
      <c r="L3" s="89"/>
      <c r="M3" s="89"/>
      <c r="N3" s="89"/>
      <c r="O3" s="87"/>
      <c r="P3" s="89"/>
      <c r="Q3" s="89"/>
      <c r="R3" s="89"/>
      <c r="S3" s="87"/>
      <c r="T3" s="87"/>
      <c r="U3" s="87"/>
      <c r="V3" s="89"/>
      <c r="W3" s="87"/>
      <c r="X3" s="89"/>
      <c r="Y3" s="87"/>
      <c r="Z3" s="87"/>
      <c r="AA3" s="87"/>
      <c r="AB3" s="89"/>
      <c r="AC3" s="87"/>
      <c r="AD3" s="87"/>
      <c r="AE3" s="87"/>
      <c r="AF3" s="96"/>
      <c r="AG3" s="98"/>
      <c r="AH3" s="87"/>
      <c r="AI3" s="87"/>
      <c r="AJ3" s="87"/>
      <c r="AK3" s="85"/>
    </row>
    <row r="4" spans="1:37" x14ac:dyDescent="0.25">
      <c r="A4" s="123"/>
      <c r="B4" s="120"/>
      <c r="C4" s="113"/>
      <c r="D4" s="114"/>
      <c r="E4" s="106"/>
      <c r="F4" s="109"/>
      <c r="G4" s="89"/>
      <c r="H4" s="89"/>
      <c r="I4" s="89"/>
      <c r="J4" s="89"/>
      <c r="K4" s="89"/>
      <c r="L4" s="89"/>
      <c r="M4" s="89"/>
      <c r="N4" s="89"/>
      <c r="O4" s="87"/>
      <c r="P4" s="89"/>
      <c r="Q4" s="89"/>
      <c r="R4" s="89"/>
      <c r="S4" s="87"/>
      <c r="T4" s="87"/>
      <c r="U4" s="87"/>
      <c r="V4" s="89"/>
      <c r="W4" s="87"/>
      <c r="X4" s="89"/>
      <c r="Y4" s="87"/>
      <c r="Z4" s="87"/>
      <c r="AA4" s="87"/>
      <c r="AB4" s="89"/>
      <c r="AC4" s="87"/>
      <c r="AD4" s="87"/>
      <c r="AE4" s="87"/>
      <c r="AF4" s="96"/>
      <c r="AG4" s="98"/>
      <c r="AH4" s="87"/>
      <c r="AI4" s="87"/>
      <c r="AJ4" s="87"/>
      <c r="AK4" s="85"/>
    </row>
    <row r="5" spans="1:37" x14ac:dyDescent="0.25">
      <c r="A5" s="123"/>
      <c r="B5" s="120"/>
      <c r="C5" s="115"/>
      <c r="D5" s="116"/>
      <c r="E5" s="106"/>
      <c r="F5" s="110"/>
      <c r="G5" s="90"/>
      <c r="H5" s="90"/>
      <c r="I5" s="90"/>
      <c r="J5" s="90"/>
      <c r="K5" s="90"/>
      <c r="L5" s="90"/>
      <c r="M5" s="90"/>
      <c r="N5" s="90"/>
      <c r="O5" s="87"/>
      <c r="P5" s="90"/>
      <c r="Q5" s="90"/>
      <c r="R5" s="90"/>
      <c r="S5" s="87"/>
      <c r="T5" s="87"/>
      <c r="U5" s="87"/>
      <c r="V5" s="90"/>
      <c r="W5" s="87"/>
      <c r="X5" s="90"/>
      <c r="Y5" s="87"/>
      <c r="Z5" s="87"/>
      <c r="AA5" s="87"/>
      <c r="AB5" s="90"/>
      <c r="AC5" s="87"/>
      <c r="AD5" s="87"/>
      <c r="AE5" s="87"/>
      <c r="AF5" s="97"/>
      <c r="AG5" s="98"/>
      <c r="AH5" s="87"/>
      <c r="AI5" s="87"/>
      <c r="AJ5" s="87"/>
      <c r="AK5" s="86"/>
    </row>
    <row r="6" spans="1:37" ht="15.75" thickBot="1" x14ac:dyDescent="0.3">
      <c r="A6" s="124"/>
      <c r="B6" s="121"/>
      <c r="C6" s="117" t="s">
        <v>27</v>
      </c>
      <c r="D6" s="118"/>
      <c r="E6" s="107"/>
      <c r="F6" s="65" t="s">
        <v>28</v>
      </c>
      <c r="G6" s="34" t="s">
        <v>28</v>
      </c>
      <c r="H6" s="4" t="s">
        <v>28</v>
      </c>
      <c r="I6" s="4" t="s">
        <v>29</v>
      </c>
      <c r="J6" s="4" t="s">
        <v>29</v>
      </c>
      <c r="K6" s="4" t="s">
        <v>29</v>
      </c>
      <c r="L6" s="4" t="s">
        <v>29</v>
      </c>
      <c r="M6" s="4" t="s">
        <v>29</v>
      </c>
      <c r="N6" s="42" t="s">
        <v>30</v>
      </c>
      <c r="O6" s="4" t="s">
        <v>31</v>
      </c>
      <c r="P6" s="4" t="s">
        <v>28</v>
      </c>
      <c r="Q6" s="4" t="s">
        <v>28</v>
      </c>
      <c r="R6" s="4" t="s">
        <v>28</v>
      </c>
      <c r="S6" s="4" t="s">
        <v>28</v>
      </c>
      <c r="T6" s="4" t="s">
        <v>28</v>
      </c>
      <c r="U6" s="4" t="s">
        <v>28</v>
      </c>
      <c r="V6" s="4" t="s">
        <v>29</v>
      </c>
      <c r="W6" s="4" t="s">
        <v>29</v>
      </c>
      <c r="X6" s="4" t="s">
        <v>29</v>
      </c>
      <c r="Y6" s="4" t="s">
        <v>29</v>
      </c>
      <c r="Z6" s="4"/>
      <c r="AA6" s="4" t="s">
        <v>29</v>
      </c>
      <c r="AB6" s="4" t="s">
        <v>29</v>
      </c>
      <c r="AC6" s="4" t="s">
        <v>28</v>
      </c>
      <c r="AD6" s="4" t="s">
        <v>29</v>
      </c>
      <c r="AE6" s="4" t="s">
        <v>29</v>
      </c>
      <c r="AF6" s="22" t="s">
        <v>29</v>
      </c>
      <c r="AG6" s="24" t="s">
        <v>28</v>
      </c>
      <c r="AH6" s="4" t="s">
        <v>28</v>
      </c>
      <c r="AI6" s="4" t="s">
        <v>32</v>
      </c>
      <c r="AJ6" s="4" t="s">
        <v>32</v>
      </c>
      <c r="AK6" s="21"/>
    </row>
    <row r="7" spans="1:37" x14ac:dyDescent="0.25">
      <c r="A7" s="5"/>
      <c r="B7" s="6"/>
      <c r="C7" s="7"/>
      <c r="D7" s="7"/>
      <c r="E7" s="17"/>
      <c r="F7" s="5"/>
      <c r="G7" s="8"/>
      <c r="H7" s="8"/>
      <c r="I7" s="8"/>
      <c r="J7" s="8"/>
      <c r="K7" s="8"/>
      <c r="L7" s="8"/>
      <c r="M7" s="8"/>
      <c r="N7" s="9"/>
      <c r="O7" s="10"/>
      <c r="P7" s="10"/>
      <c r="Q7" s="9"/>
      <c r="R7" s="9"/>
      <c r="S7" s="9"/>
      <c r="T7" s="9"/>
      <c r="U7" s="9"/>
      <c r="V7" s="9"/>
      <c r="W7" s="10"/>
      <c r="X7" s="10"/>
      <c r="Y7" s="10"/>
      <c r="Z7" s="10"/>
      <c r="AA7" s="10"/>
      <c r="AB7" s="10"/>
      <c r="AC7" s="9"/>
      <c r="AD7" s="10" t="str">
        <f t="shared" ref="AD7:AD46" si="0">IF(SUM(Q7:U7)=0,"",IF(1+ROUNDDOWN(SUM(Q7:U7)/100,0)&lt;3,3,1+ROUNDDOWN(SUM(Q7:U7)/100,0)))</f>
        <v/>
      </c>
      <c r="AE7" s="10"/>
      <c r="AF7" s="23"/>
      <c r="AG7" s="25"/>
      <c r="AH7" s="10"/>
      <c r="AI7" s="10"/>
      <c r="AJ7" s="10"/>
      <c r="AK7" s="27"/>
    </row>
    <row r="8" spans="1:37" x14ac:dyDescent="0.25">
      <c r="A8" s="11" t="s">
        <v>40</v>
      </c>
      <c r="B8" s="12">
        <v>52</v>
      </c>
      <c r="C8" s="12">
        <v>0.54600000000000004</v>
      </c>
      <c r="D8" s="12">
        <v>0.55200000000000005</v>
      </c>
      <c r="E8" s="18" t="s">
        <v>38</v>
      </c>
      <c r="F8" s="66">
        <v>25</v>
      </c>
      <c r="G8" s="38"/>
      <c r="H8" s="14">
        <v>12.5</v>
      </c>
      <c r="I8" s="12"/>
      <c r="J8" s="12"/>
      <c r="K8" s="12"/>
      <c r="L8" s="12"/>
      <c r="M8" s="12"/>
      <c r="N8" s="61">
        <f t="shared" ref="N8:N27" si="1">ROUNDUP(((Q8-P8)+S8+T8+(37.5*(V8+W8))+(50*(X8+Y8))+(25*AA8)+(25*AB8))/100,1)</f>
        <v>0.5</v>
      </c>
      <c r="O8" s="54">
        <f t="shared" ref="O8:O23" si="2">N8*10</f>
        <v>5</v>
      </c>
      <c r="P8" s="12"/>
      <c r="Q8" s="16"/>
      <c r="R8" s="16"/>
      <c r="S8" s="14">
        <v>25</v>
      </c>
      <c r="T8" s="14"/>
      <c r="U8" s="14"/>
      <c r="V8" s="14"/>
      <c r="W8" s="12"/>
      <c r="X8" s="12"/>
      <c r="Y8" s="12"/>
      <c r="Z8" s="12"/>
      <c r="AA8" s="12">
        <v>1</v>
      </c>
      <c r="AB8" s="12"/>
      <c r="AC8" s="14"/>
      <c r="AD8" s="12">
        <f t="shared" si="0"/>
        <v>3</v>
      </c>
      <c r="AE8" s="12"/>
      <c r="AF8" s="18"/>
      <c r="AG8" s="26">
        <v>8</v>
      </c>
      <c r="AH8" s="12">
        <v>8</v>
      </c>
      <c r="AI8" s="12" t="s">
        <v>45</v>
      </c>
      <c r="AJ8" s="12" t="s">
        <v>45</v>
      </c>
      <c r="AK8" s="28"/>
    </row>
    <row r="9" spans="1:37" x14ac:dyDescent="0.25">
      <c r="A9" s="11" t="s">
        <v>40</v>
      </c>
      <c r="B9" s="12">
        <v>52</v>
      </c>
      <c r="C9" s="12">
        <v>0.55400000000000005</v>
      </c>
      <c r="D9" s="12">
        <v>0.56200000000000006</v>
      </c>
      <c r="E9" s="18" t="s">
        <v>38</v>
      </c>
      <c r="F9" s="66">
        <v>25</v>
      </c>
      <c r="G9" s="38"/>
      <c r="H9" s="14">
        <v>25</v>
      </c>
      <c r="I9" s="12"/>
      <c r="J9" s="12"/>
      <c r="K9" s="12"/>
      <c r="L9" s="12"/>
      <c r="M9" s="12"/>
      <c r="N9" s="61">
        <f t="shared" si="1"/>
        <v>0.7</v>
      </c>
      <c r="O9" s="54">
        <f t="shared" si="2"/>
        <v>7</v>
      </c>
      <c r="P9" s="12"/>
      <c r="Q9" s="16"/>
      <c r="R9" s="16"/>
      <c r="S9" s="14">
        <v>37.5</v>
      </c>
      <c r="T9" s="14"/>
      <c r="U9" s="14"/>
      <c r="V9" s="14"/>
      <c r="W9" s="12"/>
      <c r="X9" s="12"/>
      <c r="Y9" s="12"/>
      <c r="Z9" s="12"/>
      <c r="AA9" s="12">
        <v>1</v>
      </c>
      <c r="AB9" s="12"/>
      <c r="AC9" s="14"/>
      <c r="AD9" s="12">
        <f t="shared" si="0"/>
        <v>3</v>
      </c>
      <c r="AE9" s="12"/>
      <c r="AF9" s="18"/>
      <c r="AG9" s="26">
        <v>8</v>
      </c>
      <c r="AH9" s="12">
        <v>8</v>
      </c>
      <c r="AI9" s="12" t="s">
        <v>63</v>
      </c>
      <c r="AJ9" s="12" t="s">
        <v>45</v>
      </c>
      <c r="AK9" s="28" t="s">
        <v>64</v>
      </c>
    </row>
    <row r="10" spans="1:37" x14ac:dyDescent="0.25">
      <c r="A10" s="11" t="s">
        <v>40</v>
      </c>
      <c r="B10" s="12">
        <v>52</v>
      </c>
      <c r="C10" s="13">
        <v>1.784</v>
      </c>
      <c r="D10" s="13">
        <v>1.7949999999999999</v>
      </c>
      <c r="E10" s="18" t="s">
        <v>38</v>
      </c>
      <c r="F10" s="66">
        <v>50</v>
      </c>
      <c r="G10" s="38"/>
      <c r="H10" s="14"/>
      <c r="I10" s="12"/>
      <c r="J10" s="12"/>
      <c r="K10" s="12">
        <v>2</v>
      </c>
      <c r="L10" s="12"/>
      <c r="M10" s="12"/>
      <c r="N10" s="61">
        <f t="shared" si="1"/>
        <v>1</v>
      </c>
      <c r="O10" s="54">
        <f t="shared" si="2"/>
        <v>10</v>
      </c>
      <c r="P10" s="12"/>
      <c r="Q10" s="16"/>
      <c r="R10" s="16"/>
      <c r="S10" s="14">
        <v>50</v>
      </c>
      <c r="T10" s="14"/>
      <c r="U10" s="14"/>
      <c r="V10" s="14"/>
      <c r="W10" s="12"/>
      <c r="X10" s="12"/>
      <c r="Y10" s="12"/>
      <c r="Z10" s="12"/>
      <c r="AA10" s="12">
        <v>2</v>
      </c>
      <c r="AB10" s="12"/>
      <c r="AC10" s="14"/>
      <c r="AD10" s="12">
        <f t="shared" si="0"/>
        <v>3</v>
      </c>
      <c r="AE10" s="12"/>
      <c r="AF10" s="18"/>
      <c r="AG10" s="26">
        <v>8</v>
      </c>
      <c r="AH10" s="12" t="s">
        <v>58</v>
      </c>
      <c r="AI10" s="12" t="s">
        <v>45</v>
      </c>
      <c r="AJ10" s="12" t="s">
        <v>45</v>
      </c>
      <c r="AK10" s="28"/>
    </row>
    <row r="11" spans="1:37" x14ac:dyDescent="0.25">
      <c r="A11" s="11" t="s">
        <v>40</v>
      </c>
      <c r="B11" s="12">
        <v>52</v>
      </c>
      <c r="C11" s="13">
        <v>4.3979999999999997</v>
      </c>
      <c r="D11" s="2">
        <v>4.4480000000000004</v>
      </c>
      <c r="E11" s="18" t="s">
        <v>35</v>
      </c>
      <c r="F11" s="66">
        <v>0</v>
      </c>
      <c r="G11" s="38"/>
      <c r="H11" s="14">
        <v>100</v>
      </c>
      <c r="I11" s="12"/>
      <c r="J11" s="12">
        <v>2</v>
      </c>
      <c r="K11" s="12"/>
      <c r="L11" s="12"/>
      <c r="M11" s="12">
        <v>2</v>
      </c>
      <c r="N11" s="61">
        <f t="shared" si="1"/>
        <v>2.3000000000000003</v>
      </c>
      <c r="O11" s="54">
        <f t="shared" si="2"/>
        <v>23.000000000000004</v>
      </c>
      <c r="P11" s="12"/>
      <c r="Q11" s="16"/>
      <c r="R11" s="16"/>
      <c r="S11" s="14">
        <v>125</v>
      </c>
      <c r="T11" s="14"/>
      <c r="U11" s="14">
        <v>50</v>
      </c>
      <c r="V11" s="14"/>
      <c r="W11" s="12"/>
      <c r="X11" s="12"/>
      <c r="Y11" s="12">
        <v>2</v>
      </c>
      <c r="Z11" s="12"/>
      <c r="AA11" s="12"/>
      <c r="AB11" s="12"/>
      <c r="AC11" s="14"/>
      <c r="AD11" s="12">
        <f t="shared" si="0"/>
        <v>3</v>
      </c>
      <c r="AE11" s="12"/>
      <c r="AF11" s="18"/>
      <c r="AG11" s="26"/>
      <c r="AH11" s="12"/>
      <c r="AI11" s="12" t="s">
        <v>55</v>
      </c>
      <c r="AJ11" s="12" t="s">
        <v>55</v>
      </c>
      <c r="AK11" s="28" t="s">
        <v>66</v>
      </c>
    </row>
    <row r="12" spans="1:37" x14ac:dyDescent="0.25">
      <c r="A12" s="11" t="s">
        <v>40</v>
      </c>
      <c r="B12" s="12">
        <v>52</v>
      </c>
      <c r="C12" s="13">
        <v>4.4130000000000003</v>
      </c>
      <c r="D12" s="13">
        <v>4.4509999999999996</v>
      </c>
      <c r="E12" s="18" t="s">
        <v>38</v>
      </c>
      <c r="F12" s="66">
        <v>0</v>
      </c>
      <c r="G12" s="36"/>
      <c r="H12" s="14">
        <v>50</v>
      </c>
      <c r="I12" s="12"/>
      <c r="J12" s="12">
        <v>2</v>
      </c>
      <c r="K12" s="12"/>
      <c r="L12" s="12"/>
      <c r="M12" s="12">
        <v>2</v>
      </c>
      <c r="N12" s="61">
        <f t="shared" si="1"/>
        <v>1.7000000000000002</v>
      </c>
      <c r="O12" s="54">
        <f t="shared" si="2"/>
        <v>17</v>
      </c>
      <c r="P12" s="12"/>
      <c r="Q12" s="16"/>
      <c r="R12" s="16"/>
      <c r="S12" s="14">
        <v>62.5</v>
      </c>
      <c r="T12" s="14"/>
      <c r="U12" s="14">
        <v>50</v>
      </c>
      <c r="V12" s="14"/>
      <c r="W12" s="12"/>
      <c r="X12" s="12"/>
      <c r="Y12" s="12">
        <v>2</v>
      </c>
      <c r="Z12" s="12"/>
      <c r="AA12" s="12"/>
      <c r="AB12" s="12"/>
      <c r="AC12" s="14"/>
      <c r="AD12" s="12">
        <f t="shared" si="0"/>
        <v>3</v>
      </c>
      <c r="AE12" s="12"/>
      <c r="AF12" s="18"/>
      <c r="AG12" s="26"/>
      <c r="AH12" s="12"/>
      <c r="AI12" s="12" t="s">
        <v>67</v>
      </c>
      <c r="AJ12" s="12" t="s">
        <v>55</v>
      </c>
      <c r="AK12" s="28" t="s">
        <v>66</v>
      </c>
    </row>
    <row r="13" spans="1:37" x14ac:dyDescent="0.25">
      <c r="A13" s="11" t="s">
        <v>40</v>
      </c>
      <c r="B13" s="12">
        <v>52</v>
      </c>
      <c r="C13" s="13">
        <v>9.4380000000000006</v>
      </c>
      <c r="D13" s="13">
        <v>9.5679999999999996</v>
      </c>
      <c r="E13" s="18" t="s">
        <v>35</v>
      </c>
      <c r="F13" s="67">
        <v>50</v>
      </c>
      <c r="G13" s="38">
        <v>181.25</v>
      </c>
      <c r="H13" s="40">
        <v>481.25</v>
      </c>
      <c r="I13" s="12"/>
      <c r="J13" s="12"/>
      <c r="K13" s="12">
        <v>1</v>
      </c>
      <c r="L13" s="12"/>
      <c r="M13" s="12"/>
      <c r="N13" s="61">
        <f t="shared" si="1"/>
        <v>5.5</v>
      </c>
      <c r="O13" s="54">
        <f t="shared" si="2"/>
        <v>55</v>
      </c>
      <c r="P13" s="40">
        <v>193.75</v>
      </c>
      <c r="Q13" s="76">
        <v>181.25</v>
      </c>
      <c r="R13" s="16">
        <v>12.5</v>
      </c>
      <c r="S13" s="40">
        <v>456.25</v>
      </c>
      <c r="T13" s="14"/>
      <c r="U13" s="14"/>
      <c r="V13" s="14"/>
      <c r="W13" s="12"/>
      <c r="X13" s="12"/>
      <c r="Y13" s="12"/>
      <c r="Z13" s="12"/>
      <c r="AA13" s="12">
        <v>2</v>
      </c>
      <c r="AB13" s="12">
        <v>2</v>
      </c>
      <c r="AC13" s="14"/>
      <c r="AD13" s="12">
        <f t="shared" si="0"/>
        <v>7</v>
      </c>
      <c r="AE13" s="12">
        <v>3</v>
      </c>
      <c r="AF13" s="18">
        <v>3</v>
      </c>
      <c r="AG13" s="50" t="s">
        <v>110</v>
      </c>
      <c r="AH13" s="14" t="s">
        <v>58</v>
      </c>
      <c r="AI13" s="12" t="s">
        <v>45</v>
      </c>
      <c r="AJ13" s="12" t="s">
        <v>45</v>
      </c>
      <c r="AK13" s="28" t="s">
        <v>69</v>
      </c>
    </row>
    <row r="14" spans="1:37" x14ac:dyDescent="0.25">
      <c r="A14" s="11" t="s">
        <v>40</v>
      </c>
      <c r="B14" s="12">
        <v>52</v>
      </c>
      <c r="C14" s="12">
        <v>9.452</v>
      </c>
      <c r="D14" s="12">
        <v>9.4949999999999992</v>
      </c>
      <c r="E14" s="18" t="s">
        <v>38</v>
      </c>
      <c r="F14" s="66">
        <v>25</v>
      </c>
      <c r="G14" s="36"/>
      <c r="H14" s="14">
        <v>175</v>
      </c>
      <c r="I14" s="12"/>
      <c r="J14" s="12"/>
      <c r="K14" s="12">
        <v>2</v>
      </c>
      <c r="L14" s="12"/>
      <c r="M14" s="12"/>
      <c r="N14" s="61">
        <f t="shared" si="1"/>
        <v>2.8000000000000003</v>
      </c>
      <c r="O14" s="54">
        <f t="shared" si="2"/>
        <v>28.000000000000004</v>
      </c>
      <c r="P14" s="12"/>
      <c r="Q14" s="16"/>
      <c r="R14" s="16"/>
      <c r="S14" s="14">
        <v>225</v>
      </c>
      <c r="T14" s="14"/>
      <c r="U14" s="14"/>
      <c r="V14" s="14"/>
      <c r="W14" s="12"/>
      <c r="X14" s="12"/>
      <c r="Y14" s="12"/>
      <c r="Z14" s="12"/>
      <c r="AA14" s="12">
        <v>2</v>
      </c>
      <c r="AB14" s="12"/>
      <c r="AC14" s="14"/>
      <c r="AD14" s="12">
        <f t="shared" si="0"/>
        <v>3</v>
      </c>
      <c r="AE14" s="12"/>
      <c r="AF14" s="18"/>
      <c r="AG14" s="26" t="s">
        <v>58</v>
      </c>
      <c r="AH14" s="12" t="s">
        <v>72</v>
      </c>
      <c r="AI14" s="12" t="s">
        <v>45</v>
      </c>
      <c r="AJ14" s="12" t="s">
        <v>45</v>
      </c>
      <c r="AK14" s="28"/>
    </row>
    <row r="15" spans="1:37" x14ac:dyDescent="0.25">
      <c r="A15" s="11" t="s">
        <v>40</v>
      </c>
      <c r="B15" s="12">
        <v>52</v>
      </c>
      <c r="C15" s="12">
        <v>9.4990000000000006</v>
      </c>
      <c r="D15" s="12">
        <v>9.5719999999999992</v>
      </c>
      <c r="E15" s="18" t="s">
        <v>38</v>
      </c>
      <c r="F15" s="66">
        <v>37.5</v>
      </c>
      <c r="G15" s="38">
        <v>181.25</v>
      </c>
      <c r="H15" s="14">
        <v>243.75</v>
      </c>
      <c r="I15" s="12"/>
      <c r="J15" s="12"/>
      <c r="K15" s="12">
        <v>2</v>
      </c>
      <c r="L15" s="12"/>
      <c r="M15" s="12"/>
      <c r="N15" s="61">
        <f t="shared" si="1"/>
        <v>2.4</v>
      </c>
      <c r="O15" s="54">
        <f t="shared" si="2"/>
        <v>24</v>
      </c>
      <c r="P15" s="40">
        <v>193.75</v>
      </c>
      <c r="Q15" s="76">
        <v>181.25</v>
      </c>
      <c r="R15" s="16">
        <v>12.5</v>
      </c>
      <c r="S15" s="40">
        <v>143.75</v>
      </c>
      <c r="T15" s="14"/>
      <c r="U15" s="14"/>
      <c r="V15" s="14"/>
      <c r="W15" s="12"/>
      <c r="X15" s="12"/>
      <c r="Y15" s="12"/>
      <c r="Z15" s="12"/>
      <c r="AA15" s="12">
        <v>2</v>
      </c>
      <c r="AB15" s="12">
        <v>2</v>
      </c>
      <c r="AC15" s="14"/>
      <c r="AD15" s="12">
        <f t="shared" si="0"/>
        <v>4</v>
      </c>
      <c r="AE15" s="12"/>
      <c r="AF15" s="18"/>
      <c r="AG15" s="26" t="s">
        <v>73</v>
      </c>
      <c r="AH15" s="12" t="s">
        <v>58</v>
      </c>
      <c r="AI15" s="12" t="s">
        <v>45</v>
      </c>
      <c r="AJ15" s="12" t="s">
        <v>45</v>
      </c>
      <c r="AK15" s="28" t="s">
        <v>69</v>
      </c>
    </row>
    <row r="16" spans="1:37" ht="30" customHeight="1" x14ac:dyDescent="0.25">
      <c r="A16" s="11" t="s">
        <v>40</v>
      </c>
      <c r="B16" s="12">
        <v>52</v>
      </c>
      <c r="C16" s="13">
        <v>9.8040000000000003</v>
      </c>
      <c r="D16" s="12">
        <v>9.8089999999999993</v>
      </c>
      <c r="E16" s="18" t="s">
        <v>38</v>
      </c>
      <c r="F16" s="66">
        <v>0</v>
      </c>
      <c r="G16" s="36"/>
      <c r="H16" s="14"/>
      <c r="I16" s="12"/>
      <c r="J16" s="12"/>
      <c r="K16" s="12">
        <v>2</v>
      </c>
      <c r="L16" s="12"/>
      <c r="M16" s="12"/>
      <c r="N16" s="61">
        <f t="shared" si="1"/>
        <v>0.4</v>
      </c>
      <c r="O16" s="54">
        <f t="shared" si="2"/>
        <v>4</v>
      </c>
      <c r="P16" s="12"/>
      <c r="Q16" s="16"/>
      <c r="R16" s="16"/>
      <c r="S16" s="40">
        <v>31.25</v>
      </c>
      <c r="T16" s="14"/>
      <c r="U16" s="14"/>
      <c r="V16" s="14"/>
      <c r="W16" s="12"/>
      <c r="X16" s="12"/>
      <c r="Y16" s="12"/>
      <c r="Z16" s="12"/>
      <c r="AA16" s="12"/>
      <c r="AB16" s="12"/>
      <c r="AC16" s="14"/>
      <c r="AD16" s="12">
        <f t="shared" si="0"/>
        <v>3</v>
      </c>
      <c r="AE16" s="12"/>
      <c r="AF16" s="18"/>
      <c r="AG16" s="26">
        <v>8</v>
      </c>
      <c r="AH16" s="12">
        <v>8</v>
      </c>
      <c r="AI16" s="12" t="s">
        <v>63</v>
      </c>
      <c r="AJ16" s="12" t="s">
        <v>63</v>
      </c>
      <c r="AK16" s="29" t="s">
        <v>74</v>
      </c>
    </row>
    <row r="17" spans="1:37" ht="30" customHeight="1" x14ac:dyDescent="0.25">
      <c r="A17" s="11" t="s">
        <v>40</v>
      </c>
      <c r="B17" s="12">
        <v>52</v>
      </c>
      <c r="C17" s="12">
        <v>10.843999999999999</v>
      </c>
      <c r="D17" s="12">
        <v>10.874000000000001</v>
      </c>
      <c r="E17" s="18" t="s">
        <v>38</v>
      </c>
      <c r="F17" s="66">
        <v>62.5</v>
      </c>
      <c r="G17" s="36">
        <v>87.5</v>
      </c>
      <c r="H17" s="14">
        <v>75</v>
      </c>
      <c r="I17" s="12"/>
      <c r="J17" s="12"/>
      <c r="K17" s="12"/>
      <c r="L17" s="12"/>
      <c r="M17" s="12"/>
      <c r="N17" s="61">
        <f t="shared" si="1"/>
        <v>1.3</v>
      </c>
      <c r="O17" s="54">
        <f t="shared" si="2"/>
        <v>13</v>
      </c>
      <c r="P17" s="12">
        <v>87.5</v>
      </c>
      <c r="Q17" s="16">
        <v>162.5</v>
      </c>
      <c r="R17" s="16"/>
      <c r="S17" s="14"/>
      <c r="T17" s="14"/>
      <c r="U17" s="14"/>
      <c r="V17" s="14"/>
      <c r="W17" s="12"/>
      <c r="X17" s="12"/>
      <c r="Y17" s="12"/>
      <c r="Z17" s="12">
        <v>1</v>
      </c>
      <c r="AA17" s="12"/>
      <c r="AB17" s="12">
        <v>2</v>
      </c>
      <c r="AC17" s="14"/>
      <c r="AD17" s="12">
        <f t="shared" si="0"/>
        <v>3</v>
      </c>
      <c r="AE17" s="12"/>
      <c r="AF17" s="18"/>
      <c r="AG17" s="26" t="s">
        <v>75</v>
      </c>
      <c r="AH17" s="12" t="s">
        <v>76</v>
      </c>
      <c r="AI17" s="12" t="s">
        <v>45</v>
      </c>
      <c r="AJ17" s="12" t="s">
        <v>79</v>
      </c>
      <c r="AK17" s="29" t="s">
        <v>105</v>
      </c>
    </row>
    <row r="18" spans="1:37" ht="30" customHeight="1" x14ac:dyDescent="0.25">
      <c r="A18" s="11" t="s">
        <v>40</v>
      </c>
      <c r="B18" s="12" t="s">
        <v>81</v>
      </c>
      <c r="C18" s="13">
        <v>12.534000000000001</v>
      </c>
      <c r="D18" s="79" t="s">
        <v>84</v>
      </c>
      <c r="E18" s="18" t="s">
        <v>82</v>
      </c>
      <c r="F18" s="66">
        <v>25</v>
      </c>
      <c r="G18" s="36"/>
      <c r="H18" s="14">
        <v>1062.5</v>
      </c>
      <c r="I18" s="12"/>
      <c r="J18" s="12">
        <v>1</v>
      </c>
      <c r="K18" s="12">
        <v>2</v>
      </c>
      <c r="L18" s="12"/>
      <c r="M18" s="12"/>
      <c r="N18" s="61">
        <f t="shared" si="1"/>
        <v>11.9</v>
      </c>
      <c r="O18" s="54">
        <f t="shared" si="2"/>
        <v>119</v>
      </c>
      <c r="P18" s="12"/>
      <c r="Q18" s="16"/>
      <c r="R18" s="16"/>
      <c r="S18" s="14">
        <v>1087.5</v>
      </c>
      <c r="T18" s="14"/>
      <c r="U18" s="14"/>
      <c r="V18" s="14"/>
      <c r="W18" s="12"/>
      <c r="X18" s="12"/>
      <c r="Y18" s="12">
        <v>1</v>
      </c>
      <c r="Z18" s="12"/>
      <c r="AA18" s="12">
        <v>2</v>
      </c>
      <c r="AB18" s="12"/>
      <c r="AC18" s="14"/>
      <c r="AD18" s="12">
        <f t="shared" si="0"/>
        <v>11</v>
      </c>
      <c r="AE18" s="12"/>
      <c r="AF18" s="18"/>
      <c r="AG18" s="26"/>
      <c r="AH18" s="12"/>
      <c r="AI18" s="12" t="s">
        <v>93</v>
      </c>
      <c r="AJ18" s="12" t="s">
        <v>55</v>
      </c>
      <c r="AK18" s="29" t="s">
        <v>87</v>
      </c>
    </row>
    <row r="19" spans="1:37" x14ac:dyDescent="0.25">
      <c r="A19" s="11" t="s">
        <v>40</v>
      </c>
      <c r="B19" s="12" t="s">
        <v>83</v>
      </c>
      <c r="C19" s="80" t="s">
        <v>85</v>
      </c>
      <c r="D19" s="12">
        <v>12.651999999999999</v>
      </c>
      <c r="E19" s="18" t="s">
        <v>86</v>
      </c>
      <c r="F19" s="66">
        <v>62.5</v>
      </c>
      <c r="G19" s="36"/>
      <c r="H19" s="14">
        <v>825</v>
      </c>
      <c r="I19" s="12"/>
      <c r="J19" s="12">
        <v>1</v>
      </c>
      <c r="K19" s="12">
        <v>3</v>
      </c>
      <c r="L19" s="12"/>
      <c r="M19" s="45"/>
      <c r="N19" s="61">
        <f t="shared" si="1"/>
        <v>10.199999999999999</v>
      </c>
      <c r="O19" s="54">
        <f t="shared" si="2"/>
        <v>102</v>
      </c>
      <c r="P19" s="12"/>
      <c r="Q19" s="16"/>
      <c r="R19" s="16"/>
      <c r="S19" s="14">
        <v>887.5</v>
      </c>
      <c r="T19" s="14"/>
      <c r="U19" s="14"/>
      <c r="V19" s="14"/>
      <c r="W19" s="12"/>
      <c r="X19" s="12"/>
      <c r="Y19" s="12">
        <v>1</v>
      </c>
      <c r="Z19" s="12"/>
      <c r="AA19" s="12">
        <v>3</v>
      </c>
      <c r="AB19" s="12"/>
      <c r="AC19" s="14"/>
      <c r="AD19" s="12">
        <f t="shared" si="0"/>
        <v>9</v>
      </c>
      <c r="AE19" s="12"/>
      <c r="AF19" s="18"/>
      <c r="AG19" s="26" t="s">
        <v>58</v>
      </c>
      <c r="AH19" s="12"/>
      <c r="AI19" s="12" t="s">
        <v>45</v>
      </c>
      <c r="AJ19" s="12" t="s">
        <v>55</v>
      </c>
      <c r="AK19" s="28" t="s">
        <v>88</v>
      </c>
    </row>
    <row r="20" spans="1:37" ht="45" customHeight="1" x14ac:dyDescent="0.25">
      <c r="A20" s="11" t="s">
        <v>40</v>
      </c>
      <c r="B20" s="12">
        <v>52</v>
      </c>
      <c r="C20" s="13">
        <v>13.068</v>
      </c>
      <c r="D20" s="12">
        <v>13.093999999999999</v>
      </c>
      <c r="E20" s="18" t="s">
        <v>38</v>
      </c>
      <c r="F20" s="66">
        <v>37.5</v>
      </c>
      <c r="G20" s="38">
        <v>18.75</v>
      </c>
      <c r="H20" s="40">
        <v>93.75</v>
      </c>
      <c r="I20" s="12"/>
      <c r="J20" s="12"/>
      <c r="K20" s="12">
        <v>1</v>
      </c>
      <c r="L20" s="12"/>
      <c r="M20" s="12"/>
      <c r="N20" s="61">
        <f t="shared" si="1"/>
        <v>1.7000000000000002</v>
      </c>
      <c r="O20" s="54">
        <f t="shared" si="2"/>
        <v>17</v>
      </c>
      <c r="P20" s="14">
        <v>25</v>
      </c>
      <c r="Q20" s="76">
        <v>112.5</v>
      </c>
      <c r="R20" s="76">
        <v>6.25</v>
      </c>
      <c r="S20" s="14"/>
      <c r="T20" s="14"/>
      <c r="U20" s="14"/>
      <c r="V20" s="14"/>
      <c r="W20" s="12"/>
      <c r="X20" s="12"/>
      <c r="Y20" s="12"/>
      <c r="Z20" s="12"/>
      <c r="AA20" s="12">
        <v>1</v>
      </c>
      <c r="AB20" s="12">
        <v>2</v>
      </c>
      <c r="AC20" s="14"/>
      <c r="AD20" s="12">
        <f t="shared" si="0"/>
        <v>3</v>
      </c>
      <c r="AE20" s="12">
        <v>1</v>
      </c>
      <c r="AF20" s="18">
        <v>1</v>
      </c>
      <c r="AG20" s="26">
        <v>8</v>
      </c>
      <c r="AH20" s="12" t="s">
        <v>75</v>
      </c>
      <c r="AI20" s="12" t="s">
        <v>45</v>
      </c>
      <c r="AJ20" s="12" t="s">
        <v>79</v>
      </c>
      <c r="AK20" s="29" t="s">
        <v>106</v>
      </c>
    </row>
    <row r="21" spans="1:37" x14ac:dyDescent="0.25">
      <c r="A21" s="11" t="s">
        <v>40</v>
      </c>
      <c r="B21" s="12">
        <v>52</v>
      </c>
      <c r="C21" s="12">
        <v>13.497</v>
      </c>
      <c r="D21" s="12">
        <v>13.519</v>
      </c>
      <c r="E21" s="18" t="s">
        <v>38</v>
      </c>
      <c r="F21" s="66">
        <v>37.5</v>
      </c>
      <c r="G21" s="36"/>
      <c r="H21" s="14">
        <v>62.5</v>
      </c>
      <c r="I21" s="12"/>
      <c r="J21" s="12"/>
      <c r="K21" s="12">
        <v>1</v>
      </c>
      <c r="L21" s="12"/>
      <c r="M21" s="12"/>
      <c r="N21" s="61">
        <f t="shared" ref="N21" si="3">ROUNDUP(((Q21-P21)+S21+T21+(37.5*(V21+W21))+(50*(X21+Y21))+(25*AA21)+(25*AB21))/100,1)</f>
        <v>1.4000000000000001</v>
      </c>
      <c r="O21" s="54">
        <f t="shared" ref="O21" si="4">N21*10</f>
        <v>14.000000000000002</v>
      </c>
      <c r="P21" s="12"/>
      <c r="Q21" s="16"/>
      <c r="R21" s="16"/>
      <c r="S21" s="14">
        <v>87.5</v>
      </c>
      <c r="T21" s="14"/>
      <c r="U21" s="14"/>
      <c r="V21" s="14"/>
      <c r="W21" s="12"/>
      <c r="X21" s="12"/>
      <c r="Y21" s="12"/>
      <c r="Z21" s="12"/>
      <c r="AA21" s="12">
        <v>2</v>
      </c>
      <c r="AB21" s="12"/>
      <c r="AC21" s="14"/>
      <c r="AD21" s="12">
        <f t="shared" ref="AD21" si="5">IF(SUM(Q21:U21)=0,"",IF(1+ROUNDDOWN(SUM(Q21:U21)/100,0)&lt;3,3,1+ROUNDDOWN(SUM(Q21:U21)/100,0)))</f>
        <v>3</v>
      </c>
      <c r="AE21" s="12"/>
      <c r="AF21" s="18"/>
      <c r="AG21" s="26">
        <v>10</v>
      </c>
      <c r="AH21" s="12" t="s">
        <v>89</v>
      </c>
      <c r="AI21" s="12" t="s">
        <v>45</v>
      </c>
      <c r="AJ21" s="12" t="s">
        <v>45</v>
      </c>
      <c r="AK21" s="28"/>
    </row>
    <row r="22" spans="1:37" x14ac:dyDescent="0.25">
      <c r="A22" s="11" t="s">
        <v>40</v>
      </c>
      <c r="B22" s="12">
        <v>52</v>
      </c>
      <c r="C22" s="2">
        <v>13.516999999999999</v>
      </c>
      <c r="D22" s="2">
        <v>13.598000000000001</v>
      </c>
      <c r="E22" s="3" t="s">
        <v>35</v>
      </c>
      <c r="F22" s="68">
        <v>50</v>
      </c>
      <c r="G22" s="39"/>
      <c r="H22" s="16">
        <v>375</v>
      </c>
      <c r="I22" s="2"/>
      <c r="J22" s="2"/>
      <c r="K22" s="2">
        <v>2</v>
      </c>
      <c r="L22" s="2"/>
      <c r="M22" s="46"/>
      <c r="N22" s="61">
        <f t="shared" ref="N22" si="6">ROUNDUP(((Q22-P22)+S22+T22+(37.5*(V22+W22))+(50*(X22+Y22))+(25*AA22)+(25*AB22))/100,1)</f>
        <v>4.8</v>
      </c>
      <c r="O22" s="54">
        <f t="shared" ref="O22" si="7">N22*10</f>
        <v>48</v>
      </c>
      <c r="P22" s="12"/>
      <c r="Q22" s="16"/>
      <c r="R22" s="16"/>
      <c r="S22" s="16">
        <v>425</v>
      </c>
      <c r="T22" s="16"/>
      <c r="U22" s="16"/>
      <c r="V22" s="16"/>
      <c r="W22" s="2"/>
      <c r="X22" s="2"/>
      <c r="Y22" s="2"/>
      <c r="Z22" s="2"/>
      <c r="AA22" s="43">
        <v>2</v>
      </c>
      <c r="AB22" s="2"/>
      <c r="AC22" s="16"/>
      <c r="AD22" s="12">
        <f t="shared" ref="AD22" si="8">IF(SUM(Q22:U22)=0,"",IF(1+ROUNDDOWN(SUM(Q22:U22)/100,0)&lt;3,3,1+ROUNDDOWN(SUM(Q22:U22)/100,0)))</f>
        <v>5</v>
      </c>
      <c r="AE22" s="2">
        <v>1</v>
      </c>
      <c r="AF22" s="3">
        <v>1</v>
      </c>
      <c r="AG22" s="51" t="s">
        <v>58</v>
      </c>
      <c r="AH22" s="2" t="s">
        <v>58</v>
      </c>
      <c r="AI22" s="12" t="s">
        <v>45</v>
      </c>
      <c r="AJ22" s="12" t="s">
        <v>45</v>
      </c>
      <c r="AK22" s="28"/>
    </row>
    <row r="23" spans="1:37" ht="30" customHeight="1" x14ac:dyDescent="0.25">
      <c r="A23" s="54" t="s">
        <v>40</v>
      </c>
      <c r="B23" s="54">
        <v>52</v>
      </c>
      <c r="C23" s="55">
        <v>13.916</v>
      </c>
      <c r="D23" s="55">
        <v>13.964</v>
      </c>
      <c r="E23" s="55" t="s">
        <v>35</v>
      </c>
      <c r="F23" s="71">
        <v>50</v>
      </c>
      <c r="G23" s="56">
        <v>12.5</v>
      </c>
      <c r="H23" s="58">
        <v>218.75</v>
      </c>
      <c r="I23" s="58"/>
      <c r="J23" s="58"/>
      <c r="K23" s="58"/>
      <c r="L23" s="58"/>
      <c r="M23" s="58"/>
      <c r="N23" s="61">
        <f t="shared" si="1"/>
        <v>1.7000000000000002</v>
      </c>
      <c r="O23" s="54">
        <f t="shared" si="2"/>
        <v>17</v>
      </c>
      <c r="P23" s="81">
        <v>25</v>
      </c>
      <c r="Q23" s="54">
        <v>37.5</v>
      </c>
      <c r="R23" s="54">
        <v>12.5</v>
      </c>
      <c r="S23" s="81"/>
      <c r="T23" s="61"/>
      <c r="U23" s="54"/>
      <c r="V23" s="54"/>
      <c r="W23" s="54"/>
      <c r="X23" s="58">
        <v>2</v>
      </c>
      <c r="Y23" s="58"/>
      <c r="Z23" s="58"/>
      <c r="AA23" s="54"/>
      <c r="AB23" s="58">
        <v>2</v>
      </c>
      <c r="AC23" s="82"/>
      <c r="AD23" s="12">
        <f t="shared" si="0"/>
        <v>3</v>
      </c>
      <c r="AE23" s="58">
        <v>1</v>
      </c>
      <c r="AF23" s="55">
        <v>1</v>
      </c>
      <c r="AG23" s="62"/>
      <c r="AH23" s="54"/>
      <c r="AI23" s="54" t="s">
        <v>107</v>
      </c>
      <c r="AJ23" s="54" t="s">
        <v>108</v>
      </c>
      <c r="AK23" s="29" t="s">
        <v>109</v>
      </c>
    </row>
    <row r="24" spans="1:37" x14ac:dyDescent="0.25">
      <c r="A24" s="54" t="s">
        <v>40</v>
      </c>
      <c r="B24" s="54">
        <v>52</v>
      </c>
      <c r="C24" s="55">
        <v>14.081</v>
      </c>
      <c r="D24" s="55">
        <v>14.103</v>
      </c>
      <c r="E24" s="55" t="s">
        <v>35</v>
      </c>
      <c r="F24" s="71">
        <v>25</v>
      </c>
      <c r="G24" s="57"/>
      <c r="H24" s="58">
        <v>62.5</v>
      </c>
      <c r="I24" s="58"/>
      <c r="J24" s="58"/>
      <c r="K24" s="58">
        <v>2</v>
      </c>
      <c r="L24" s="58"/>
      <c r="M24" s="58"/>
      <c r="N24" s="61">
        <f t="shared" si="1"/>
        <v>1.4000000000000001</v>
      </c>
      <c r="O24" s="54">
        <f t="shared" ref="O24:O36" si="9">N24*10</f>
        <v>14.000000000000002</v>
      </c>
      <c r="P24" s="54"/>
      <c r="Q24" s="54"/>
      <c r="R24" s="54"/>
      <c r="S24" s="59">
        <v>87.5</v>
      </c>
      <c r="T24" s="54"/>
      <c r="U24" s="61"/>
      <c r="V24" s="61"/>
      <c r="W24" s="54"/>
      <c r="X24" s="58"/>
      <c r="Y24" s="58"/>
      <c r="Z24" s="58"/>
      <c r="AA24" s="54">
        <v>2</v>
      </c>
      <c r="AB24" s="58"/>
      <c r="AC24" s="82"/>
      <c r="AD24" s="12">
        <f t="shared" si="0"/>
        <v>3</v>
      </c>
      <c r="AE24" s="58"/>
      <c r="AF24" s="55"/>
      <c r="AG24" s="62">
        <v>12</v>
      </c>
      <c r="AH24" s="54">
        <v>10</v>
      </c>
      <c r="AI24" s="54" t="s">
        <v>45</v>
      </c>
      <c r="AJ24" s="54" t="s">
        <v>45</v>
      </c>
      <c r="AK24" s="28"/>
    </row>
    <row r="25" spans="1:37" x14ac:dyDescent="0.25">
      <c r="A25" s="54" t="s">
        <v>40</v>
      </c>
      <c r="B25" s="54">
        <v>52</v>
      </c>
      <c r="C25" s="55">
        <v>14.112</v>
      </c>
      <c r="D25" s="55">
        <v>14.164</v>
      </c>
      <c r="E25" s="55" t="s">
        <v>35</v>
      </c>
      <c r="F25" s="71">
        <v>25</v>
      </c>
      <c r="G25" s="56"/>
      <c r="H25" s="58">
        <v>237.5</v>
      </c>
      <c r="I25" s="58"/>
      <c r="J25" s="58"/>
      <c r="K25" s="58">
        <v>2</v>
      </c>
      <c r="L25" s="58"/>
      <c r="M25" s="58"/>
      <c r="N25" s="61">
        <f t="shared" si="1"/>
        <v>3.2</v>
      </c>
      <c r="O25" s="54">
        <f t="shared" si="9"/>
        <v>32</v>
      </c>
      <c r="P25" s="54"/>
      <c r="Q25" s="54"/>
      <c r="R25" s="54"/>
      <c r="S25" s="59">
        <v>262.5</v>
      </c>
      <c r="T25" s="61"/>
      <c r="U25" s="54"/>
      <c r="V25" s="54"/>
      <c r="W25" s="54"/>
      <c r="X25" s="58"/>
      <c r="Y25" s="58"/>
      <c r="Z25" s="58"/>
      <c r="AA25" s="54">
        <v>2</v>
      </c>
      <c r="AB25" s="58"/>
      <c r="AC25" s="82"/>
      <c r="AD25" s="12">
        <f t="shared" si="0"/>
        <v>3</v>
      </c>
      <c r="AE25" s="58"/>
      <c r="AF25" s="55"/>
      <c r="AG25" s="62">
        <v>12</v>
      </c>
      <c r="AH25" s="54">
        <v>12</v>
      </c>
      <c r="AI25" s="54" t="s">
        <v>45</v>
      </c>
      <c r="AJ25" s="54" t="s">
        <v>45</v>
      </c>
      <c r="AK25" s="28"/>
    </row>
    <row r="26" spans="1:37" x14ac:dyDescent="0.25">
      <c r="A26" s="54" t="s">
        <v>40</v>
      </c>
      <c r="B26" s="54">
        <v>52</v>
      </c>
      <c r="C26" s="55">
        <v>14.167999999999999</v>
      </c>
      <c r="D26" s="55">
        <v>14.186</v>
      </c>
      <c r="E26" s="55" t="s">
        <v>35</v>
      </c>
      <c r="F26" s="71">
        <v>25</v>
      </c>
      <c r="G26" s="64"/>
      <c r="H26" s="82">
        <v>50</v>
      </c>
      <c r="I26" s="58"/>
      <c r="J26" s="58"/>
      <c r="K26" s="58">
        <v>1</v>
      </c>
      <c r="L26" s="58"/>
      <c r="M26" s="58"/>
      <c r="N26" s="61">
        <f t="shared" si="1"/>
        <v>1.2000000000000002</v>
      </c>
      <c r="O26" s="54">
        <f t="shared" si="9"/>
        <v>12.000000000000002</v>
      </c>
      <c r="P26" s="54"/>
      <c r="Q26" s="54"/>
      <c r="R26" s="54"/>
      <c r="S26" s="60">
        <v>62.5</v>
      </c>
      <c r="T26" s="54"/>
      <c r="U26" s="54"/>
      <c r="V26" s="54"/>
      <c r="W26" s="54"/>
      <c r="X26" s="58"/>
      <c r="Y26" s="58"/>
      <c r="Z26" s="58"/>
      <c r="AA26" s="54">
        <v>2</v>
      </c>
      <c r="AB26" s="58"/>
      <c r="AC26" s="82"/>
      <c r="AD26" s="12">
        <f t="shared" si="0"/>
        <v>3</v>
      </c>
      <c r="AE26" s="58">
        <v>1</v>
      </c>
      <c r="AF26" s="55">
        <v>1</v>
      </c>
      <c r="AG26" s="62">
        <v>15</v>
      </c>
      <c r="AH26" s="54">
        <v>10</v>
      </c>
      <c r="AI26" s="54" t="s">
        <v>45</v>
      </c>
      <c r="AJ26" s="54" t="s">
        <v>45</v>
      </c>
      <c r="AK26" s="28"/>
    </row>
    <row r="27" spans="1:37" x14ac:dyDescent="0.25">
      <c r="A27" s="54" t="s">
        <v>40</v>
      </c>
      <c r="B27" s="54">
        <v>52</v>
      </c>
      <c r="C27" s="55">
        <v>14.435</v>
      </c>
      <c r="D27" s="55">
        <v>14.452</v>
      </c>
      <c r="E27" s="55" t="s">
        <v>38</v>
      </c>
      <c r="F27" s="71">
        <v>37.5</v>
      </c>
      <c r="G27" s="64"/>
      <c r="H27" s="58">
        <v>18.75</v>
      </c>
      <c r="I27" s="58"/>
      <c r="J27" s="58"/>
      <c r="K27" s="58"/>
      <c r="L27" s="58"/>
      <c r="M27" s="58"/>
      <c r="N27" s="61">
        <f t="shared" si="1"/>
        <v>0.9</v>
      </c>
      <c r="O27" s="54">
        <f t="shared" si="9"/>
        <v>9</v>
      </c>
      <c r="P27" s="54"/>
      <c r="Q27" s="54"/>
      <c r="R27" s="54"/>
      <c r="S27" s="83">
        <v>56.25</v>
      </c>
      <c r="T27" s="54"/>
      <c r="U27" s="54"/>
      <c r="V27" s="54"/>
      <c r="W27" s="54"/>
      <c r="X27" s="58"/>
      <c r="Y27" s="58"/>
      <c r="Z27" s="58"/>
      <c r="AA27" s="54">
        <v>1</v>
      </c>
      <c r="AB27" s="58"/>
      <c r="AC27" s="82"/>
      <c r="AD27" s="12">
        <f t="shared" si="0"/>
        <v>3</v>
      </c>
      <c r="AE27" s="58"/>
      <c r="AF27" s="55"/>
      <c r="AG27" s="62">
        <v>15</v>
      </c>
      <c r="AH27" s="54" t="s">
        <v>113</v>
      </c>
      <c r="AI27" s="54" t="s">
        <v>63</v>
      </c>
      <c r="AJ27" s="54" t="s">
        <v>79</v>
      </c>
      <c r="AK27" s="28" t="s">
        <v>90</v>
      </c>
    </row>
    <row r="28" spans="1:37" x14ac:dyDescent="0.25">
      <c r="A28" s="54"/>
      <c r="B28" s="54"/>
      <c r="C28" s="55"/>
      <c r="D28" s="63"/>
      <c r="E28" s="55"/>
      <c r="F28" s="71"/>
      <c r="G28" s="56"/>
      <c r="H28" s="58"/>
      <c r="I28" s="58"/>
      <c r="J28" s="58"/>
      <c r="K28" s="58"/>
      <c r="L28" s="58"/>
      <c r="M28" s="58"/>
      <c r="N28" s="61"/>
      <c r="O28" s="54"/>
      <c r="P28" s="54"/>
      <c r="Q28" s="54"/>
      <c r="R28" s="54"/>
      <c r="S28" s="59"/>
      <c r="T28" s="61"/>
      <c r="U28" s="61"/>
      <c r="V28" s="61"/>
      <c r="W28" s="54"/>
      <c r="X28" s="58"/>
      <c r="Y28" s="58"/>
      <c r="Z28" s="58"/>
      <c r="AA28" s="54"/>
      <c r="AB28" s="58"/>
      <c r="AC28" s="82"/>
      <c r="AD28" s="12" t="str">
        <f t="shared" si="0"/>
        <v/>
      </c>
      <c r="AE28" s="58"/>
      <c r="AF28" s="55"/>
      <c r="AG28" s="62"/>
      <c r="AH28" s="54"/>
      <c r="AI28" s="54"/>
      <c r="AJ28" s="54"/>
      <c r="AK28" s="28"/>
    </row>
    <row r="29" spans="1:37" x14ac:dyDescent="0.25">
      <c r="A29" s="54" t="s">
        <v>40</v>
      </c>
      <c r="B29" s="54">
        <v>139</v>
      </c>
      <c r="C29" s="63">
        <v>16.95</v>
      </c>
      <c r="D29" s="63">
        <v>16.966999999999999</v>
      </c>
      <c r="E29" s="55" t="s">
        <v>38</v>
      </c>
      <c r="F29" s="71"/>
      <c r="G29" s="57"/>
      <c r="H29" s="58">
        <v>100</v>
      </c>
      <c r="I29" s="58">
        <v>2</v>
      </c>
      <c r="J29" s="58"/>
      <c r="K29" s="58"/>
      <c r="L29" s="58"/>
      <c r="M29" s="58"/>
      <c r="N29" s="61">
        <f t="shared" ref="N29:N36" si="10">ROUNDUP(((Q29-P29)+S29+T29+(37.5*(V29+W29))+(50*(X29+Y29))+(25*AA29)+(25*AB29))/100,1)</f>
        <v>1.8</v>
      </c>
      <c r="O29" s="54">
        <f t="shared" si="9"/>
        <v>18</v>
      </c>
      <c r="P29" s="54"/>
      <c r="Q29" s="54"/>
      <c r="R29" s="54"/>
      <c r="S29" s="59">
        <v>75</v>
      </c>
      <c r="T29" s="61"/>
      <c r="U29" s="61"/>
      <c r="V29" s="61"/>
      <c r="W29" s="54"/>
      <c r="X29" s="58"/>
      <c r="Y29" s="58">
        <v>2</v>
      </c>
      <c r="Z29" s="58"/>
      <c r="AA29" s="54"/>
      <c r="AB29" s="58"/>
      <c r="AC29" s="82"/>
      <c r="AD29" s="12">
        <f t="shared" si="0"/>
        <v>3</v>
      </c>
      <c r="AE29" s="58"/>
      <c r="AF29" s="55"/>
      <c r="AG29" s="62"/>
      <c r="AH29" s="54"/>
      <c r="AI29" s="54" t="s">
        <v>49</v>
      </c>
      <c r="AJ29" s="54" t="s">
        <v>48</v>
      </c>
      <c r="AK29" s="28"/>
    </row>
    <row r="30" spans="1:37" x14ac:dyDescent="0.25">
      <c r="A30" s="54" t="s">
        <v>40</v>
      </c>
      <c r="B30" s="54">
        <v>139</v>
      </c>
      <c r="C30" s="55">
        <v>17.035</v>
      </c>
      <c r="D30" s="63">
        <v>17.055</v>
      </c>
      <c r="E30" s="55" t="s">
        <v>38</v>
      </c>
      <c r="F30" s="71"/>
      <c r="G30" s="57"/>
      <c r="H30" s="58">
        <v>75</v>
      </c>
      <c r="I30" s="58">
        <v>2</v>
      </c>
      <c r="J30" s="58"/>
      <c r="K30" s="58"/>
      <c r="L30" s="58"/>
      <c r="M30" s="58"/>
      <c r="N30" s="61">
        <f t="shared" ref="N30" si="11">ROUNDUP(((Q30-P30)+S30+T30+(37.5*(V30+W30))+(50*(X30+Y30))+(25*AA30)+(25*AB30))/100,1)</f>
        <v>1.4000000000000001</v>
      </c>
      <c r="O30" s="54">
        <f t="shared" ref="O30" si="12">N30*10</f>
        <v>14.000000000000002</v>
      </c>
      <c r="P30" s="61"/>
      <c r="Q30" s="61"/>
      <c r="R30" s="61"/>
      <c r="S30" s="59">
        <v>62.5</v>
      </c>
      <c r="T30" s="54"/>
      <c r="U30" s="61"/>
      <c r="V30" s="54"/>
      <c r="W30" s="54"/>
      <c r="X30" s="58"/>
      <c r="Y30" s="58">
        <v>1</v>
      </c>
      <c r="Z30" s="58"/>
      <c r="AA30" s="54">
        <v>1</v>
      </c>
      <c r="AB30" s="58"/>
      <c r="AC30" s="82">
        <v>50</v>
      </c>
      <c r="AD30" s="12">
        <f t="shared" ref="AD30" si="13">IF(SUM(Q30:U30)=0,"",IF(1+ROUNDDOWN(SUM(Q30:U30)/100,0)&lt;3,3,1+ROUNDDOWN(SUM(Q30:U30)/100,0)))</f>
        <v>3</v>
      </c>
      <c r="AE30" s="58"/>
      <c r="AF30" s="55"/>
      <c r="AG30" s="62">
        <v>8</v>
      </c>
      <c r="AH30" s="54"/>
      <c r="AI30" s="54" t="s">
        <v>97</v>
      </c>
      <c r="AJ30" s="54" t="s">
        <v>48</v>
      </c>
      <c r="AK30" s="28" t="s">
        <v>95</v>
      </c>
    </row>
    <row r="31" spans="1:37" x14ac:dyDescent="0.25">
      <c r="A31" s="54" t="s">
        <v>40</v>
      </c>
      <c r="B31" s="54">
        <v>139</v>
      </c>
      <c r="C31" s="55">
        <v>17.036999999999999</v>
      </c>
      <c r="D31" s="63">
        <v>17.055</v>
      </c>
      <c r="E31" s="55" t="s">
        <v>35</v>
      </c>
      <c r="F31" s="71">
        <v>12.5</v>
      </c>
      <c r="G31" s="57"/>
      <c r="H31" s="58">
        <v>62.5</v>
      </c>
      <c r="I31" s="58">
        <v>1</v>
      </c>
      <c r="J31" s="58"/>
      <c r="K31" s="58">
        <v>1</v>
      </c>
      <c r="L31" s="58"/>
      <c r="M31" s="58"/>
      <c r="N31" s="61">
        <f t="shared" si="10"/>
        <v>0.9</v>
      </c>
      <c r="O31" s="54">
        <f t="shared" si="9"/>
        <v>9</v>
      </c>
      <c r="P31" s="61"/>
      <c r="Q31" s="61"/>
      <c r="R31" s="61"/>
      <c r="S31" s="59">
        <v>12.5</v>
      </c>
      <c r="T31" s="54"/>
      <c r="U31" s="61"/>
      <c r="V31" s="54"/>
      <c r="W31" s="54"/>
      <c r="X31" s="58"/>
      <c r="Y31" s="58">
        <v>1</v>
      </c>
      <c r="Z31" s="58"/>
      <c r="AA31" s="54">
        <v>1</v>
      </c>
      <c r="AB31" s="58"/>
      <c r="AC31" s="82">
        <v>50</v>
      </c>
      <c r="AD31" s="12">
        <f t="shared" si="0"/>
        <v>3</v>
      </c>
      <c r="AE31" s="58"/>
      <c r="AF31" s="55"/>
      <c r="AG31" s="62">
        <v>8</v>
      </c>
      <c r="AH31" s="54"/>
      <c r="AI31" s="54" t="s">
        <v>63</v>
      </c>
      <c r="AJ31" s="54" t="s">
        <v>48</v>
      </c>
      <c r="AK31" s="28" t="s">
        <v>96</v>
      </c>
    </row>
    <row r="32" spans="1:37" x14ac:dyDescent="0.25">
      <c r="A32" s="54" t="s">
        <v>40</v>
      </c>
      <c r="B32" s="54">
        <v>139</v>
      </c>
      <c r="C32" s="55">
        <v>17.071999999999999</v>
      </c>
      <c r="D32" s="55">
        <v>17.199000000000002</v>
      </c>
      <c r="E32" s="55" t="s">
        <v>38</v>
      </c>
      <c r="F32" s="71"/>
      <c r="G32" s="57"/>
      <c r="H32" s="58">
        <v>587.5</v>
      </c>
      <c r="I32" s="58">
        <v>2</v>
      </c>
      <c r="J32" s="58"/>
      <c r="K32" s="58"/>
      <c r="L32" s="58"/>
      <c r="M32" s="58"/>
      <c r="N32" s="61">
        <f t="shared" si="10"/>
        <v>6.3999999999999995</v>
      </c>
      <c r="O32" s="54">
        <f t="shared" si="9"/>
        <v>63.999999999999993</v>
      </c>
      <c r="P32" s="61"/>
      <c r="Q32" s="61"/>
      <c r="R32" s="61"/>
      <c r="S32" s="59">
        <v>337.5</v>
      </c>
      <c r="T32" s="61">
        <v>200</v>
      </c>
      <c r="U32" s="61"/>
      <c r="V32" s="54"/>
      <c r="W32" s="54"/>
      <c r="X32" s="58"/>
      <c r="Y32" s="58">
        <v>2</v>
      </c>
      <c r="Z32" s="58"/>
      <c r="AA32" s="54"/>
      <c r="AB32" s="58"/>
      <c r="AC32" s="82">
        <v>50</v>
      </c>
      <c r="AD32" s="12">
        <f t="shared" si="0"/>
        <v>6</v>
      </c>
      <c r="AE32" s="58"/>
      <c r="AF32" s="55"/>
      <c r="AG32" s="62"/>
      <c r="AH32" s="54"/>
      <c r="AI32" s="54" t="s">
        <v>48</v>
      </c>
      <c r="AJ32" s="54" t="s">
        <v>48</v>
      </c>
      <c r="AK32" s="28" t="s">
        <v>95</v>
      </c>
    </row>
    <row r="33" spans="1:37" x14ac:dyDescent="0.25">
      <c r="A33" s="54" t="s">
        <v>40</v>
      </c>
      <c r="B33" s="54">
        <v>139</v>
      </c>
      <c r="C33" s="55">
        <v>17.169</v>
      </c>
      <c r="D33" s="63">
        <v>17.187999999999999</v>
      </c>
      <c r="E33" s="55" t="s">
        <v>35</v>
      </c>
      <c r="F33" s="71"/>
      <c r="G33" s="57"/>
      <c r="H33" s="82">
        <v>50</v>
      </c>
      <c r="I33" s="58">
        <v>2</v>
      </c>
      <c r="J33" s="58"/>
      <c r="K33" s="58"/>
      <c r="L33" s="58"/>
      <c r="M33" s="58"/>
      <c r="N33" s="61">
        <f t="shared" si="10"/>
        <v>1</v>
      </c>
      <c r="O33" s="54">
        <f t="shared" si="9"/>
        <v>10</v>
      </c>
      <c r="P33" s="61"/>
      <c r="Q33" s="61"/>
      <c r="R33" s="61"/>
      <c r="S33" s="59">
        <v>25</v>
      </c>
      <c r="T33" s="61"/>
      <c r="U33" s="61"/>
      <c r="V33" s="54"/>
      <c r="W33" s="54"/>
      <c r="X33" s="58"/>
      <c r="Y33" s="58">
        <v>1</v>
      </c>
      <c r="Z33" s="58"/>
      <c r="AA33" s="54">
        <v>1</v>
      </c>
      <c r="AB33" s="58"/>
      <c r="AC33" s="82">
        <v>50</v>
      </c>
      <c r="AD33" s="12">
        <f t="shared" si="0"/>
        <v>3</v>
      </c>
      <c r="AE33" s="58"/>
      <c r="AF33" s="55"/>
      <c r="AG33" s="62"/>
      <c r="AH33" s="54">
        <v>8</v>
      </c>
      <c r="AI33" s="54" t="s">
        <v>98</v>
      </c>
      <c r="AJ33" s="54" t="s">
        <v>54</v>
      </c>
      <c r="AK33" s="28" t="s">
        <v>95</v>
      </c>
    </row>
    <row r="34" spans="1:37" x14ac:dyDescent="0.25">
      <c r="A34" s="54" t="s">
        <v>40</v>
      </c>
      <c r="B34" s="54">
        <v>139</v>
      </c>
      <c r="C34" s="63">
        <v>17.402000000000001</v>
      </c>
      <c r="D34" s="55">
        <v>17.567</v>
      </c>
      <c r="E34" s="55" t="s">
        <v>38</v>
      </c>
      <c r="F34" s="71"/>
      <c r="G34" s="57"/>
      <c r="H34" s="58">
        <v>775</v>
      </c>
      <c r="I34" s="58">
        <v>2</v>
      </c>
      <c r="J34" s="58"/>
      <c r="K34" s="58"/>
      <c r="L34" s="58"/>
      <c r="M34" s="58"/>
      <c r="N34" s="61">
        <f t="shared" si="10"/>
        <v>8.6999999999999993</v>
      </c>
      <c r="O34" s="54">
        <f t="shared" si="9"/>
        <v>87</v>
      </c>
      <c r="P34" s="54"/>
      <c r="Q34" s="54"/>
      <c r="R34" s="54"/>
      <c r="S34" s="59">
        <v>625</v>
      </c>
      <c r="T34" s="61">
        <v>150</v>
      </c>
      <c r="U34" s="54"/>
      <c r="V34" s="54"/>
      <c r="W34" s="54">
        <v>1</v>
      </c>
      <c r="X34" s="58"/>
      <c r="Y34" s="58">
        <v>1</v>
      </c>
      <c r="Z34" s="58"/>
      <c r="AA34" s="54"/>
      <c r="AB34" s="58"/>
      <c r="AC34" s="82"/>
      <c r="AD34" s="12">
        <f t="shared" si="0"/>
        <v>8</v>
      </c>
      <c r="AE34" s="58"/>
      <c r="AF34" s="55"/>
      <c r="AG34" s="62"/>
      <c r="AH34" s="54"/>
      <c r="AI34" s="54" t="s">
        <v>99</v>
      </c>
      <c r="AJ34" s="54" t="s">
        <v>91</v>
      </c>
      <c r="AK34" s="28"/>
    </row>
    <row r="35" spans="1:37" x14ac:dyDescent="0.25">
      <c r="A35" s="54" t="s">
        <v>40</v>
      </c>
      <c r="B35" s="54">
        <v>139</v>
      </c>
      <c r="C35" s="63">
        <v>17.678000000000001</v>
      </c>
      <c r="D35" s="55">
        <v>17.771999999999998</v>
      </c>
      <c r="E35" s="55" t="s">
        <v>38</v>
      </c>
      <c r="F35" s="71"/>
      <c r="G35" s="57"/>
      <c r="H35" s="58">
        <v>550</v>
      </c>
      <c r="I35" s="58">
        <v>2</v>
      </c>
      <c r="J35" s="58"/>
      <c r="K35" s="58"/>
      <c r="L35" s="58"/>
      <c r="M35" s="58"/>
      <c r="N35" s="61">
        <f t="shared" si="10"/>
        <v>6.5</v>
      </c>
      <c r="O35" s="54">
        <f t="shared" si="9"/>
        <v>65</v>
      </c>
      <c r="P35" s="54"/>
      <c r="Q35" s="54"/>
      <c r="R35" s="54"/>
      <c r="S35" s="59">
        <v>50</v>
      </c>
      <c r="T35" s="61">
        <v>500</v>
      </c>
      <c r="U35" s="54"/>
      <c r="V35" s="54"/>
      <c r="W35" s="54"/>
      <c r="X35" s="58"/>
      <c r="Y35" s="58">
        <v>2</v>
      </c>
      <c r="Z35" s="58"/>
      <c r="AA35" s="54"/>
      <c r="AB35" s="58"/>
      <c r="AC35" s="82"/>
      <c r="AD35" s="12">
        <f t="shared" si="0"/>
        <v>6</v>
      </c>
      <c r="AE35" s="58"/>
      <c r="AF35" s="55"/>
      <c r="AG35" s="62"/>
      <c r="AH35" s="54"/>
      <c r="AI35" s="54" t="s">
        <v>48</v>
      </c>
      <c r="AJ35" s="54" t="s">
        <v>48</v>
      </c>
      <c r="AK35" s="28"/>
    </row>
    <row r="36" spans="1:37" x14ac:dyDescent="0.25">
      <c r="A36" s="54" t="s">
        <v>40</v>
      </c>
      <c r="B36" s="54">
        <v>139</v>
      </c>
      <c r="C36" s="55">
        <v>17.834</v>
      </c>
      <c r="D36" s="55">
        <v>17.928999999999998</v>
      </c>
      <c r="E36" s="70" t="s">
        <v>38</v>
      </c>
      <c r="F36" s="71"/>
      <c r="G36" s="57"/>
      <c r="H36" s="58">
        <v>475</v>
      </c>
      <c r="I36" s="58">
        <v>2</v>
      </c>
      <c r="J36" s="58"/>
      <c r="K36" s="58"/>
      <c r="L36" s="58"/>
      <c r="M36" s="58"/>
      <c r="N36" s="61">
        <f t="shared" si="10"/>
        <v>5.8</v>
      </c>
      <c r="O36" s="54">
        <f t="shared" si="9"/>
        <v>58</v>
      </c>
      <c r="P36" s="54"/>
      <c r="Q36" s="54"/>
      <c r="R36" s="54"/>
      <c r="S36" s="59">
        <v>275</v>
      </c>
      <c r="T36" s="61">
        <v>200</v>
      </c>
      <c r="U36" s="54"/>
      <c r="V36" s="54"/>
      <c r="W36" s="54"/>
      <c r="X36" s="58"/>
      <c r="Y36" s="58">
        <v>2</v>
      </c>
      <c r="Z36" s="58"/>
      <c r="AA36" s="54"/>
      <c r="AB36" s="58"/>
      <c r="AC36" s="82"/>
      <c r="AD36" s="12">
        <f t="shared" si="0"/>
        <v>5</v>
      </c>
      <c r="AE36" s="58"/>
      <c r="AF36" s="55"/>
      <c r="AG36" s="62"/>
      <c r="AH36" s="54"/>
      <c r="AI36" s="54" t="s">
        <v>48</v>
      </c>
      <c r="AJ36" s="54" t="s">
        <v>48</v>
      </c>
      <c r="AK36" s="28"/>
    </row>
    <row r="37" spans="1:37" x14ac:dyDescent="0.25">
      <c r="A37" s="11"/>
      <c r="B37" s="12"/>
      <c r="C37" s="13"/>
      <c r="D37" s="12"/>
      <c r="E37" s="18"/>
      <c r="F37" s="66"/>
      <c r="G37" s="36"/>
      <c r="H37" s="14"/>
      <c r="I37" s="12"/>
      <c r="J37" s="12"/>
      <c r="K37" s="12"/>
      <c r="L37" s="12"/>
      <c r="M37" s="12"/>
      <c r="N37" s="16"/>
      <c r="O37" s="2"/>
      <c r="P37" s="12"/>
      <c r="Q37" s="16"/>
      <c r="R37" s="16"/>
      <c r="S37" s="14"/>
      <c r="T37" s="14"/>
      <c r="U37" s="14"/>
      <c r="V37" s="41"/>
      <c r="W37" s="12"/>
      <c r="X37" s="12"/>
      <c r="Y37" s="12"/>
      <c r="Z37" s="12"/>
      <c r="AA37" s="12"/>
      <c r="AB37" s="12"/>
      <c r="AC37" s="14"/>
      <c r="AD37" s="12" t="str">
        <f t="shared" si="0"/>
        <v/>
      </c>
      <c r="AE37" s="12"/>
      <c r="AF37" s="18"/>
      <c r="AG37" s="35"/>
      <c r="AH37" s="12"/>
      <c r="AI37" s="12"/>
      <c r="AJ37" s="12"/>
      <c r="AK37" s="28"/>
    </row>
    <row r="38" spans="1:37" x14ac:dyDescent="0.25">
      <c r="A38" s="11"/>
      <c r="B38" s="12"/>
      <c r="C38" s="13"/>
      <c r="D38" s="12"/>
      <c r="E38" s="18"/>
      <c r="F38" s="66"/>
      <c r="G38" s="36"/>
      <c r="H38" s="14"/>
      <c r="I38" s="12"/>
      <c r="J38" s="12"/>
      <c r="K38" s="12"/>
      <c r="L38" s="12"/>
      <c r="M38" s="12"/>
      <c r="N38" s="16"/>
      <c r="O38" s="2"/>
      <c r="P38" s="12"/>
      <c r="Q38" s="16"/>
      <c r="R38" s="16"/>
      <c r="S38" s="14"/>
      <c r="T38" s="14"/>
      <c r="U38" s="14"/>
      <c r="V38" s="41"/>
      <c r="W38" s="12"/>
      <c r="X38" s="12"/>
      <c r="Y38" s="12"/>
      <c r="Z38" s="12"/>
      <c r="AA38" s="12"/>
      <c r="AB38" s="12"/>
      <c r="AC38" s="14"/>
      <c r="AD38" s="12" t="str">
        <f t="shared" si="0"/>
        <v/>
      </c>
      <c r="AE38" s="12"/>
      <c r="AF38" s="18"/>
      <c r="AG38" s="35"/>
      <c r="AH38" s="12"/>
      <c r="AI38" s="12"/>
      <c r="AJ38" s="12"/>
      <c r="AK38" s="28"/>
    </row>
    <row r="39" spans="1:37" x14ac:dyDescent="0.25">
      <c r="A39" s="11"/>
      <c r="B39" s="12"/>
      <c r="C39" s="13"/>
      <c r="D39" s="12"/>
      <c r="E39" s="18"/>
      <c r="F39" s="66"/>
      <c r="G39" s="36"/>
      <c r="H39" s="14"/>
      <c r="I39" s="12"/>
      <c r="J39" s="12"/>
      <c r="K39" s="12"/>
      <c r="L39" s="12"/>
      <c r="M39" s="12"/>
      <c r="N39" s="16"/>
      <c r="O39" s="2"/>
      <c r="P39" s="12"/>
      <c r="Q39" s="16"/>
      <c r="R39" s="16"/>
      <c r="S39" s="14"/>
      <c r="T39" s="14"/>
      <c r="U39" s="14"/>
      <c r="V39" s="41"/>
      <c r="W39" s="12"/>
      <c r="X39" s="12"/>
      <c r="Y39" s="12"/>
      <c r="Z39" s="12"/>
      <c r="AA39" s="12"/>
      <c r="AB39" s="12"/>
      <c r="AC39" s="14"/>
      <c r="AD39" s="12" t="str">
        <f t="shared" si="0"/>
        <v/>
      </c>
      <c r="AE39" s="12"/>
      <c r="AF39" s="18"/>
      <c r="AG39" s="35"/>
      <c r="AH39" s="12"/>
      <c r="AI39" s="12"/>
      <c r="AJ39" s="12"/>
      <c r="AK39" s="28"/>
    </row>
    <row r="40" spans="1:37" x14ac:dyDescent="0.25">
      <c r="A40" s="11"/>
      <c r="B40" s="12"/>
      <c r="C40" s="12"/>
      <c r="D40" s="12"/>
      <c r="E40" s="18"/>
      <c r="F40" s="66"/>
      <c r="G40" s="36"/>
      <c r="H40" s="14"/>
      <c r="I40" s="12"/>
      <c r="J40" s="12"/>
      <c r="K40" s="12"/>
      <c r="L40" s="12"/>
      <c r="M40" s="12"/>
      <c r="N40" s="16"/>
      <c r="O40" s="2"/>
      <c r="P40" s="12"/>
      <c r="Q40" s="16"/>
      <c r="R40" s="16"/>
      <c r="S40" s="14"/>
      <c r="T40" s="14"/>
      <c r="U40" s="14"/>
      <c r="V40" s="14"/>
      <c r="W40" s="12"/>
      <c r="X40" s="12"/>
      <c r="Y40" s="12"/>
      <c r="Z40" s="12"/>
      <c r="AA40" s="12"/>
      <c r="AB40" s="12"/>
      <c r="AC40" s="14"/>
      <c r="AD40" s="12" t="str">
        <f t="shared" si="0"/>
        <v/>
      </c>
      <c r="AE40" s="12"/>
      <c r="AF40" s="18"/>
      <c r="AG40" s="26"/>
      <c r="AH40" s="12"/>
      <c r="AI40" s="12"/>
      <c r="AJ40" s="12"/>
      <c r="AK40" s="28"/>
    </row>
    <row r="41" spans="1:37" x14ac:dyDescent="0.25">
      <c r="A41" s="11"/>
      <c r="B41" s="12"/>
      <c r="C41" s="13"/>
      <c r="D41" s="12"/>
      <c r="E41" s="18"/>
      <c r="F41" s="66"/>
      <c r="G41" s="36"/>
      <c r="H41" s="14"/>
      <c r="I41" s="12"/>
      <c r="J41" s="12"/>
      <c r="K41" s="12"/>
      <c r="L41" s="12"/>
      <c r="M41" s="12"/>
      <c r="N41" s="16"/>
      <c r="O41" s="2"/>
      <c r="P41" s="12"/>
      <c r="Q41" s="16"/>
      <c r="R41" s="16"/>
      <c r="S41" s="14"/>
      <c r="T41" s="14"/>
      <c r="U41" s="14"/>
      <c r="V41" s="14"/>
      <c r="W41" s="12"/>
      <c r="X41" s="12"/>
      <c r="Y41" s="12"/>
      <c r="Z41" s="12"/>
      <c r="AA41" s="12"/>
      <c r="AB41" s="12"/>
      <c r="AC41" s="14"/>
      <c r="AD41" s="12" t="str">
        <f t="shared" si="0"/>
        <v/>
      </c>
      <c r="AE41" s="12"/>
      <c r="AF41" s="18"/>
      <c r="AG41" s="26"/>
      <c r="AH41" s="12"/>
      <c r="AI41" s="12"/>
      <c r="AJ41" s="12"/>
      <c r="AK41" s="28"/>
    </row>
    <row r="42" spans="1:37" x14ac:dyDescent="0.25">
      <c r="A42" s="11"/>
      <c r="B42" s="12"/>
      <c r="C42" s="13"/>
      <c r="D42" s="12"/>
      <c r="E42" s="18"/>
      <c r="F42" s="66"/>
      <c r="G42" s="36"/>
      <c r="H42" s="14"/>
      <c r="I42" s="12"/>
      <c r="J42" s="12"/>
      <c r="K42" s="12"/>
      <c r="L42" s="12"/>
      <c r="M42" s="45"/>
      <c r="N42" s="16"/>
      <c r="O42" s="2"/>
      <c r="P42" s="12"/>
      <c r="Q42" s="16"/>
      <c r="R42" s="16"/>
      <c r="S42" s="14"/>
      <c r="T42" s="14"/>
      <c r="U42" s="14"/>
      <c r="V42" s="14"/>
      <c r="W42" s="12"/>
      <c r="X42" s="12"/>
      <c r="Y42" s="12"/>
      <c r="Z42" s="12"/>
      <c r="AA42" s="12"/>
      <c r="AB42" s="12"/>
      <c r="AC42" s="14"/>
      <c r="AD42" s="12" t="str">
        <f t="shared" si="0"/>
        <v/>
      </c>
      <c r="AE42" s="12"/>
      <c r="AF42" s="18"/>
      <c r="AG42" s="26"/>
      <c r="AH42" s="12"/>
      <c r="AI42" s="12"/>
      <c r="AJ42" s="12"/>
      <c r="AK42" s="28"/>
    </row>
    <row r="43" spans="1:37" x14ac:dyDescent="0.25">
      <c r="A43" s="11"/>
      <c r="B43" s="12"/>
      <c r="C43" s="13"/>
      <c r="D43" s="12"/>
      <c r="E43" s="18"/>
      <c r="F43" s="66"/>
      <c r="G43" s="36"/>
      <c r="H43" s="14"/>
      <c r="I43" s="12"/>
      <c r="J43" s="12"/>
      <c r="K43" s="12"/>
      <c r="L43" s="12"/>
      <c r="M43" s="12"/>
      <c r="N43" s="16"/>
      <c r="O43" s="2"/>
      <c r="P43" s="14"/>
      <c r="Q43" s="16"/>
      <c r="R43" s="16"/>
      <c r="S43" s="14"/>
      <c r="T43" s="14"/>
      <c r="U43" s="14"/>
      <c r="V43" s="14"/>
      <c r="W43" s="12"/>
      <c r="X43" s="12"/>
      <c r="Y43" s="12"/>
      <c r="Z43" s="12"/>
      <c r="AA43" s="12"/>
      <c r="AB43" s="12"/>
      <c r="AC43" s="14"/>
      <c r="AD43" s="12" t="str">
        <f t="shared" si="0"/>
        <v/>
      </c>
      <c r="AE43" s="12"/>
      <c r="AF43" s="18"/>
      <c r="AG43" s="26"/>
      <c r="AH43" s="12"/>
      <c r="AI43" s="12"/>
      <c r="AJ43" s="12"/>
      <c r="AK43" s="28"/>
    </row>
    <row r="44" spans="1:37" x14ac:dyDescent="0.25">
      <c r="A44" s="11"/>
      <c r="B44" s="12"/>
      <c r="C44" s="2"/>
      <c r="D44" s="2"/>
      <c r="E44" s="3"/>
      <c r="F44" s="68"/>
      <c r="G44" s="39"/>
      <c r="H44" s="16"/>
      <c r="I44" s="2"/>
      <c r="J44" s="2"/>
      <c r="K44" s="2"/>
      <c r="L44" s="2"/>
      <c r="M44" s="46"/>
      <c r="N44" s="16"/>
      <c r="O44" s="2"/>
      <c r="P44" s="12"/>
      <c r="Q44" s="16"/>
      <c r="R44" s="16"/>
      <c r="S44" s="16"/>
      <c r="T44" s="16"/>
      <c r="U44" s="16"/>
      <c r="V44" s="16"/>
      <c r="W44" s="2"/>
      <c r="X44" s="2"/>
      <c r="Y44" s="2"/>
      <c r="Z44" s="2"/>
      <c r="AA44" s="43"/>
      <c r="AB44" s="2"/>
      <c r="AC44" s="16"/>
      <c r="AD44" s="12" t="str">
        <f t="shared" si="0"/>
        <v/>
      </c>
      <c r="AE44" s="2"/>
      <c r="AF44" s="3"/>
      <c r="AG44" s="51"/>
      <c r="AH44" s="2"/>
      <c r="AI44" s="12"/>
      <c r="AJ44" s="12"/>
      <c r="AK44" s="28"/>
    </row>
    <row r="45" spans="1:37" x14ac:dyDescent="0.25">
      <c r="A45" s="11"/>
      <c r="B45" s="12"/>
      <c r="C45" s="12"/>
      <c r="D45" s="12"/>
      <c r="E45" s="18"/>
      <c r="F45" s="66"/>
      <c r="G45" s="36"/>
      <c r="H45" s="14"/>
      <c r="I45" s="12"/>
      <c r="J45" s="12"/>
      <c r="K45" s="12"/>
      <c r="L45" s="12"/>
      <c r="M45" s="12"/>
      <c r="N45" s="16"/>
      <c r="O45" s="2"/>
      <c r="P45" s="12"/>
      <c r="Q45" s="16"/>
      <c r="R45" s="16"/>
      <c r="S45" s="14"/>
      <c r="T45" s="14"/>
      <c r="U45" s="14"/>
      <c r="V45" s="14"/>
      <c r="W45" s="12"/>
      <c r="X45" s="12"/>
      <c r="Y45" s="12"/>
      <c r="Z45" s="12"/>
      <c r="AA45" s="12"/>
      <c r="AB45" s="12"/>
      <c r="AC45" s="14"/>
      <c r="AD45" s="12" t="str">
        <f t="shared" si="0"/>
        <v/>
      </c>
      <c r="AE45" s="12"/>
      <c r="AF45" s="18"/>
      <c r="AG45" s="26"/>
      <c r="AH45" s="12"/>
      <c r="AI45" s="12"/>
      <c r="AJ45" s="12"/>
      <c r="AK45" s="28"/>
    </row>
    <row r="46" spans="1:37" x14ac:dyDescent="0.25">
      <c r="A46" s="11"/>
      <c r="B46" s="12"/>
      <c r="C46" s="12"/>
      <c r="D46" s="12"/>
      <c r="E46" s="18"/>
      <c r="F46" s="66"/>
      <c r="G46" s="36"/>
      <c r="H46" s="14"/>
      <c r="I46" s="12"/>
      <c r="J46" s="12"/>
      <c r="K46" s="12"/>
      <c r="L46" s="12"/>
      <c r="M46" s="12"/>
      <c r="N46" s="14"/>
      <c r="O46" s="12"/>
      <c r="P46" s="12"/>
      <c r="Q46" s="16"/>
      <c r="R46" s="16"/>
      <c r="S46" s="14"/>
      <c r="T46" s="14"/>
      <c r="U46" s="14"/>
      <c r="V46" s="14"/>
      <c r="W46" s="12"/>
      <c r="X46" s="12"/>
      <c r="Y46" s="12"/>
      <c r="Z46" s="12"/>
      <c r="AA46" s="12"/>
      <c r="AB46" s="12"/>
      <c r="AC46" s="14"/>
      <c r="AD46" s="12" t="str">
        <f t="shared" si="0"/>
        <v/>
      </c>
      <c r="AE46" s="12"/>
      <c r="AF46" s="18"/>
      <c r="AG46" s="26"/>
      <c r="AH46" s="12"/>
      <c r="AI46" s="12"/>
      <c r="AJ46" s="12"/>
      <c r="AK46" s="28"/>
    </row>
    <row r="47" spans="1:37" ht="15.75" thickBot="1" x14ac:dyDescent="0.3">
      <c r="A47" s="11"/>
      <c r="B47" s="12"/>
      <c r="C47" s="12"/>
      <c r="D47" s="12"/>
      <c r="E47" s="18"/>
      <c r="F47" s="66"/>
      <c r="G47" s="36"/>
      <c r="H47" s="14"/>
      <c r="I47" s="12"/>
      <c r="J47" s="12"/>
      <c r="K47" s="12"/>
      <c r="L47" s="12"/>
      <c r="M47" s="12"/>
      <c r="N47" s="14"/>
      <c r="O47" s="12"/>
      <c r="P47" s="12"/>
      <c r="Q47" s="16"/>
      <c r="R47" s="16"/>
      <c r="S47" s="14"/>
      <c r="T47" s="14"/>
      <c r="U47" s="14"/>
      <c r="V47" s="14"/>
      <c r="W47" s="12"/>
      <c r="X47" s="12"/>
      <c r="Y47" s="12"/>
      <c r="Z47" s="12"/>
      <c r="AA47" s="12"/>
      <c r="AB47" s="12"/>
      <c r="AC47" s="14"/>
      <c r="AD47" s="12" t="str">
        <f t="shared" ref="AD47" si="14">IF(SUM(Q47:U47)=0,"",IF(1+ROUNDDOWN(SUM(Q47:U47)/100,0)&lt;3,3,1+ROUNDDOWN(SUM(Q47:U47)/100,0)))</f>
        <v/>
      </c>
      <c r="AE47" s="12"/>
      <c r="AF47" s="18"/>
      <c r="AG47" s="26"/>
      <c r="AH47" s="12"/>
      <c r="AI47" s="12"/>
      <c r="AJ47" s="12"/>
      <c r="AK47" s="28"/>
    </row>
    <row r="48" spans="1:37" x14ac:dyDescent="0.25">
      <c r="A48" s="99" t="s">
        <v>41</v>
      </c>
      <c r="B48" s="100"/>
      <c r="C48" s="100"/>
      <c r="D48" s="100"/>
      <c r="E48" s="101"/>
      <c r="F48" s="69">
        <f t="shared" ref="F48:AF48" si="15">SUM(F7:F47)</f>
        <v>662.5</v>
      </c>
      <c r="G48" s="31">
        <f t="shared" si="15"/>
        <v>481.25</v>
      </c>
      <c r="H48" s="31">
        <f t="shared" si="15"/>
        <v>6843.75</v>
      </c>
      <c r="I48" s="33">
        <f t="shared" si="15"/>
        <v>15</v>
      </c>
      <c r="J48" s="33">
        <f t="shared" si="15"/>
        <v>6</v>
      </c>
      <c r="K48" s="33">
        <f t="shared" si="15"/>
        <v>24</v>
      </c>
      <c r="L48" s="33">
        <f t="shared" si="15"/>
        <v>0</v>
      </c>
      <c r="M48" s="33">
        <f t="shared" si="15"/>
        <v>4</v>
      </c>
      <c r="N48" s="31">
        <f t="shared" si="15"/>
        <v>89.5</v>
      </c>
      <c r="O48" s="31">
        <f t="shared" si="15"/>
        <v>895</v>
      </c>
      <c r="P48" s="31">
        <f t="shared" si="15"/>
        <v>525</v>
      </c>
      <c r="Q48" s="31">
        <f t="shared" si="15"/>
        <v>675</v>
      </c>
      <c r="R48" s="31">
        <f t="shared" si="15"/>
        <v>43.75</v>
      </c>
      <c r="S48" s="31">
        <f t="shared" si="15"/>
        <v>5575</v>
      </c>
      <c r="T48" s="31">
        <f t="shared" si="15"/>
        <v>1050</v>
      </c>
      <c r="U48" s="31">
        <f t="shared" si="15"/>
        <v>100</v>
      </c>
      <c r="V48" s="33">
        <f t="shared" si="15"/>
        <v>0</v>
      </c>
      <c r="W48" s="33">
        <f t="shared" si="15"/>
        <v>1</v>
      </c>
      <c r="X48" s="33">
        <f t="shared" si="15"/>
        <v>2</v>
      </c>
      <c r="Y48" s="33">
        <f t="shared" si="15"/>
        <v>18</v>
      </c>
      <c r="Z48" s="33">
        <f t="shared" si="15"/>
        <v>1</v>
      </c>
      <c r="AA48" s="33">
        <f t="shared" si="15"/>
        <v>30</v>
      </c>
      <c r="AB48" s="33">
        <f t="shared" si="15"/>
        <v>10</v>
      </c>
      <c r="AC48" s="31">
        <f t="shared" si="15"/>
        <v>200</v>
      </c>
      <c r="AD48" s="33">
        <f t="shared" si="15"/>
        <v>118</v>
      </c>
      <c r="AE48" s="33">
        <f t="shared" si="15"/>
        <v>7</v>
      </c>
      <c r="AF48" s="33">
        <f t="shared" si="15"/>
        <v>7</v>
      </c>
      <c r="AG48" s="52"/>
      <c r="AH48" s="47"/>
      <c r="AI48" s="47"/>
      <c r="AJ48" s="47"/>
      <c r="AK48" s="48"/>
    </row>
    <row r="49" spans="1:37" ht="15.75" thickBot="1" x14ac:dyDescent="0.3">
      <c r="A49" s="102" t="s">
        <v>71</v>
      </c>
      <c r="B49" s="103"/>
      <c r="C49" s="103"/>
      <c r="D49" s="103"/>
      <c r="E49" s="104"/>
      <c r="F49" s="77">
        <f>F48</f>
        <v>662.5</v>
      </c>
      <c r="G49" s="78">
        <f t="shared" ref="G49:AF49" si="16">G48</f>
        <v>481.25</v>
      </c>
      <c r="H49" s="78">
        <f t="shared" si="16"/>
        <v>6843.75</v>
      </c>
      <c r="I49" s="32">
        <f t="shared" si="16"/>
        <v>15</v>
      </c>
      <c r="J49" s="32">
        <f t="shared" si="16"/>
        <v>6</v>
      </c>
      <c r="K49" s="32">
        <f t="shared" si="16"/>
        <v>24</v>
      </c>
      <c r="L49" s="32">
        <f t="shared" si="16"/>
        <v>0</v>
      </c>
      <c r="M49" s="32">
        <f t="shared" si="16"/>
        <v>4</v>
      </c>
      <c r="N49" s="32">
        <f t="shared" si="16"/>
        <v>89.5</v>
      </c>
      <c r="O49" s="32">
        <f t="shared" si="16"/>
        <v>895</v>
      </c>
      <c r="P49" s="78">
        <f t="shared" si="16"/>
        <v>525</v>
      </c>
      <c r="Q49" s="78">
        <f t="shared" si="16"/>
        <v>675</v>
      </c>
      <c r="R49" s="78">
        <f t="shared" ref="R49" si="17">R48</f>
        <v>43.75</v>
      </c>
      <c r="S49" s="78">
        <f t="shared" si="16"/>
        <v>5575</v>
      </c>
      <c r="T49" s="78">
        <f t="shared" si="16"/>
        <v>1050</v>
      </c>
      <c r="U49" s="78">
        <f t="shared" si="16"/>
        <v>100</v>
      </c>
      <c r="V49" s="32">
        <f t="shared" si="16"/>
        <v>0</v>
      </c>
      <c r="W49" s="32">
        <f t="shared" si="16"/>
        <v>1</v>
      </c>
      <c r="X49" s="32">
        <f t="shared" si="16"/>
        <v>2</v>
      </c>
      <c r="Y49" s="32">
        <f t="shared" si="16"/>
        <v>18</v>
      </c>
      <c r="Z49" s="32">
        <f t="shared" ref="Z49" si="18">Z48</f>
        <v>1</v>
      </c>
      <c r="AA49" s="32">
        <f t="shared" si="16"/>
        <v>30</v>
      </c>
      <c r="AB49" s="32">
        <f t="shared" si="16"/>
        <v>10</v>
      </c>
      <c r="AC49" s="78">
        <f t="shared" ref="AC49" si="19">AC48</f>
        <v>200</v>
      </c>
      <c r="AD49" s="32">
        <f t="shared" si="16"/>
        <v>118</v>
      </c>
      <c r="AE49" s="32">
        <f t="shared" si="16"/>
        <v>7</v>
      </c>
      <c r="AF49" s="32">
        <f t="shared" si="16"/>
        <v>7</v>
      </c>
      <c r="AG49" s="53"/>
      <c r="AH49" s="37"/>
      <c r="AI49" s="37"/>
      <c r="AJ49" s="37"/>
      <c r="AK49" s="49"/>
    </row>
  </sheetData>
  <mergeCells count="44">
    <mergeCell ref="A48:E48"/>
    <mergeCell ref="A49:E49"/>
    <mergeCell ref="AE2:AE5"/>
    <mergeCell ref="AF2:AF5"/>
    <mergeCell ref="S2:S5"/>
    <mergeCell ref="T2:T5"/>
    <mergeCell ref="U2:U5"/>
    <mergeCell ref="A1:A6"/>
    <mergeCell ref="B1:B6"/>
    <mergeCell ref="P2:P5"/>
    <mergeCell ref="Q2:Q5"/>
    <mergeCell ref="F1:M1"/>
    <mergeCell ref="I2:I5"/>
    <mergeCell ref="J2:J5"/>
    <mergeCell ref="K2:K5"/>
    <mergeCell ref="C6:D6"/>
    <mergeCell ref="AG1:AJ1"/>
    <mergeCell ref="F2:F5"/>
    <mergeCell ref="G2:G5"/>
    <mergeCell ref="H2:H5"/>
    <mergeCell ref="AG2:AG5"/>
    <mergeCell ref="L2:L5"/>
    <mergeCell ref="AE1:AF1"/>
    <mergeCell ref="Z2:Z5"/>
    <mergeCell ref="C1:D5"/>
    <mergeCell ref="E1:E6"/>
    <mergeCell ref="M2:M5"/>
    <mergeCell ref="AC2:AC5"/>
    <mergeCell ref="Q1:AC1"/>
    <mergeCell ref="N1:O1"/>
    <mergeCell ref="N2:N5"/>
    <mergeCell ref="O2:O5"/>
    <mergeCell ref="R2:R5"/>
    <mergeCell ref="V2:V5"/>
    <mergeCell ref="AK2:AK5"/>
    <mergeCell ref="W2:W5"/>
    <mergeCell ref="X2:X5"/>
    <mergeCell ref="Y2:Y5"/>
    <mergeCell ref="AA2:AA5"/>
    <mergeCell ref="AB2:AB5"/>
    <mergeCell ref="AD2:AD5"/>
    <mergeCell ref="AH2:AH5"/>
    <mergeCell ref="AI2:AI5"/>
    <mergeCell ref="AJ2:AJ5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2026-04-16T15:01:34Z</dcterms:created>
  <dcterms:modified xsi:type="dcterms:W3CDTF">2026-06-26T14:24:17Z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