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jstarlin\appdata\local\bentley\projectwise\workingdir\ohiodot-pw.bentley.com_ohiodot-pw-02\joshua.starlin@dot.ohio.gov\d1475217\"/>
    </mc:Choice>
  </mc:AlternateContent>
  <xr:revisionPtr revIDLastSave="0" documentId="13_ncr:1_{B5E0CC7F-E773-4941-9ABB-0F4EF4EDC1D3}" xr6:coauthVersionLast="47" xr6:coauthVersionMax="47" xr10:uidLastSave="{00000000-0000-0000-0000-000000000000}"/>
  <bookViews>
    <workbookView xWindow="-120" yWindow="-120" windowWidth="29040" windowHeight="15720" activeTab="3" xr2:uid="{C8201217-F0B3-4720-B544-E06B35DF1925}"/>
  </bookViews>
  <sheets>
    <sheet name="SheetNumbers" sheetId="10" r:id="rId1"/>
    <sheet name="Data" sheetId="1" r:id="rId2"/>
    <sheet name="RPM(1)" sheetId="11" r:id="rId3"/>
    <sheet name="RPM(2)" sheetId="4" r:id="rId4"/>
    <sheet name="RPM(3)" sheetId="5" r:id="rId5"/>
    <sheet name="RPM(4)" sheetId="9" r:id="rId6"/>
    <sheet name="RPM(Blank)" sheetId="12" r:id="rId7"/>
  </sheets>
  <definedNames>
    <definedName name="Data">Data!$A$4:$P$305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2" i="9" l="1"/>
  <c r="O51" i="9"/>
  <c r="O50" i="9"/>
  <c r="O49" i="9"/>
  <c r="O48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O17" i="9"/>
  <c r="O16" i="9"/>
  <c r="O15" i="9"/>
  <c r="O14" i="9"/>
  <c r="O13" i="9"/>
  <c r="O12" i="9"/>
  <c r="O11" i="9"/>
  <c r="O10" i="9"/>
  <c r="O9" i="9"/>
  <c r="O8" i="9"/>
  <c r="O7" i="9"/>
  <c r="O6" i="9"/>
  <c r="O5" i="9"/>
  <c r="O4" i="9"/>
  <c r="P52" i="9"/>
  <c r="P51" i="9"/>
  <c r="P50" i="9"/>
  <c r="P49" i="9"/>
  <c r="P48" i="9"/>
  <c r="P47" i="9"/>
  <c r="P46" i="9"/>
  <c r="P45" i="9"/>
  <c r="P44" i="9"/>
  <c r="P43" i="9"/>
  <c r="P42" i="9"/>
  <c r="P41" i="9"/>
  <c r="P40" i="9"/>
  <c r="P39" i="9"/>
  <c r="P38" i="9"/>
  <c r="P37" i="9"/>
  <c r="P36" i="9"/>
  <c r="P35" i="9"/>
  <c r="P34" i="9"/>
  <c r="P33" i="9"/>
  <c r="P32" i="9"/>
  <c r="P31" i="9"/>
  <c r="P30" i="9"/>
  <c r="P29" i="9"/>
  <c r="P28" i="9"/>
  <c r="P27" i="9"/>
  <c r="P26" i="9"/>
  <c r="P25" i="9"/>
  <c r="P24" i="9"/>
  <c r="P23" i="9"/>
  <c r="P22" i="9"/>
  <c r="P21" i="9"/>
  <c r="P20" i="9"/>
  <c r="P19" i="9"/>
  <c r="P18" i="9"/>
  <c r="P17" i="9"/>
  <c r="P16" i="9"/>
  <c r="P15" i="9"/>
  <c r="P14" i="9"/>
  <c r="P13" i="9"/>
  <c r="P12" i="9"/>
  <c r="P11" i="9"/>
  <c r="P10" i="9"/>
  <c r="P9" i="9"/>
  <c r="P8" i="9"/>
  <c r="P7" i="9"/>
  <c r="P6" i="9"/>
  <c r="P5" i="9"/>
  <c r="P4" i="9"/>
  <c r="N52" i="9"/>
  <c r="M52" i="9"/>
  <c r="L52" i="9"/>
  <c r="K52" i="9"/>
  <c r="J52" i="9"/>
  <c r="I52" i="9"/>
  <c r="H52" i="9"/>
  <c r="G52" i="9"/>
  <c r="F52" i="9"/>
  <c r="E52" i="9"/>
  <c r="D52" i="9"/>
  <c r="N51" i="9"/>
  <c r="M51" i="9"/>
  <c r="L51" i="9"/>
  <c r="K51" i="9"/>
  <c r="J51" i="9"/>
  <c r="I51" i="9"/>
  <c r="H51" i="9"/>
  <c r="G51" i="9"/>
  <c r="F51" i="9"/>
  <c r="E51" i="9"/>
  <c r="D51" i="9"/>
  <c r="N50" i="9"/>
  <c r="M50" i="9"/>
  <c r="L50" i="9"/>
  <c r="K50" i="9"/>
  <c r="J50" i="9"/>
  <c r="I50" i="9"/>
  <c r="H50" i="9"/>
  <c r="G50" i="9"/>
  <c r="F50" i="9"/>
  <c r="E50" i="9"/>
  <c r="D50" i="9"/>
  <c r="N49" i="9"/>
  <c r="M49" i="9"/>
  <c r="L49" i="9"/>
  <c r="K49" i="9"/>
  <c r="J49" i="9"/>
  <c r="I49" i="9"/>
  <c r="H49" i="9"/>
  <c r="G49" i="9"/>
  <c r="F49" i="9"/>
  <c r="E49" i="9"/>
  <c r="D49" i="9"/>
  <c r="N48" i="9"/>
  <c r="M48" i="9"/>
  <c r="L48" i="9"/>
  <c r="K48" i="9"/>
  <c r="J48" i="9"/>
  <c r="I48" i="9"/>
  <c r="H48" i="9"/>
  <c r="G48" i="9"/>
  <c r="F48" i="9"/>
  <c r="E48" i="9"/>
  <c r="D48" i="9"/>
  <c r="N47" i="9"/>
  <c r="M47" i="9"/>
  <c r="L47" i="9"/>
  <c r="K47" i="9"/>
  <c r="J47" i="9"/>
  <c r="I47" i="9"/>
  <c r="H47" i="9"/>
  <c r="G47" i="9"/>
  <c r="F47" i="9"/>
  <c r="E47" i="9"/>
  <c r="D47" i="9"/>
  <c r="N46" i="9"/>
  <c r="M46" i="9"/>
  <c r="L46" i="9"/>
  <c r="K46" i="9"/>
  <c r="J46" i="9"/>
  <c r="I46" i="9"/>
  <c r="H46" i="9"/>
  <c r="G46" i="9"/>
  <c r="F46" i="9"/>
  <c r="E46" i="9"/>
  <c r="D46" i="9"/>
  <c r="N45" i="9"/>
  <c r="M45" i="9"/>
  <c r="L45" i="9"/>
  <c r="K45" i="9"/>
  <c r="J45" i="9"/>
  <c r="I45" i="9"/>
  <c r="H45" i="9"/>
  <c r="G45" i="9"/>
  <c r="F45" i="9"/>
  <c r="E45" i="9"/>
  <c r="D45" i="9"/>
  <c r="N44" i="9"/>
  <c r="M44" i="9"/>
  <c r="L44" i="9"/>
  <c r="K44" i="9"/>
  <c r="J44" i="9"/>
  <c r="I44" i="9"/>
  <c r="H44" i="9"/>
  <c r="G44" i="9"/>
  <c r="F44" i="9"/>
  <c r="E44" i="9"/>
  <c r="D44" i="9"/>
  <c r="N43" i="9"/>
  <c r="M43" i="9"/>
  <c r="L43" i="9"/>
  <c r="K43" i="9"/>
  <c r="J43" i="9"/>
  <c r="I43" i="9"/>
  <c r="H43" i="9"/>
  <c r="G43" i="9"/>
  <c r="F43" i="9"/>
  <c r="E43" i="9"/>
  <c r="D43" i="9"/>
  <c r="N42" i="9"/>
  <c r="M42" i="9"/>
  <c r="L42" i="9"/>
  <c r="K42" i="9"/>
  <c r="J42" i="9"/>
  <c r="I42" i="9"/>
  <c r="H42" i="9"/>
  <c r="G42" i="9"/>
  <c r="F42" i="9"/>
  <c r="E42" i="9"/>
  <c r="D42" i="9"/>
  <c r="N41" i="9"/>
  <c r="M41" i="9"/>
  <c r="L41" i="9"/>
  <c r="K41" i="9"/>
  <c r="J41" i="9"/>
  <c r="I41" i="9"/>
  <c r="H41" i="9"/>
  <c r="G41" i="9"/>
  <c r="F41" i="9"/>
  <c r="E41" i="9"/>
  <c r="D41" i="9"/>
  <c r="N40" i="9"/>
  <c r="M40" i="9"/>
  <c r="L40" i="9"/>
  <c r="K40" i="9"/>
  <c r="J40" i="9"/>
  <c r="I40" i="9"/>
  <c r="H40" i="9"/>
  <c r="G40" i="9"/>
  <c r="F40" i="9"/>
  <c r="E40" i="9"/>
  <c r="D40" i="9"/>
  <c r="N39" i="9"/>
  <c r="M39" i="9"/>
  <c r="L39" i="9"/>
  <c r="K39" i="9"/>
  <c r="J39" i="9"/>
  <c r="I39" i="9"/>
  <c r="H39" i="9"/>
  <c r="G39" i="9"/>
  <c r="F39" i="9"/>
  <c r="E39" i="9"/>
  <c r="D39" i="9"/>
  <c r="N38" i="9"/>
  <c r="M38" i="9"/>
  <c r="L38" i="9"/>
  <c r="K38" i="9"/>
  <c r="J38" i="9"/>
  <c r="I38" i="9"/>
  <c r="H38" i="9"/>
  <c r="G38" i="9"/>
  <c r="F38" i="9"/>
  <c r="E38" i="9"/>
  <c r="D38" i="9"/>
  <c r="N37" i="9"/>
  <c r="M37" i="9"/>
  <c r="L37" i="9"/>
  <c r="K37" i="9"/>
  <c r="J37" i="9"/>
  <c r="I37" i="9"/>
  <c r="H37" i="9"/>
  <c r="G37" i="9"/>
  <c r="F37" i="9"/>
  <c r="E37" i="9"/>
  <c r="D37" i="9"/>
  <c r="N36" i="9"/>
  <c r="M36" i="9"/>
  <c r="L36" i="9"/>
  <c r="K36" i="9"/>
  <c r="J36" i="9"/>
  <c r="I36" i="9"/>
  <c r="H36" i="9"/>
  <c r="G36" i="9"/>
  <c r="F36" i="9"/>
  <c r="E36" i="9"/>
  <c r="D36" i="9"/>
  <c r="N35" i="9"/>
  <c r="M35" i="9"/>
  <c r="L35" i="9"/>
  <c r="K35" i="9"/>
  <c r="J35" i="9"/>
  <c r="I35" i="9"/>
  <c r="H35" i="9"/>
  <c r="G35" i="9"/>
  <c r="F35" i="9"/>
  <c r="E35" i="9"/>
  <c r="D35" i="9"/>
  <c r="N34" i="9"/>
  <c r="M34" i="9"/>
  <c r="L34" i="9"/>
  <c r="K34" i="9"/>
  <c r="J34" i="9"/>
  <c r="I34" i="9"/>
  <c r="H34" i="9"/>
  <c r="G34" i="9"/>
  <c r="F34" i="9"/>
  <c r="E34" i="9"/>
  <c r="D34" i="9"/>
  <c r="N33" i="9"/>
  <c r="M33" i="9"/>
  <c r="L33" i="9"/>
  <c r="K33" i="9"/>
  <c r="J33" i="9"/>
  <c r="I33" i="9"/>
  <c r="H33" i="9"/>
  <c r="G33" i="9"/>
  <c r="F33" i="9"/>
  <c r="E33" i="9"/>
  <c r="D33" i="9"/>
  <c r="N32" i="9"/>
  <c r="M32" i="9"/>
  <c r="L32" i="9"/>
  <c r="K32" i="9"/>
  <c r="J32" i="9"/>
  <c r="I32" i="9"/>
  <c r="H32" i="9"/>
  <c r="G32" i="9"/>
  <c r="F32" i="9"/>
  <c r="E32" i="9"/>
  <c r="D32" i="9"/>
  <c r="N31" i="9"/>
  <c r="M31" i="9"/>
  <c r="L31" i="9"/>
  <c r="K31" i="9"/>
  <c r="J31" i="9"/>
  <c r="I31" i="9"/>
  <c r="H31" i="9"/>
  <c r="G31" i="9"/>
  <c r="F31" i="9"/>
  <c r="E31" i="9"/>
  <c r="D31" i="9"/>
  <c r="N30" i="9"/>
  <c r="M30" i="9"/>
  <c r="L30" i="9"/>
  <c r="K30" i="9"/>
  <c r="J30" i="9"/>
  <c r="I30" i="9"/>
  <c r="H30" i="9"/>
  <c r="G30" i="9"/>
  <c r="F30" i="9"/>
  <c r="E30" i="9"/>
  <c r="D30" i="9"/>
  <c r="N29" i="9"/>
  <c r="M29" i="9"/>
  <c r="L29" i="9"/>
  <c r="K29" i="9"/>
  <c r="J29" i="9"/>
  <c r="I29" i="9"/>
  <c r="H29" i="9"/>
  <c r="G29" i="9"/>
  <c r="F29" i="9"/>
  <c r="E29" i="9"/>
  <c r="D29" i="9"/>
  <c r="N28" i="9"/>
  <c r="M28" i="9"/>
  <c r="L28" i="9"/>
  <c r="K28" i="9"/>
  <c r="J28" i="9"/>
  <c r="I28" i="9"/>
  <c r="H28" i="9"/>
  <c r="G28" i="9"/>
  <c r="F28" i="9"/>
  <c r="E28" i="9"/>
  <c r="D28" i="9"/>
  <c r="N27" i="9"/>
  <c r="M27" i="9"/>
  <c r="L27" i="9"/>
  <c r="K27" i="9"/>
  <c r="J27" i="9"/>
  <c r="I27" i="9"/>
  <c r="H27" i="9"/>
  <c r="G27" i="9"/>
  <c r="F27" i="9"/>
  <c r="E27" i="9"/>
  <c r="D27" i="9"/>
  <c r="N26" i="9"/>
  <c r="M26" i="9"/>
  <c r="L26" i="9"/>
  <c r="K26" i="9"/>
  <c r="J26" i="9"/>
  <c r="I26" i="9"/>
  <c r="H26" i="9"/>
  <c r="G26" i="9"/>
  <c r="F26" i="9"/>
  <c r="E26" i="9"/>
  <c r="D26" i="9"/>
  <c r="N25" i="9"/>
  <c r="M25" i="9"/>
  <c r="L25" i="9"/>
  <c r="K25" i="9"/>
  <c r="J25" i="9"/>
  <c r="I25" i="9"/>
  <c r="H25" i="9"/>
  <c r="G25" i="9"/>
  <c r="F25" i="9"/>
  <c r="E25" i="9"/>
  <c r="D25" i="9"/>
  <c r="N24" i="9"/>
  <c r="M24" i="9"/>
  <c r="L24" i="9"/>
  <c r="K24" i="9"/>
  <c r="J24" i="9"/>
  <c r="I24" i="9"/>
  <c r="H24" i="9"/>
  <c r="G24" i="9"/>
  <c r="F24" i="9"/>
  <c r="E24" i="9"/>
  <c r="D24" i="9"/>
  <c r="N23" i="9"/>
  <c r="M23" i="9"/>
  <c r="L23" i="9"/>
  <c r="K23" i="9"/>
  <c r="J23" i="9"/>
  <c r="I23" i="9"/>
  <c r="H23" i="9"/>
  <c r="G23" i="9"/>
  <c r="F23" i="9"/>
  <c r="E23" i="9"/>
  <c r="D23" i="9"/>
  <c r="N22" i="9"/>
  <c r="M22" i="9"/>
  <c r="L22" i="9"/>
  <c r="K22" i="9"/>
  <c r="J22" i="9"/>
  <c r="I22" i="9"/>
  <c r="H22" i="9"/>
  <c r="G22" i="9"/>
  <c r="F22" i="9"/>
  <c r="E22" i="9"/>
  <c r="D22" i="9"/>
  <c r="N21" i="9"/>
  <c r="M21" i="9"/>
  <c r="L21" i="9"/>
  <c r="K21" i="9"/>
  <c r="J21" i="9"/>
  <c r="I21" i="9"/>
  <c r="H21" i="9"/>
  <c r="G21" i="9"/>
  <c r="F21" i="9"/>
  <c r="E21" i="9"/>
  <c r="D21" i="9"/>
  <c r="N20" i="9"/>
  <c r="M20" i="9"/>
  <c r="L20" i="9"/>
  <c r="K20" i="9"/>
  <c r="J20" i="9"/>
  <c r="I20" i="9"/>
  <c r="H20" i="9"/>
  <c r="G20" i="9"/>
  <c r="F20" i="9"/>
  <c r="E20" i="9"/>
  <c r="D20" i="9"/>
  <c r="N19" i="9"/>
  <c r="M19" i="9"/>
  <c r="L19" i="9"/>
  <c r="K19" i="9"/>
  <c r="J19" i="9"/>
  <c r="I19" i="9"/>
  <c r="H19" i="9"/>
  <c r="G19" i="9"/>
  <c r="F19" i="9"/>
  <c r="E19" i="9"/>
  <c r="D19" i="9"/>
  <c r="N18" i="9"/>
  <c r="M18" i="9"/>
  <c r="L18" i="9"/>
  <c r="K18" i="9"/>
  <c r="J18" i="9"/>
  <c r="I18" i="9"/>
  <c r="H18" i="9"/>
  <c r="G18" i="9"/>
  <c r="F18" i="9"/>
  <c r="E18" i="9"/>
  <c r="D18" i="9"/>
  <c r="N17" i="9"/>
  <c r="M17" i="9"/>
  <c r="L17" i="9"/>
  <c r="K17" i="9"/>
  <c r="J17" i="9"/>
  <c r="I17" i="9"/>
  <c r="H17" i="9"/>
  <c r="G17" i="9"/>
  <c r="F17" i="9"/>
  <c r="E17" i="9"/>
  <c r="D17" i="9"/>
  <c r="N16" i="9"/>
  <c r="M16" i="9"/>
  <c r="L16" i="9"/>
  <c r="K16" i="9"/>
  <c r="J16" i="9"/>
  <c r="I16" i="9"/>
  <c r="H16" i="9"/>
  <c r="G16" i="9"/>
  <c r="F16" i="9"/>
  <c r="E16" i="9"/>
  <c r="D16" i="9"/>
  <c r="N15" i="9"/>
  <c r="M15" i="9"/>
  <c r="L15" i="9"/>
  <c r="K15" i="9"/>
  <c r="J15" i="9"/>
  <c r="I15" i="9"/>
  <c r="H15" i="9"/>
  <c r="G15" i="9"/>
  <c r="F15" i="9"/>
  <c r="E15" i="9"/>
  <c r="D15" i="9"/>
  <c r="N14" i="9"/>
  <c r="M14" i="9"/>
  <c r="L14" i="9"/>
  <c r="K14" i="9"/>
  <c r="J14" i="9"/>
  <c r="I14" i="9"/>
  <c r="H14" i="9"/>
  <c r="G14" i="9"/>
  <c r="F14" i="9"/>
  <c r="E14" i="9"/>
  <c r="D14" i="9"/>
  <c r="N13" i="9"/>
  <c r="M13" i="9"/>
  <c r="L13" i="9"/>
  <c r="K13" i="9"/>
  <c r="J13" i="9"/>
  <c r="I13" i="9"/>
  <c r="H13" i="9"/>
  <c r="G13" i="9"/>
  <c r="F13" i="9"/>
  <c r="E13" i="9"/>
  <c r="D13" i="9"/>
  <c r="N12" i="9"/>
  <c r="M12" i="9"/>
  <c r="L12" i="9"/>
  <c r="K12" i="9"/>
  <c r="J12" i="9"/>
  <c r="I12" i="9"/>
  <c r="H12" i="9"/>
  <c r="G12" i="9"/>
  <c r="F12" i="9"/>
  <c r="E12" i="9"/>
  <c r="D12" i="9"/>
  <c r="N11" i="9"/>
  <c r="M11" i="9"/>
  <c r="L11" i="9"/>
  <c r="K11" i="9"/>
  <c r="J11" i="9"/>
  <c r="I11" i="9"/>
  <c r="H11" i="9"/>
  <c r="G11" i="9"/>
  <c r="F11" i="9"/>
  <c r="E11" i="9"/>
  <c r="D11" i="9"/>
  <c r="N10" i="9"/>
  <c r="M10" i="9"/>
  <c r="L10" i="9"/>
  <c r="K10" i="9"/>
  <c r="J10" i="9"/>
  <c r="I10" i="9"/>
  <c r="H10" i="9"/>
  <c r="G10" i="9"/>
  <c r="F10" i="9"/>
  <c r="E10" i="9"/>
  <c r="D10" i="9"/>
  <c r="N9" i="9"/>
  <c r="M9" i="9"/>
  <c r="L9" i="9"/>
  <c r="K9" i="9"/>
  <c r="J9" i="9"/>
  <c r="I9" i="9"/>
  <c r="H9" i="9"/>
  <c r="G9" i="9"/>
  <c r="F9" i="9"/>
  <c r="E9" i="9"/>
  <c r="D9" i="9"/>
  <c r="N8" i="9"/>
  <c r="M8" i="9"/>
  <c r="L8" i="9"/>
  <c r="K8" i="9"/>
  <c r="J8" i="9"/>
  <c r="I8" i="9"/>
  <c r="H8" i="9"/>
  <c r="G8" i="9"/>
  <c r="F8" i="9"/>
  <c r="E8" i="9"/>
  <c r="D8" i="9"/>
  <c r="N7" i="9"/>
  <c r="M7" i="9"/>
  <c r="L7" i="9"/>
  <c r="K7" i="9"/>
  <c r="J7" i="9"/>
  <c r="I7" i="9"/>
  <c r="H7" i="9"/>
  <c r="G7" i="9"/>
  <c r="F7" i="9"/>
  <c r="E7" i="9"/>
  <c r="D7" i="9"/>
  <c r="N6" i="9"/>
  <c r="M6" i="9"/>
  <c r="L6" i="9"/>
  <c r="K6" i="9"/>
  <c r="J6" i="9"/>
  <c r="I6" i="9"/>
  <c r="H6" i="9"/>
  <c r="G6" i="9"/>
  <c r="F6" i="9"/>
  <c r="E6" i="9"/>
  <c r="D6" i="9"/>
  <c r="N5" i="9"/>
  <c r="M5" i="9"/>
  <c r="L5" i="9"/>
  <c r="K5" i="9"/>
  <c r="J5" i="9"/>
  <c r="I5" i="9"/>
  <c r="H5" i="9"/>
  <c r="G5" i="9"/>
  <c r="F5" i="9"/>
  <c r="E5" i="9"/>
  <c r="D5" i="9"/>
  <c r="N4" i="9"/>
  <c r="M4" i="9"/>
  <c r="L4" i="9"/>
  <c r="K4" i="9"/>
  <c r="J4" i="9"/>
  <c r="I4" i="9"/>
  <c r="H4" i="9"/>
  <c r="G4" i="9"/>
  <c r="F4" i="9"/>
  <c r="E4" i="9"/>
  <c r="D4" i="9"/>
  <c r="C52" i="9"/>
  <c r="C51" i="9"/>
  <c r="C50" i="9"/>
  <c r="C49" i="9"/>
  <c r="C48" i="9"/>
  <c r="C47" i="9"/>
  <c r="C46" i="9"/>
  <c r="C45" i="9"/>
  <c r="C44" i="9"/>
  <c r="C43" i="9"/>
  <c r="C42" i="9"/>
  <c r="C41" i="9"/>
  <c r="C40" i="9"/>
  <c r="C39" i="9"/>
  <c r="C38" i="9"/>
  <c r="C37" i="9"/>
  <c r="C36" i="9"/>
  <c r="C35" i="9"/>
  <c r="C34" i="9"/>
  <c r="C33" i="9"/>
  <c r="C32" i="9"/>
  <c r="C31" i="9"/>
  <c r="C30" i="9"/>
  <c r="C29" i="9"/>
  <c r="C28" i="9"/>
  <c r="C27" i="9"/>
  <c r="C26" i="9"/>
  <c r="C25" i="9"/>
  <c r="C24" i="9"/>
  <c r="C23" i="9"/>
  <c r="C22" i="9"/>
  <c r="C21" i="9"/>
  <c r="C20" i="9"/>
  <c r="C19" i="9"/>
  <c r="C18" i="9"/>
  <c r="C17" i="9"/>
  <c r="C16" i="9"/>
  <c r="C15" i="9"/>
  <c r="C14" i="9"/>
  <c r="C13" i="9"/>
  <c r="C12" i="9"/>
  <c r="C11" i="9"/>
  <c r="C10" i="9"/>
  <c r="C9" i="9"/>
  <c r="C8" i="9"/>
  <c r="C7" i="9"/>
  <c r="C6" i="9"/>
  <c r="C5" i="9"/>
  <c r="C4" i="9"/>
  <c r="P52" i="5"/>
  <c r="P51" i="5"/>
  <c r="P50" i="5"/>
  <c r="P49" i="5"/>
  <c r="P48" i="5"/>
  <c r="P47" i="5"/>
  <c r="P46" i="5"/>
  <c r="P45" i="5"/>
  <c r="P44" i="5"/>
  <c r="P43" i="5"/>
  <c r="P42" i="5"/>
  <c r="P41" i="5"/>
  <c r="P40" i="5"/>
  <c r="P39" i="5"/>
  <c r="P38" i="5"/>
  <c r="P37" i="5"/>
  <c r="P36" i="5"/>
  <c r="P35" i="5"/>
  <c r="P34" i="5"/>
  <c r="P33" i="5"/>
  <c r="P32" i="5"/>
  <c r="P31" i="5"/>
  <c r="P30" i="5"/>
  <c r="P29" i="5"/>
  <c r="P28" i="5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P9" i="5"/>
  <c r="P8" i="5"/>
  <c r="P7" i="5"/>
  <c r="P6" i="5"/>
  <c r="P5" i="5"/>
  <c r="P4" i="5"/>
  <c r="O52" i="5"/>
  <c r="O51" i="5"/>
  <c r="O50" i="5"/>
  <c r="O49" i="5"/>
  <c r="O48" i="5"/>
  <c r="O47" i="5"/>
  <c r="O46" i="5"/>
  <c r="O45" i="5"/>
  <c r="O44" i="5"/>
  <c r="O43" i="5"/>
  <c r="O42" i="5"/>
  <c r="O41" i="5"/>
  <c r="O40" i="5"/>
  <c r="O39" i="5"/>
  <c r="O38" i="5"/>
  <c r="O37" i="5"/>
  <c r="O36" i="5"/>
  <c r="O35" i="5"/>
  <c r="O34" i="5"/>
  <c r="O33" i="5"/>
  <c r="O32" i="5"/>
  <c r="O31" i="5"/>
  <c r="O30" i="5"/>
  <c r="O29" i="5"/>
  <c r="O28" i="5"/>
  <c r="O27" i="5"/>
  <c r="O26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4" i="5"/>
  <c r="N52" i="5"/>
  <c r="M52" i="5"/>
  <c r="L52" i="5"/>
  <c r="K52" i="5"/>
  <c r="J52" i="5"/>
  <c r="I52" i="5"/>
  <c r="H52" i="5"/>
  <c r="G52" i="5"/>
  <c r="F52" i="5"/>
  <c r="E52" i="5"/>
  <c r="D52" i="5"/>
  <c r="N51" i="5"/>
  <c r="M51" i="5"/>
  <c r="L51" i="5"/>
  <c r="K51" i="5"/>
  <c r="J51" i="5"/>
  <c r="I51" i="5"/>
  <c r="H51" i="5"/>
  <c r="G51" i="5"/>
  <c r="F51" i="5"/>
  <c r="E51" i="5"/>
  <c r="D51" i="5"/>
  <c r="N50" i="5"/>
  <c r="M50" i="5"/>
  <c r="L50" i="5"/>
  <c r="K50" i="5"/>
  <c r="J50" i="5"/>
  <c r="I50" i="5"/>
  <c r="H50" i="5"/>
  <c r="G50" i="5"/>
  <c r="F50" i="5"/>
  <c r="E50" i="5"/>
  <c r="D50" i="5"/>
  <c r="N49" i="5"/>
  <c r="M49" i="5"/>
  <c r="L49" i="5"/>
  <c r="K49" i="5"/>
  <c r="J49" i="5"/>
  <c r="I49" i="5"/>
  <c r="H49" i="5"/>
  <c r="G49" i="5"/>
  <c r="F49" i="5"/>
  <c r="E49" i="5"/>
  <c r="D49" i="5"/>
  <c r="N48" i="5"/>
  <c r="M48" i="5"/>
  <c r="L48" i="5"/>
  <c r="K48" i="5"/>
  <c r="J48" i="5"/>
  <c r="I48" i="5"/>
  <c r="H48" i="5"/>
  <c r="G48" i="5"/>
  <c r="F48" i="5"/>
  <c r="E48" i="5"/>
  <c r="D48" i="5"/>
  <c r="N47" i="5"/>
  <c r="M47" i="5"/>
  <c r="L47" i="5"/>
  <c r="K47" i="5"/>
  <c r="J47" i="5"/>
  <c r="I47" i="5"/>
  <c r="H47" i="5"/>
  <c r="G47" i="5"/>
  <c r="F47" i="5"/>
  <c r="E47" i="5"/>
  <c r="D47" i="5"/>
  <c r="N46" i="5"/>
  <c r="M46" i="5"/>
  <c r="L46" i="5"/>
  <c r="K46" i="5"/>
  <c r="J46" i="5"/>
  <c r="I46" i="5"/>
  <c r="H46" i="5"/>
  <c r="G46" i="5"/>
  <c r="F46" i="5"/>
  <c r="E46" i="5"/>
  <c r="D46" i="5"/>
  <c r="N45" i="5"/>
  <c r="M45" i="5"/>
  <c r="L45" i="5"/>
  <c r="K45" i="5"/>
  <c r="J45" i="5"/>
  <c r="I45" i="5"/>
  <c r="H45" i="5"/>
  <c r="G45" i="5"/>
  <c r="F45" i="5"/>
  <c r="E45" i="5"/>
  <c r="D45" i="5"/>
  <c r="N44" i="5"/>
  <c r="M44" i="5"/>
  <c r="L44" i="5"/>
  <c r="K44" i="5"/>
  <c r="J44" i="5"/>
  <c r="I44" i="5"/>
  <c r="H44" i="5"/>
  <c r="G44" i="5"/>
  <c r="F44" i="5"/>
  <c r="E44" i="5"/>
  <c r="D44" i="5"/>
  <c r="N43" i="5"/>
  <c r="M43" i="5"/>
  <c r="L43" i="5"/>
  <c r="K43" i="5"/>
  <c r="J43" i="5"/>
  <c r="I43" i="5"/>
  <c r="H43" i="5"/>
  <c r="G43" i="5"/>
  <c r="F43" i="5"/>
  <c r="E43" i="5"/>
  <c r="D43" i="5"/>
  <c r="N42" i="5"/>
  <c r="M42" i="5"/>
  <c r="L42" i="5"/>
  <c r="K42" i="5"/>
  <c r="J42" i="5"/>
  <c r="I42" i="5"/>
  <c r="H42" i="5"/>
  <c r="G42" i="5"/>
  <c r="F42" i="5"/>
  <c r="E42" i="5"/>
  <c r="D42" i="5"/>
  <c r="N41" i="5"/>
  <c r="M41" i="5"/>
  <c r="L41" i="5"/>
  <c r="K41" i="5"/>
  <c r="J41" i="5"/>
  <c r="I41" i="5"/>
  <c r="H41" i="5"/>
  <c r="G41" i="5"/>
  <c r="F41" i="5"/>
  <c r="E41" i="5"/>
  <c r="D41" i="5"/>
  <c r="N40" i="5"/>
  <c r="M40" i="5"/>
  <c r="L40" i="5"/>
  <c r="K40" i="5"/>
  <c r="J40" i="5"/>
  <c r="I40" i="5"/>
  <c r="H40" i="5"/>
  <c r="G40" i="5"/>
  <c r="F40" i="5"/>
  <c r="E40" i="5"/>
  <c r="D40" i="5"/>
  <c r="N39" i="5"/>
  <c r="M39" i="5"/>
  <c r="L39" i="5"/>
  <c r="K39" i="5"/>
  <c r="J39" i="5"/>
  <c r="I39" i="5"/>
  <c r="H39" i="5"/>
  <c r="G39" i="5"/>
  <c r="F39" i="5"/>
  <c r="E39" i="5"/>
  <c r="D39" i="5"/>
  <c r="N38" i="5"/>
  <c r="M38" i="5"/>
  <c r="L38" i="5"/>
  <c r="K38" i="5"/>
  <c r="J38" i="5"/>
  <c r="I38" i="5"/>
  <c r="H38" i="5"/>
  <c r="G38" i="5"/>
  <c r="F38" i="5"/>
  <c r="E38" i="5"/>
  <c r="D38" i="5"/>
  <c r="N37" i="5"/>
  <c r="M37" i="5"/>
  <c r="L37" i="5"/>
  <c r="K37" i="5"/>
  <c r="J37" i="5"/>
  <c r="I37" i="5"/>
  <c r="H37" i="5"/>
  <c r="G37" i="5"/>
  <c r="F37" i="5"/>
  <c r="E37" i="5"/>
  <c r="D37" i="5"/>
  <c r="N36" i="5"/>
  <c r="M36" i="5"/>
  <c r="L36" i="5"/>
  <c r="K36" i="5"/>
  <c r="J36" i="5"/>
  <c r="I36" i="5"/>
  <c r="H36" i="5"/>
  <c r="G36" i="5"/>
  <c r="F36" i="5"/>
  <c r="E36" i="5"/>
  <c r="D36" i="5"/>
  <c r="N35" i="5"/>
  <c r="M35" i="5"/>
  <c r="L35" i="5"/>
  <c r="K35" i="5"/>
  <c r="J35" i="5"/>
  <c r="I35" i="5"/>
  <c r="H35" i="5"/>
  <c r="G35" i="5"/>
  <c r="F35" i="5"/>
  <c r="E35" i="5"/>
  <c r="D35" i="5"/>
  <c r="N34" i="5"/>
  <c r="M34" i="5"/>
  <c r="L34" i="5"/>
  <c r="K34" i="5"/>
  <c r="J34" i="5"/>
  <c r="I34" i="5"/>
  <c r="H34" i="5"/>
  <c r="G34" i="5"/>
  <c r="F34" i="5"/>
  <c r="E34" i="5"/>
  <c r="D34" i="5"/>
  <c r="N33" i="5"/>
  <c r="M33" i="5"/>
  <c r="L33" i="5"/>
  <c r="K33" i="5"/>
  <c r="J33" i="5"/>
  <c r="I33" i="5"/>
  <c r="H33" i="5"/>
  <c r="G33" i="5"/>
  <c r="F33" i="5"/>
  <c r="E33" i="5"/>
  <c r="D33" i="5"/>
  <c r="N32" i="5"/>
  <c r="M32" i="5"/>
  <c r="L32" i="5"/>
  <c r="K32" i="5"/>
  <c r="J32" i="5"/>
  <c r="I32" i="5"/>
  <c r="H32" i="5"/>
  <c r="G32" i="5"/>
  <c r="F32" i="5"/>
  <c r="E32" i="5"/>
  <c r="D32" i="5"/>
  <c r="N31" i="5"/>
  <c r="M31" i="5"/>
  <c r="L31" i="5"/>
  <c r="K31" i="5"/>
  <c r="J31" i="5"/>
  <c r="I31" i="5"/>
  <c r="H31" i="5"/>
  <c r="G31" i="5"/>
  <c r="F31" i="5"/>
  <c r="E31" i="5"/>
  <c r="D31" i="5"/>
  <c r="N30" i="5"/>
  <c r="M30" i="5"/>
  <c r="L30" i="5"/>
  <c r="K30" i="5"/>
  <c r="J30" i="5"/>
  <c r="I30" i="5"/>
  <c r="H30" i="5"/>
  <c r="G30" i="5"/>
  <c r="F30" i="5"/>
  <c r="E30" i="5"/>
  <c r="D30" i="5"/>
  <c r="N29" i="5"/>
  <c r="M29" i="5"/>
  <c r="L29" i="5"/>
  <c r="K29" i="5"/>
  <c r="J29" i="5"/>
  <c r="I29" i="5"/>
  <c r="H29" i="5"/>
  <c r="G29" i="5"/>
  <c r="F29" i="5"/>
  <c r="E29" i="5"/>
  <c r="D29" i="5"/>
  <c r="N28" i="5"/>
  <c r="M28" i="5"/>
  <c r="L28" i="5"/>
  <c r="K28" i="5"/>
  <c r="J28" i="5"/>
  <c r="I28" i="5"/>
  <c r="H28" i="5"/>
  <c r="G28" i="5"/>
  <c r="F28" i="5"/>
  <c r="E28" i="5"/>
  <c r="D28" i="5"/>
  <c r="N27" i="5"/>
  <c r="M27" i="5"/>
  <c r="L27" i="5"/>
  <c r="K27" i="5"/>
  <c r="J27" i="5"/>
  <c r="I27" i="5"/>
  <c r="H27" i="5"/>
  <c r="G27" i="5"/>
  <c r="F27" i="5"/>
  <c r="E27" i="5"/>
  <c r="D27" i="5"/>
  <c r="N26" i="5"/>
  <c r="M26" i="5"/>
  <c r="L26" i="5"/>
  <c r="K26" i="5"/>
  <c r="J26" i="5"/>
  <c r="I26" i="5"/>
  <c r="H26" i="5"/>
  <c r="G26" i="5"/>
  <c r="F26" i="5"/>
  <c r="E26" i="5"/>
  <c r="D26" i="5"/>
  <c r="N25" i="5"/>
  <c r="M25" i="5"/>
  <c r="L25" i="5"/>
  <c r="K25" i="5"/>
  <c r="J25" i="5"/>
  <c r="I25" i="5"/>
  <c r="H25" i="5"/>
  <c r="G25" i="5"/>
  <c r="F25" i="5"/>
  <c r="E25" i="5"/>
  <c r="D25" i="5"/>
  <c r="N24" i="5"/>
  <c r="M24" i="5"/>
  <c r="L24" i="5"/>
  <c r="K24" i="5"/>
  <c r="J24" i="5"/>
  <c r="I24" i="5"/>
  <c r="H24" i="5"/>
  <c r="G24" i="5"/>
  <c r="F24" i="5"/>
  <c r="E24" i="5"/>
  <c r="D24" i="5"/>
  <c r="N23" i="5"/>
  <c r="M23" i="5"/>
  <c r="L23" i="5"/>
  <c r="K23" i="5"/>
  <c r="J23" i="5"/>
  <c r="I23" i="5"/>
  <c r="H23" i="5"/>
  <c r="G23" i="5"/>
  <c r="F23" i="5"/>
  <c r="E23" i="5"/>
  <c r="D23" i="5"/>
  <c r="N22" i="5"/>
  <c r="M22" i="5"/>
  <c r="L22" i="5"/>
  <c r="K22" i="5"/>
  <c r="J22" i="5"/>
  <c r="I22" i="5"/>
  <c r="H22" i="5"/>
  <c r="G22" i="5"/>
  <c r="F22" i="5"/>
  <c r="E22" i="5"/>
  <c r="D22" i="5"/>
  <c r="N21" i="5"/>
  <c r="M21" i="5"/>
  <c r="L21" i="5"/>
  <c r="K21" i="5"/>
  <c r="J21" i="5"/>
  <c r="I21" i="5"/>
  <c r="H21" i="5"/>
  <c r="G21" i="5"/>
  <c r="F21" i="5"/>
  <c r="E21" i="5"/>
  <c r="D21" i="5"/>
  <c r="N20" i="5"/>
  <c r="M20" i="5"/>
  <c r="L20" i="5"/>
  <c r="K20" i="5"/>
  <c r="J20" i="5"/>
  <c r="I20" i="5"/>
  <c r="H20" i="5"/>
  <c r="G20" i="5"/>
  <c r="F20" i="5"/>
  <c r="E20" i="5"/>
  <c r="D20" i="5"/>
  <c r="N19" i="5"/>
  <c r="M19" i="5"/>
  <c r="L19" i="5"/>
  <c r="K19" i="5"/>
  <c r="J19" i="5"/>
  <c r="I19" i="5"/>
  <c r="H19" i="5"/>
  <c r="G19" i="5"/>
  <c r="F19" i="5"/>
  <c r="E19" i="5"/>
  <c r="D19" i="5"/>
  <c r="N18" i="5"/>
  <c r="M18" i="5"/>
  <c r="L18" i="5"/>
  <c r="K18" i="5"/>
  <c r="J18" i="5"/>
  <c r="I18" i="5"/>
  <c r="H18" i="5"/>
  <c r="G18" i="5"/>
  <c r="F18" i="5"/>
  <c r="E18" i="5"/>
  <c r="D18" i="5"/>
  <c r="N17" i="5"/>
  <c r="M17" i="5"/>
  <c r="L17" i="5"/>
  <c r="K17" i="5"/>
  <c r="J17" i="5"/>
  <c r="I17" i="5"/>
  <c r="H17" i="5"/>
  <c r="G17" i="5"/>
  <c r="F17" i="5"/>
  <c r="E17" i="5"/>
  <c r="D17" i="5"/>
  <c r="N16" i="5"/>
  <c r="M16" i="5"/>
  <c r="L16" i="5"/>
  <c r="K16" i="5"/>
  <c r="J16" i="5"/>
  <c r="I16" i="5"/>
  <c r="H16" i="5"/>
  <c r="G16" i="5"/>
  <c r="F16" i="5"/>
  <c r="E16" i="5"/>
  <c r="D16" i="5"/>
  <c r="N15" i="5"/>
  <c r="M15" i="5"/>
  <c r="L15" i="5"/>
  <c r="K15" i="5"/>
  <c r="J15" i="5"/>
  <c r="I15" i="5"/>
  <c r="H15" i="5"/>
  <c r="G15" i="5"/>
  <c r="F15" i="5"/>
  <c r="E15" i="5"/>
  <c r="D15" i="5"/>
  <c r="N14" i="5"/>
  <c r="M14" i="5"/>
  <c r="L14" i="5"/>
  <c r="K14" i="5"/>
  <c r="J14" i="5"/>
  <c r="I14" i="5"/>
  <c r="H14" i="5"/>
  <c r="G14" i="5"/>
  <c r="F14" i="5"/>
  <c r="E14" i="5"/>
  <c r="D14" i="5"/>
  <c r="N13" i="5"/>
  <c r="M13" i="5"/>
  <c r="L13" i="5"/>
  <c r="K13" i="5"/>
  <c r="J13" i="5"/>
  <c r="I13" i="5"/>
  <c r="H13" i="5"/>
  <c r="G13" i="5"/>
  <c r="F13" i="5"/>
  <c r="E13" i="5"/>
  <c r="D13" i="5"/>
  <c r="N12" i="5"/>
  <c r="M12" i="5"/>
  <c r="L12" i="5"/>
  <c r="K12" i="5"/>
  <c r="J12" i="5"/>
  <c r="I12" i="5"/>
  <c r="H12" i="5"/>
  <c r="G12" i="5"/>
  <c r="F12" i="5"/>
  <c r="E12" i="5"/>
  <c r="D12" i="5"/>
  <c r="N11" i="5"/>
  <c r="M11" i="5"/>
  <c r="L11" i="5"/>
  <c r="K11" i="5"/>
  <c r="J11" i="5"/>
  <c r="I11" i="5"/>
  <c r="H11" i="5"/>
  <c r="G11" i="5"/>
  <c r="F11" i="5"/>
  <c r="E11" i="5"/>
  <c r="D11" i="5"/>
  <c r="N10" i="5"/>
  <c r="M10" i="5"/>
  <c r="L10" i="5"/>
  <c r="K10" i="5"/>
  <c r="J10" i="5"/>
  <c r="I10" i="5"/>
  <c r="H10" i="5"/>
  <c r="G10" i="5"/>
  <c r="F10" i="5"/>
  <c r="E10" i="5"/>
  <c r="D10" i="5"/>
  <c r="N9" i="5"/>
  <c r="M9" i="5"/>
  <c r="L9" i="5"/>
  <c r="K9" i="5"/>
  <c r="J9" i="5"/>
  <c r="I9" i="5"/>
  <c r="H9" i="5"/>
  <c r="G9" i="5"/>
  <c r="F9" i="5"/>
  <c r="E9" i="5"/>
  <c r="D9" i="5"/>
  <c r="N8" i="5"/>
  <c r="M8" i="5"/>
  <c r="L8" i="5"/>
  <c r="K8" i="5"/>
  <c r="J8" i="5"/>
  <c r="I8" i="5"/>
  <c r="H8" i="5"/>
  <c r="G8" i="5"/>
  <c r="F8" i="5"/>
  <c r="E8" i="5"/>
  <c r="D8" i="5"/>
  <c r="N7" i="5"/>
  <c r="M7" i="5"/>
  <c r="L7" i="5"/>
  <c r="K7" i="5"/>
  <c r="J7" i="5"/>
  <c r="I7" i="5"/>
  <c r="H7" i="5"/>
  <c r="G7" i="5"/>
  <c r="F7" i="5"/>
  <c r="E7" i="5"/>
  <c r="D7" i="5"/>
  <c r="N6" i="5"/>
  <c r="M6" i="5"/>
  <c r="L6" i="5"/>
  <c r="K6" i="5"/>
  <c r="J6" i="5"/>
  <c r="I6" i="5"/>
  <c r="H6" i="5"/>
  <c r="G6" i="5"/>
  <c r="F6" i="5"/>
  <c r="E6" i="5"/>
  <c r="D6" i="5"/>
  <c r="N5" i="5"/>
  <c r="M5" i="5"/>
  <c r="L5" i="5"/>
  <c r="K5" i="5"/>
  <c r="J5" i="5"/>
  <c r="I5" i="5"/>
  <c r="H5" i="5"/>
  <c r="G5" i="5"/>
  <c r="F5" i="5"/>
  <c r="E5" i="5"/>
  <c r="D5" i="5"/>
  <c r="N4" i="5"/>
  <c r="M4" i="5"/>
  <c r="L4" i="5"/>
  <c r="K4" i="5"/>
  <c r="J4" i="5"/>
  <c r="I4" i="5"/>
  <c r="H4" i="5"/>
  <c r="G4" i="5"/>
  <c r="F4" i="5"/>
  <c r="E4" i="5"/>
  <c r="D4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C4" i="5"/>
  <c r="O52" i="4"/>
  <c r="O51" i="4"/>
  <c r="O50" i="4"/>
  <c r="O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34" i="4"/>
  <c r="O33" i="4"/>
  <c r="O32" i="4"/>
  <c r="O31" i="4"/>
  <c r="O30" i="4"/>
  <c r="O29" i="4"/>
  <c r="O28" i="4"/>
  <c r="O27" i="4"/>
  <c r="O26" i="4"/>
  <c r="O25" i="4"/>
  <c r="O24" i="4"/>
  <c r="O23" i="4"/>
  <c r="O22" i="4"/>
  <c r="O21" i="4"/>
  <c r="O20" i="4"/>
  <c r="O19" i="4"/>
  <c r="O18" i="4"/>
  <c r="O17" i="4"/>
  <c r="O16" i="4"/>
  <c r="O15" i="4"/>
  <c r="O14" i="4"/>
  <c r="O13" i="4"/>
  <c r="O12" i="4"/>
  <c r="O11" i="4"/>
  <c r="O10" i="4"/>
  <c r="O9" i="4"/>
  <c r="O8" i="4"/>
  <c r="O7" i="4"/>
  <c r="O6" i="4"/>
  <c r="O5" i="4"/>
  <c r="O4" i="4"/>
  <c r="P52" i="4"/>
  <c r="P51" i="4"/>
  <c r="P50" i="4"/>
  <c r="P49" i="4"/>
  <c r="P48" i="4"/>
  <c r="P47" i="4"/>
  <c r="P46" i="4"/>
  <c r="P45" i="4"/>
  <c r="P44" i="4"/>
  <c r="P43" i="4"/>
  <c r="P42" i="4"/>
  <c r="P41" i="4"/>
  <c r="P40" i="4"/>
  <c r="P39" i="4"/>
  <c r="P38" i="4"/>
  <c r="P37" i="4"/>
  <c r="P36" i="4"/>
  <c r="P35" i="4"/>
  <c r="P34" i="4"/>
  <c r="P33" i="4"/>
  <c r="P32" i="4"/>
  <c r="P31" i="4"/>
  <c r="P30" i="4"/>
  <c r="P29" i="4"/>
  <c r="P28" i="4"/>
  <c r="P27" i="4"/>
  <c r="P26" i="4"/>
  <c r="P25" i="4"/>
  <c r="P24" i="4"/>
  <c r="P23" i="4"/>
  <c r="P22" i="4"/>
  <c r="P21" i="4"/>
  <c r="P20" i="4"/>
  <c r="P19" i="4"/>
  <c r="P18" i="4"/>
  <c r="P17" i="4"/>
  <c r="P16" i="4"/>
  <c r="P15" i="4"/>
  <c r="P14" i="4"/>
  <c r="P13" i="4"/>
  <c r="P12" i="4"/>
  <c r="P11" i="4"/>
  <c r="P10" i="4"/>
  <c r="P9" i="4"/>
  <c r="P8" i="4"/>
  <c r="P7" i="4"/>
  <c r="P6" i="4"/>
  <c r="P5" i="4"/>
  <c r="P4" i="4"/>
  <c r="N52" i="4"/>
  <c r="M52" i="4"/>
  <c r="L52" i="4"/>
  <c r="K52" i="4"/>
  <c r="J52" i="4"/>
  <c r="I52" i="4"/>
  <c r="H52" i="4"/>
  <c r="G52" i="4"/>
  <c r="F52" i="4"/>
  <c r="E52" i="4"/>
  <c r="D52" i="4"/>
  <c r="N51" i="4"/>
  <c r="M51" i="4"/>
  <c r="L51" i="4"/>
  <c r="K51" i="4"/>
  <c r="J51" i="4"/>
  <c r="I51" i="4"/>
  <c r="H51" i="4"/>
  <c r="G51" i="4"/>
  <c r="F51" i="4"/>
  <c r="E51" i="4"/>
  <c r="D51" i="4"/>
  <c r="N50" i="4"/>
  <c r="M50" i="4"/>
  <c r="L50" i="4"/>
  <c r="K50" i="4"/>
  <c r="J50" i="4"/>
  <c r="I50" i="4"/>
  <c r="H50" i="4"/>
  <c r="G50" i="4"/>
  <c r="F50" i="4"/>
  <c r="E50" i="4"/>
  <c r="D50" i="4"/>
  <c r="N49" i="4"/>
  <c r="M49" i="4"/>
  <c r="L49" i="4"/>
  <c r="K49" i="4"/>
  <c r="J49" i="4"/>
  <c r="I49" i="4"/>
  <c r="H49" i="4"/>
  <c r="G49" i="4"/>
  <c r="F49" i="4"/>
  <c r="E49" i="4"/>
  <c r="D49" i="4"/>
  <c r="N48" i="4"/>
  <c r="M48" i="4"/>
  <c r="L48" i="4"/>
  <c r="K48" i="4"/>
  <c r="J48" i="4"/>
  <c r="I48" i="4"/>
  <c r="H48" i="4"/>
  <c r="G48" i="4"/>
  <c r="F48" i="4"/>
  <c r="E48" i="4"/>
  <c r="D48" i="4"/>
  <c r="N47" i="4"/>
  <c r="M47" i="4"/>
  <c r="L47" i="4"/>
  <c r="K47" i="4"/>
  <c r="J47" i="4"/>
  <c r="I47" i="4"/>
  <c r="H47" i="4"/>
  <c r="G47" i="4"/>
  <c r="F47" i="4"/>
  <c r="E47" i="4"/>
  <c r="D47" i="4"/>
  <c r="N46" i="4"/>
  <c r="M46" i="4"/>
  <c r="L46" i="4"/>
  <c r="K46" i="4"/>
  <c r="J46" i="4"/>
  <c r="I46" i="4"/>
  <c r="H46" i="4"/>
  <c r="G46" i="4"/>
  <c r="F46" i="4"/>
  <c r="E46" i="4"/>
  <c r="D46" i="4"/>
  <c r="N45" i="4"/>
  <c r="M45" i="4"/>
  <c r="L45" i="4"/>
  <c r="K45" i="4"/>
  <c r="J45" i="4"/>
  <c r="I45" i="4"/>
  <c r="H45" i="4"/>
  <c r="G45" i="4"/>
  <c r="F45" i="4"/>
  <c r="E45" i="4"/>
  <c r="D45" i="4"/>
  <c r="N44" i="4"/>
  <c r="M44" i="4"/>
  <c r="L44" i="4"/>
  <c r="K44" i="4"/>
  <c r="J44" i="4"/>
  <c r="I44" i="4"/>
  <c r="H44" i="4"/>
  <c r="G44" i="4"/>
  <c r="F44" i="4"/>
  <c r="E44" i="4"/>
  <c r="D44" i="4"/>
  <c r="N43" i="4"/>
  <c r="M43" i="4"/>
  <c r="L43" i="4"/>
  <c r="K43" i="4"/>
  <c r="J43" i="4"/>
  <c r="I43" i="4"/>
  <c r="H43" i="4"/>
  <c r="G43" i="4"/>
  <c r="F43" i="4"/>
  <c r="E43" i="4"/>
  <c r="D43" i="4"/>
  <c r="N42" i="4"/>
  <c r="M42" i="4"/>
  <c r="L42" i="4"/>
  <c r="K42" i="4"/>
  <c r="J42" i="4"/>
  <c r="I42" i="4"/>
  <c r="H42" i="4"/>
  <c r="G42" i="4"/>
  <c r="F42" i="4"/>
  <c r="E42" i="4"/>
  <c r="D42" i="4"/>
  <c r="N41" i="4"/>
  <c r="M41" i="4"/>
  <c r="L41" i="4"/>
  <c r="K41" i="4"/>
  <c r="J41" i="4"/>
  <c r="I41" i="4"/>
  <c r="H41" i="4"/>
  <c r="G41" i="4"/>
  <c r="F41" i="4"/>
  <c r="E41" i="4"/>
  <c r="D41" i="4"/>
  <c r="N40" i="4"/>
  <c r="M40" i="4"/>
  <c r="L40" i="4"/>
  <c r="K40" i="4"/>
  <c r="J40" i="4"/>
  <c r="I40" i="4"/>
  <c r="H40" i="4"/>
  <c r="G40" i="4"/>
  <c r="F40" i="4"/>
  <c r="E40" i="4"/>
  <c r="D40" i="4"/>
  <c r="N39" i="4"/>
  <c r="M39" i="4"/>
  <c r="L39" i="4"/>
  <c r="K39" i="4"/>
  <c r="J39" i="4"/>
  <c r="I39" i="4"/>
  <c r="H39" i="4"/>
  <c r="G39" i="4"/>
  <c r="F39" i="4"/>
  <c r="E39" i="4"/>
  <c r="D39" i="4"/>
  <c r="N38" i="4"/>
  <c r="M38" i="4"/>
  <c r="L38" i="4"/>
  <c r="K38" i="4"/>
  <c r="J38" i="4"/>
  <c r="I38" i="4"/>
  <c r="H38" i="4"/>
  <c r="G38" i="4"/>
  <c r="F38" i="4"/>
  <c r="E38" i="4"/>
  <c r="D38" i="4"/>
  <c r="N37" i="4"/>
  <c r="M37" i="4"/>
  <c r="L37" i="4"/>
  <c r="K37" i="4"/>
  <c r="J37" i="4"/>
  <c r="I37" i="4"/>
  <c r="H37" i="4"/>
  <c r="G37" i="4"/>
  <c r="F37" i="4"/>
  <c r="E37" i="4"/>
  <c r="D37" i="4"/>
  <c r="N36" i="4"/>
  <c r="M36" i="4"/>
  <c r="L36" i="4"/>
  <c r="K36" i="4"/>
  <c r="J36" i="4"/>
  <c r="I36" i="4"/>
  <c r="H36" i="4"/>
  <c r="G36" i="4"/>
  <c r="F36" i="4"/>
  <c r="E36" i="4"/>
  <c r="D36" i="4"/>
  <c r="N35" i="4"/>
  <c r="M35" i="4"/>
  <c r="L35" i="4"/>
  <c r="K35" i="4"/>
  <c r="J35" i="4"/>
  <c r="I35" i="4"/>
  <c r="H35" i="4"/>
  <c r="G35" i="4"/>
  <c r="F35" i="4"/>
  <c r="E35" i="4"/>
  <c r="D35" i="4"/>
  <c r="N34" i="4"/>
  <c r="M34" i="4"/>
  <c r="L34" i="4"/>
  <c r="K34" i="4"/>
  <c r="J34" i="4"/>
  <c r="I34" i="4"/>
  <c r="H34" i="4"/>
  <c r="G34" i="4"/>
  <c r="F34" i="4"/>
  <c r="E34" i="4"/>
  <c r="D34" i="4"/>
  <c r="N33" i="4"/>
  <c r="M33" i="4"/>
  <c r="L33" i="4"/>
  <c r="K33" i="4"/>
  <c r="J33" i="4"/>
  <c r="I33" i="4"/>
  <c r="H33" i="4"/>
  <c r="G33" i="4"/>
  <c r="F33" i="4"/>
  <c r="E33" i="4"/>
  <c r="D33" i="4"/>
  <c r="N32" i="4"/>
  <c r="M32" i="4"/>
  <c r="L32" i="4"/>
  <c r="K32" i="4"/>
  <c r="J32" i="4"/>
  <c r="I32" i="4"/>
  <c r="H32" i="4"/>
  <c r="G32" i="4"/>
  <c r="F32" i="4"/>
  <c r="E32" i="4"/>
  <c r="D32" i="4"/>
  <c r="N31" i="4"/>
  <c r="M31" i="4"/>
  <c r="L31" i="4"/>
  <c r="K31" i="4"/>
  <c r="J31" i="4"/>
  <c r="I31" i="4"/>
  <c r="H31" i="4"/>
  <c r="G31" i="4"/>
  <c r="F31" i="4"/>
  <c r="E31" i="4"/>
  <c r="D31" i="4"/>
  <c r="N30" i="4"/>
  <c r="M30" i="4"/>
  <c r="L30" i="4"/>
  <c r="K30" i="4"/>
  <c r="J30" i="4"/>
  <c r="I30" i="4"/>
  <c r="H30" i="4"/>
  <c r="G30" i="4"/>
  <c r="F30" i="4"/>
  <c r="E30" i="4"/>
  <c r="D30" i="4"/>
  <c r="N29" i="4"/>
  <c r="M29" i="4"/>
  <c r="L29" i="4"/>
  <c r="K29" i="4"/>
  <c r="J29" i="4"/>
  <c r="I29" i="4"/>
  <c r="H29" i="4"/>
  <c r="G29" i="4"/>
  <c r="F29" i="4"/>
  <c r="E29" i="4"/>
  <c r="D29" i="4"/>
  <c r="N28" i="4"/>
  <c r="M28" i="4"/>
  <c r="L28" i="4"/>
  <c r="K28" i="4"/>
  <c r="J28" i="4"/>
  <c r="I28" i="4"/>
  <c r="H28" i="4"/>
  <c r="G28" i="4"/>
  <c r="F28" i="4"/>
  <c r="E28" i="4"/>
  <c r="D28" i="4"/>
  <c r="N27" i="4"/>
  <c r="M27" i="4"/>
  <c r="L27" i="4"/>
  <c r="K27" i="4"/>
  <c r="J27" i="4"/>
  <c r="I27" i="4"/>
  <c r="H27" i="4"/>
  <c r="G27" i="4"/>
  <c r="F27" i="4"/>
  <c r="E27" i="4"/>
  <c r="D27" i="4"/>
  <c r="N26" i="4"/>
  <c r="M26" i="4"/>
  <c r="L26" i="4"/>
  <c r="K26" i="4"/>
  <c r="J26" i="4"/>
  <c r="I26" i="4"/>
  <c r="H26" i="4"/>
  <c r="G26" i="4"/>
  <c r="F26" i="4"/>
  <c r="E26" i="4"/>
  <c r="D26" i="4"/>
  <c r="N25" i="4"/>
  <c r="M25" i="4"/>
  <c r="L25" i="4"/>
  <c r="K25" i="4"/>
  <c r="J25" i="4"/>
  <c r="I25" i="4"/>
  <c r="H25" i="4"/>
  <c r="G25" i="4"/>
  <c r="F25" i="4"/>
  <c r="E25" i="4"/>
  <c r="D25" i="4"/>
  <c r="N24" i="4"/>
  <c r="M24" i="4"/>
  <c r="L24" i="4"/>
  <c r="K24" i="4"/>
  <c r="J24" i="4"/>
  <c r="I24" i="4"/>
  <c r="H24" i="4"/>
  <c r="G24" i="4"/>
  <c r="F24" i="4"/>
  <c r="E24" i="4"/>
  <c r="D24" i="4"/>
  <c r="N23" i="4"/>
  <c r="M23" i="4"/>
  <c r="L23" i="4"/>
  <c r="K23" i="4"/>
  <c r="J23" i="4"/>
  <c r="I23" i="4"/>
  <c r="H23" i="4"/>
  <c r="G23" i="4"/>
  <c r="F23" i="4"/>
  <c r="E23" i="4"/>
  <c r="D23" i="4"/>
  <c r="N22" i="4"/>
  <c r="M22" i="4"/>
  <c r="L22" i="4"/>
  <c r="K22" i="4"/>
  <c r="J22" i="4"/>
  <c r="I22" i="4"/>
  <c r="H22" i="4"/>
  <c r="G22" i="4"/>
  <c r="F22" i="4"/>
  <c r="E22" i="4"/>
  <c r="D22" i="4"/>
  <c r="N21" i="4"/>
  <c r="M21" i="4"/>
  <c r="L21" i="4"/>
  <c r="K21" i="4"/>
  <c r="J21" i="4"/>
  <c r="I21" i="4"/>
  <c r="H21" i="4"/>
  <c r="G21" i="4"/>
  <c r="F21" i="4"/>
  <c r="E21" i="4"/>
  <c r="D21" i="4"/>
  <c r="N20" i="4"/>
  <c r="M20" i="4"/>
  <c r="L20" i="4"/>
  <c r="K20" i="4"/>
  <c r="J20" i="4"/>
  <c r="I20" i="4"/>
  <c r="H20" i="4"/>
  <c r="G20" i="4"/>
  <c r="F20" i="4"/>
  <c r="E20" i="4"/>
  <c r="D20" i="4"/>
  <c r="N19" i="4"/>
  <c r="M19" i="4"/>
  <c r="L19" i="4"/>
  <c r="K19" i="4"/>
  <c r="J19" i="4"/>
  <c r="I19" i="4"/>
  <c r="H19" i="4"/>
  <c r="G19" i="4"/>
  <c r="F19" i="4"/>
  <c r="E19" i="4"/>
  <c r="D19" i="4"/>
  <c r="N18" i="4"/>
  <c r="M18" i="4"/>
  <c r="L18" i="4"/>
  <c r="K18" i="4"/>
  <c r="J18" i="4"/>
  <c r="I18" i="4"/>
  <c r="H18" i="4"/>
  <c r="G18" i="4"/>
  <c r="F18" i="4"/>
  <c r="E18" i="4"/>
  <c r="D18" i="4"/>
  <c r="N17" i="4"/>
  <c r="M17" i="4"/>
  <c r="L17" i="4"/>
  <c r="K17" i="4"/>
  <c r="J17" i="4"/>
  <c r="I17" i="4"/>
  <c r="H17" i="4"/>
  <c r="G17" i="4"/>
  <c r="F17" i="4"/>
  <c r="E17" i="4"/>
  <c r="D17" i="4"/>
  <c r="N16" i="4"/>
  <c r="M16" i="4"/>
  <c r="L16" i="4"/>
  <c r="K16" i="4"/>
  <c r="J16" i="4"/>
  <c r="I16" i="4"/>
  <c r="H16" i="4"/>
  <c r="G16" i="4"/>
  <c r="F16" i="4"/>
  <c r="E16" i="4"/>
  <c r="D16" i="4"/>
  <c r="N15" i="4"/>
  <c r="M15" i="4"/>
  <c r="L15" i="4"/>
  <c r="K15" i="4"/>
  <c r="J15" i="4"/>
  <c r="I15" i="4"/>
  <c r="H15" i="4"/>
  <c r="G15" i="4"/>
  <c r="F15" i="4"/>
  <c r="E15" i="4"/>
  <c r="D15" i="4"/>
  <c r="N14" i="4"/>
  <c r="M14" i="4"/>
  <c r="L14" i="4"/>
  <c r="K14" i="4"/>
  <c r="J14" i="4"/>
  <c r="I14" i="4"/>
  <c r="H14" i="4"/>
  <c r="G14" i="4"/>
  <c r="F14" i="4"/>
  <c r="E14" i="4"/>
  <c r="D14" i="4"/>
  <c r="N13" i="4"/>
  <c r="M13" i="4"/>
  <c r="L13" i="4"/>
  <c r="K13" i="4"/>
  <c r="J13" i="4"/>
  <c r="I13" i="4"/>
  <c r="H13" i="4"/>
  <c r="G13" i="4"/>
  <c r="F13" i="4"/>
  <c r="E13" i="4"/>
  <c r="D13" i="4"/>
  <c r="N12" i="4"/>
  <c r="M12" i="4"/>
  <c r="L12" i="4"/>
  <c r="K12" i="4"/>
  <c r="J12" i="4"/>
  <c r="I12" i="4"/>
  <c r="H12" i="4"/>
  <c r="G12" i="4"/>
  <c r="F12" i="4"/>
  <c r="E12" i="4"/>
  <c r="D12" i="4"/>
  <c r="N11" i="4"/>
  <c r="M11" i="4"/>
  <c r="L11" i="4"/>
  <c r="K11" i="4"/>
  <c r="J11" i="4"/>
  <c r="I11" i="4"/>
  <c r="H11" i="4"/>
  <c r="G11" i="4"/>
  <c r="F11" i="4"/>
  <c r="E11" i="4"/>
  <c r="D11" i="4"/>
  <c r="N10" i="4"/>
  <c r="M10" i="4"/>
  <c r="L10" i="4"/>
  <c r="K10" i="4"/>
  <c r="J10" i="4"/>
  <c r="I10" i="4"/>
  <c r="H10" i="4"/>
  <c r="G10" i="4"/>
  <c r="F10" i="4"/>
  <c r="E10" i="4"/>
  <c r="D10" i="4"/>
  <c r="N9" i="4"/>
  <c r="M9" i="4"/>
  <c r="L9" i="4"/>
  <c r="K9" i="4"/>
  <c r="J9" i="4"/>
  <c r="I9" i="4"/>
  <c r="H9" i="4"/>
  <c r="G9" i="4"/>
  <c r="F9" i="4"/>
  <c r="E9" i="4"/>
  <c r="D9" i="4"/>
  <c r="N8" i="4"/>
  <c r="M8" i="4"/>
  <c r="L8" i="4"/>
  <c r="K8" i="4"/>
  <c r="J8" i="4"/>
  <c r="I8" i="4"/>
  <c r="H8" i="4"/>
  <c r="G8" i="4"/>
  <c r="F8" i="4"/>
  <c r="E8" i="4"/>
  <c r="D8" i="4"/>
  <c r="N7" i="4"/>
  <c r="M7" i="4"/>
  <c r="L7" i="4"/>
  <c r="K7" i="4"/>
  <c r="J7" i="4"/>
  <c r="I7" i="4"/>
  <c r="H7" i="4"/>
  <c r="G7" i="4"/>
  <c r="F7" i="4"/>
  <c r="E7" i="4"/>
  <c r="D7" i="4"/>
  <c r="N6" i="4"/>
  <c r="M6" i="4"/>
  <c r="L6" i="4"/>
  <c r="K6" i="4"/>
  <c r="J6" i="4"/>
  <c r="I6" i="4"/>
  <c r="H6" i="4"/>
  <c r="G6" i="4"/>
  <c r="F6" i="4"/>
  <c r="E6" i="4"/>
  <c r="D6" i="4"/>
  <c r="N5" i="4"/>
  <c r="M5" i="4"/>
  <c r="L5" i="4"/>
  <c r="K5" i="4"/>
  <c r="J5" i="4"/>
  <c r="I5" i="4"/>
  <c r="H5" i="4"/>
  <c r="G5" i="4"/>
  <c r="F5" i="4"/>
  <c r="E5" i="4"/>
  <c r="D5" i="4"/>
  <c r="N4" i="4"/>
  <c r="M4" i="4"/>
  <c r="L4" i="4"/>
  <c r="K4" i="4"/>
  <c r="J4" i="4"/>
  <c r="I4" i="4"/>
  <c r="H4" i="4"/>
  <c r="G4" i="4"/>
  <c r="F4" i="4"/>
  <c r="E4" i="4"/>
  <c r="D4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A57" i="12"/>
  <c r="O53" i="12"/>
  <c r="L53" i="12"/>
  <c r="N53" i="12"/>
  <c r="M53" i="12"/>
  <c r="K53" i="12"/>
  <c r="J53" i="12"/>
  <c r="J57" i="12" s="1"/>
  <c r="I53" i="12"/>
  <c r="I57" i="12" s="1"/>
  <c r="P52" i="11"/>
  <c r="P51" i="11"/>
  <c r="P50" i="11"/>
  <c r="P49" i="11"/>
  <c r="P48" i="11"/>
  <c r="P47" i="11"/>
  <c r="P46" i="11"/>
  <c r="P45" i="11"/>
  <c r="P44" i="11"/>
  <c r="P43" i="11"/>
  <c r="P42" i="11"/>
  <c r="P41" i="11"/>
  <c r="P40" i="11"/>
  <c r="P39" i="11"/>
  <c r="P38" i="11"/>
  <c r="P37" i="11"/>
  <c r="P36" i="11"/>
  <c r="P35" i="11"/>
  <c r="P34" i="11"/>
  <c r="P33" i="11"/>
  <c r="P32" i="11"/>
  <c r="P31" i="11"/>
  <c r="P30" i="11"/>
  <c r="P29" i="11"/>
  <c r="P28" i="11"/>
  <c r="P27" i="11"/>
  <c r="P26" i="11"/>
  <c r="P25" i="11"/>
  <c r="P24" i="11"/>
  <c r="P23" i="11"/>
  <c r="P22" i="11"/>
  <c r="P21" i="11"/>
  <c r="P20" i="11"/>
  <c r="P19" i="11"/>
  <c r="P18" i="11"/>
  <c r="P17" i="11"/>
  <c r="P16" i="11"/>
  <c r="P15" i="11"/>
  <c r="P14" i="11"/>
  <c r="P13" i="11"/>
  <c r="P12" i="11"/>
  <c r="P11" i="11"/>
  <c r="P10" i="11"/>
  <c r="P9" i="11"/>
  <c r="P8" i="11"/>
  <c r="P7" i="11"/>
  <c r="P6" i="11"/>
  <c r="P5" i="11"/>
  <c r="P4" i="11"/>
  <c r="O52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9" i="11"/>
  <c r="O18" i="11"/>
  <c r="O17" i="11"/>
  <c r="O16" i="11"/>
  <c r="O15" i="11"/>
  <c r="O14" i="11"/>
  <c r="O13" i="11"/>
  <c r="O12" i="11"/>
  <c r="O11" i="11"/>
  <c r="O10" i="11"/>
  <c r="O9" i="11"/>
  <c r="O8" i="11"/>
  <c r="O7" i="11"/>
  <c r="O6" i="11"/>
  <c r="O5" i="11"/>
  <c r="O4" i="11"/>
  <c r="N52" i="11"/>
  <c r="M52" i="11"/>
  <c r="L52" i="11"/>
  <c r="K52" i="11"/>
  <c r="J52" i="11"/>
  <c r="I52" i="11"/>
  <c r="H52" i="11"/>
  <c r="G52" i="11"/>
  <c r="F52" i="11"/>
  <c r="E52" i="11"/>
  <c r="D52" i="11"/>
  <c r="N51" i="11"/>
  <c r="M51" i="11"/>
  <c r="L51" i="11"/>
  <c r="K51" i="11"/>
  <c r="J51" i="11"/>
  <c r="I51" i="11"/>
  <c r="H51" i="11"/>
  <c r="G51" i="11"/>
  <c r="F51" i="11"/>
  <c r="E51" i="11"/>
  <c r="D51" i="11"/>
  <c r="N50" i="11"/>
  <c r="M50" i="11"/>
  <c r="L50" i="11"/>
  <c r="K50" i="11"/>
  <c r="J50" i="11"/>
  <c r="I50" i="11"/>
  <c r="H50" i="11"/>
  <c r="G50" i="11"/>
  <c r="F50" i="11"/>
  <c r="E50" i="11"/>
  <c r="D50" i="11"/>
  <c r="N49" i="11"/>
  <c r="M49" i="11"/>
  <c r="L49" i="11"/>
  <c r="K49" i="11"/>
  <c r="J49" i="11"/>
  <c r="I49" i="11"/>
  <c r="H49" i="11"/>
  <c r="G49" i="11"/>
  <c r="F49" i="11"/>
  <c r="E49" i="11"/>
  <c r="D49" i="11"/>
  <c r="N48" i="11"/>
  <c r="M48" i="11"/>
  <c r="L48" i="11"/>
  <c r="K48" i="11"/>
  <c r="J48" i="11"/>
  <c r="I48" i="11"/>
  <c r="H48" i="11"/>
  <c r="G48" i="11"/>
  <c r="F48" i="11"/>
  <c r="E48" i="11"/>
  <c r="D48" i="11"/>
  <c r="N47" i="11"/>
  <c r="M47" i="11"/>
  <c r="L47" i="11"/>
  <c r="K47" i="11"/>
  <c r="J47" i="11"/>
  <c r="I47" i="11"/>
  <c r="H47" i="11"/>
  <c r="G47" i="11"/>
  <c r="F47" i="11"/>
  <c r="E47" i="11"/>
  <c r="D47" i="11"/>
  <c r="N46" i="11"/>
  <c r="M46" i="11"/>
  <c r="L46" i="11"/>
  <c r="K46" i="11"/>
  <c r="J46" i="11"/>
  <c r="I46" i="11"/>
  <c r="H46" i="11"/>
  <c r="G46" i="11"/>
  <c r="F46" i="11"/>
  <c r="E46" i="11"/>
  <c r="D46" i="11"/>
  <c r="N45" i="11"/>
  <c r="M45" i="11"/>
  <c r="L45" i="11"/>
  <c r="K45" i="11"/>
  <c r="J45" i="11"/>
  <c r="I45" i="11"/>
  <c r="H45" i="11"/>
  <c r="G45" i="11"/>
  <c r="F45" i="11"/>
  <c r="E45" i="11"/>
  <c r="D45" i="11"/>
  <c r="N44" i="11"/>
  <c r="M44" i="11"/>
  <c r="L44" i="11"/>
  <c r="K44" i="11"/>
  <c r="J44" i="11"/>
  <c r="I44" i="11"/>
  <c r="H44" i="11"/>
  <c r="G44" i="11"/>
  <c r="F44" i="11"/>
  <c r="E44" i="11"/>
  <c r="D44" i="11"/>
  <c r="N43" i="11"/>
  <c r="M43" i="11"/>
  <c r="L43" i="11"/>
  <c r="K43" i="11"/>
  <c r="J43" i="11"/>
  <c r="I43" i="11"/>
  <c r="H43" i="11"/>
  <c r="G43" i="11"/>
  <c r="F43" i="11"/>
  <c r="E43" i="11"/>
  <c r="D43" i="11"/>
  <c r="N42" i="11"/>
  <c r="M42" i="11"/>
  <c r="L42" i="11"/>
  <c r="K42" i="11"/>
  <c r="J42" i="11"/>
  <c r="I42" i="11"/>
  <c r="H42" i="11"/>
  <c r="G42" i="11"/>
  <c r="F42" i="11"/>
  <c r="E42" i="11"/>
  <c r="D42" i="11"/>
  <c r="N41" i="11"/>
  <c r="M41" i="11"/>
  <c r="L41" i="11"/>
  <c r="K41" i="11"/>
  <c r="J41" i="11"/>
  <c r="I41" i="11"/>
  <c r="H41" i="11"/>
  <c r="G41" i="11"/>
  <c r="F41" i="11"/>
  <c r="E41" i="11"/>
  <c r="D41" i="11"/>
  <c r="N40" i="11"/>
  <c r="M40" i="11"/>
  <c r="L40" i="11"/>
  <c r="K40" i="11"/>
  <c r="J40" i="11"/>
  <c r="I40" i="11"/>
  <c r="H40" i="11"/>
  <c r="G40" i="11"/>
  <c r="F40" i="11"/>
  <c r="E40" i="11"/>
  <c r="D40" i="11"/>
  <c r="N39" i="11"/>
  <c r="M39" i="11"/>
  <c r="L39" i="11"/>
  <c r="K39" i="11"/>
  <c r="J39" i="11"/>
  <c r="I39" i="11"/>
  <c r="H39" i="11"/>
  <c r="G39" i="11"/>
  <c r="F39" i="11"/>
  <c r="E39" i="11"/>
  <c r="D39" i="11"/>
  <c r="N38" i="11"/>
  <c r="M38" i="11"/>
  <c r="L38" i="11"/>
  <c r="K38" i="11"/>
  <c r="J38" i="11"/>
  <c r="I38" i="11"/>
  <c r="H38" i="11"/>
  <c r="G38" i="11"/>
  <c r="F38" i="11"/>
  <c r="E38" i="11"/>
  <c r="D38" i="11"/>
  <c r="N37" i="11"/>
  <c r="M37" i="11"/>
  <c r="L37" i="11"/>
  <c r="K37" i="11"/>
  <c r="J37" i="11"/>
  <c r="I37" i="11"/>
  <c r="H37" i="11"/>
  <c r="G37" i="11"/>
  <c r="F37" i="11"/>
  <c r="E37" i="11"/>
  <c r="D37" i="11"/>
  <c r="N36" i="11"/>
  <c r="M36" i="11"/>
  <c r="L36" i="11"/>
  <c r="K36" i="11"/>
  <c r="J36" i="11"/>
  <c r="I36" i="11"/>
  <c r="H36" i="11"/>
  <c r="G36" i="11"/>
  <c r="F36" i="11"/>
  <c r="E36" i="11"/>
  <c r="D36" i="11"/>
  <c r="N35" i="11"/>
  <c r="M35" i="11"/>
  <c r="L35" i="11"/>
  <c r="K35" i="11"/>
  <c r="J35" i="11"/>
  <c r="I35" i="11"/>
  <c r="H35" i="11"/>
  <c r="G35" i="11"/>
  <c r="F35" i="11"/>
  <c r="E35" i="11"/>
  <c r="D35" i="11"/>
  <c r="N34" i="11"/>
  <c r="M34" i="11"/>
  <c r="L34" i="11"/>
  <c r="K34" i="11"/>
  <c r="J34" i="11"/>
  <c r="I34" i="11"/>
  <c r="H34" i="11"/>
  <c r="G34" i="11"/>
  <c r="F34" i="11"/>
  <c r="E34" i="11"/>
  <c r="D34" i="11"/>
  <c r="N33" i="11"/>
  <c r="M33" i="11"/>
  <c r="L33" i="11"/>
  <c r="K33" i="11"/>
  <c r="J33" i="11"/>
  <c r="I33" i="11"/>
  <c r="H33" i="11"/>
  <c r="G33" i="11"/>
  <c r="F33" i="11"/>
  <c r="E33" i="11"/>
  <c r="D33" i="11"/>
  <c r="N32" i="11"/>
  <c r="M32" i="11"/>
  <c r="L32" i="11"/>
  <c r="K32" i="11"/>
  <c r="J32" i="11"/>
  <c r="I32" i="11"/>
  <c r="H32" i="11"/>
  <c r="G32" i="11"/>
  <c r="F32" i="11"/>
  <c r="E32" i="11"/>
  <c r="D32" i="11"/>
  <c r="N31" i="11"/>
  <c r="M31" i="11"/>
  <c r="L31" i="11"/>
  <c r="K31" i="11"/>
  <c r="J31" i="11"/>
  <c r="I31" i="11"/>
  <c r="H31" i="11"/>
  <c r="G31" i="11"/>
  <c r="F31" i="11"/>
  <c r="E31" i="11"/>
  <c r="D31" i="11"/>
  <c r="N30" i="11"/>
  <c r="M30" i="11"/>
  <c r="L30" i="11"/>
  <c r="K30" i="11"/>
  <c r="J30" i="11"/>
  <c r="I30" i="11"/>
  <c r="H30" i="11"/>
  <c r="G30" i="11"/>
  <c r="F30" i="11"/>
  <c r="E30" i="11"/>
  <c r="D30" i="11"/>
  <c r="N29" i="11"/>
  <c r="M29" i="11"/>
  <c r="L29" i="11"/>
  <c r="K29" i="11"/>
  <c r="J29" i="11"/>
  <c r="I29" i="11"/>
  <c r="H29" i="11"/>
  <c r="G29" i="11"/>
  <c r="F29" i="11"/>
  <c r="E29" i="11"/>
  <c r="D29" i="11"/>
  <c r="N28" i="11"/>
  <c r="M28" i="11"/>
  <c r="L28" i="11"/>
  <c r="K28" i="11"/>
  <c r="J28" i="11"/>
  <c r="I28" i="11"/>
  <c r="H28" i="11"/>
  <c r="G28" i="11"/>
  <c r="F28" i="11"/>
  <c r="E28" i="11"/>
  <c r="D28" i="11"/>
  <c r="N27" i="11"/>
  <c r="M27" i="11"/>
  <c r="L27" i="11"/>
  <c r="K27" i="11"/>
  <c r="J27" i="11"/>
  <c r="I27" i="11"/>
  <c r="H27" i="11"/>
  <c r="G27" i="11"/>
  <c r="F27" i="11"/>
  <c r="E27" i="11"/>
  <c r="D27" i="11"/>
  <c r="N26" i="11"/>
  <c r="M26" i="11"/>
  <c r="L26" i="11"/>
  <c r="K26" i="11"/>
  <c r="J26" i="11"/>
  <c r="I26" i="11"/>
  <c r="H26" i="11"/>
  <c r="G26" i="11"/>
  <c r="F26" i="11"/>
  <c r="E26" i="11"/>
  <c r="D26" i="11"/>
  <c r="N25" i="11"/>
  <c r="M25" i="11"/>
  <c r="L25" i="11"/>
  <c r="K25" i="11"/>
  <c r="J25" i="11"/>
  <c r="I25" i="11"/>
  <c r="H25" i="11"/>
  <c r="G25" i="11"/>
  <c r="F25" i="11"/>
  <c r="E25" i="11"/>
  <c r="D25" i="11"/>
  <c r="N24" i="11"/>
  <c r="M24" i="11"/>
  <c r="L24" i="11"/>
  <c r="K24" i="11"/>
  <c r="J24" i="11"/>
  <c r="I24" i="11"/>
  <c r="H24" i="11"/>
  <c r="G24" i="11"/>
  <c r="F24" i="11"/>
  <c r="E24" i="11"/>
  <c r="D24" i="11"/>
  <c r="N23" i="11"/>
  <c r="M23" i="11"/>
  <c r="L23" i="11"/>
  <c r="K23" i="11"/>
  <c r="J23" i="11"/>
  <c r="I23" i="11"/>
  <c r="H23" i="11"/>
  <c r="G23" i="11"/>
  <c r="F23" i="11"/>
  <c r="E23" i="11"/>
  <c r="D23" i="11"/>
  <c r="N22" i="11"/>
  <c r="M22" i="11"/>
  <c r="L22" i="11"/>
  <c r="K22" i="11"/>
  <c r="J22" i="11"/>
  <c r="I22" i="11"/>
  <c r="H22" i="11"/>
  <c r="G22" i="11"/>
  <c r="F22" i="11"/>
  <c r="E22" i="11"/>
  <c r="D22" i="11"/>
  <c r="N21" i="11"/>
  <c r="M21" i="11"/>
  <c r="L21" i="11"/>
  <c r="K21" i="11"/>
  <c r="J21" i="11"/>
  <c r="I21" i="11"/>
  <c r="H21" i="11"/>
  <c r="G21" i="11"/>
  <c r="F21" i="11"/>
  <c r="E21" i="11"/>
  <c r="D21" i="11"/>
  <c r="N20" i="11"/>
  <c r="M20" i="11"/>
  <c r="L20" i="11"/>
  <c r="K20" i="11"/>
  <c r="J20" i="11"/>
  <c r="I20" i="11"/>
  <c r="H20" i="11"/>
  <c r="G20" i="11"/>
  <c r="F20" i="11"/>
  <c r="E20" i="11"/>
  <c r="D20" i="11"/>
  <c r="N19" i="11"/>
  <c r="M19" i="11"/>
  <c r="L19" i="11"/>
  <c r="K19" i="11"/>
  <c r="J19" i="11"/>
  <c r="I19" i="11"/>
  <c r="H19" i="11"/>
  <c r="G19" i="11"/>
  <c r="F19" i="11"/>
  <c r="E19" i="11"/>
  <c r="D19" i="11"/>
  <c r="N18" i="11"/>
  <c r="M18" i="11"/>
  <c r="L18" i="11"/>
  <c r="K18" i="11"/>
  <c r="J18" i="11"/>
  <c r="I18" i="11"/>
  <c r="H18" i="11"/>
  <c r="G18" i="11"/>
  <c r="F18" i="11"/>
  <c r="E18" i="11"/>
  <c r="D18" i="11"/>
  <c r="N17" i="11"/>
  <c r="M17" i="11"/>
  <c r="L17" i="11"/>
  <c r="K17" i="11"/>
  <c r="J17" i="11"/>
  <c r="I17" i="11"/>
  <c r="H17" i="11"/>
  <c r="G17" i="11"/>
  <c r="F17" i="11"/>
  <c r="E17" i="11"/>
  <c r="D17" i="11"/>
  <c r="N16" i="11"/>
  <c r="M16" i="11"/>
  <c r="L16" i="11"/>
  <c r="K16" i="11"/>
  <c r="J16" i="11"/>
  <c r="I16" i="11"/>
  <c r="H16" i="11"/>
  <c r="G16" i="11"/>
  <c r="F16" i="11"/>
  <c r="E16" i="11"/>
  <c r="D16" i="11"/>
  <c r="N15" i="11"/>
  <c r="M15" i="11"/>
  <c r="L15" i="11"/>
  <c r="K15" i="11"/>
  <c r="J15" i="11"/>
  <c r="I15" i="11"/>
  <c r="H15" i="11"/>
  <c r="G15" i="11"/>
  <c r="F15" i="11"/>
  <c r="E15" i="11"/>
  <c r="D15" i="11"/>
  <c r="N14" i="11"/>
  <c r="M14" i="11"/>
  <c r="L14" i="11"/>
  <c r="K14" i="11"/>
  <c r="J14" i="11"/>
  <c r="I14" i="11"/>
  <c r="H14" i="11"/>
  <c r="G14" i="11"/>
  <c r="F14" i="11"/>
  <c r="E14" i="11"/>
  <c r="D14" i="11"/>
  <c r="N13" i="11"/>
  <c r="M13" i="11"/>
  <c r="L13" i="11"/>
  <c r="K13" i="11"/>
  <c r="J13" i="11"/>
  <c r="I13" i="11"/>
  <c r="H13" i="11"/>
  <c r="G13" i="11"/>
  <c r="F13" i="11"/>
  <c r="E13" i="11"/>
  <c r="D13" i="11"/>
  <c r="N12" i="11"/>
  <c r="M12" i="11"/>
  <c r="L12" i="11"/>
  <c r="K12" i="11"/>
  <c r="J12" i="11"/>
  <c r="I12" i="11"/>
  <c r="H12" i="11"/>
  <c r="G12" i="11"/>
  <c r="F12" i="11"/>
  <c r="E12" i="11"/>
  <c r="D12" i="11"/>
  <c r="N11" i="11"/>
  <c r="M11" i="11"/>
  <c r="L11" i="11"/>
  <c r="K11" i="11"/>
  <c r="J11" i="11"/>
  <c r="I11" i="11"/>
  <c r="H11" i="11"/>
  <c r="G11" i="11"/>
  <c r="F11" i="11"/>
  <c r="E11" i="11"/>
  <c r="D11" i="11"/>
  <c r="N10" i="11"/>
  <c r="M10" i="11"/>
  <c r="L10" i="11"/>
  <c r="K10" i="11"/>
  <c r="J10" i="11"/>
  <c r="I10" i="11"/>
  <c r="H10" i="11"/>
  <c r="G10" i="11"/>
  <c r="F10" i="11"/>
  <c r="E10" i="11"/>
  <c r="D10" i="11"/>
  <c r="N9" i="11"/>
  <c r="M9" i="11"/>
  <c r="L9" i="11"/>
  <c r="K9" i="11"/>
  <c r="J9" i="11"/>
  <c r="I9" i="11"/>
  <c r="H9" i="11"/>
  <c r="G9" i="11"/>
  <c r="F9" i="11"/>
  <c r="E9" i="11"/>
  <c r="D9" i="11"/>
  <c r="N8" i="11"/>
  <c r="M8" i="11"/>
  <c r="L8" i="11"/>
  <c r="K8" i="11"/>
  <c r="J8" i="11"/>
  <c r="I8" i="11"/>
  <c r="H8" i="11"/>
  <c r="G8" i="11"/>
  <c r="F8" i="11"/>
  <c r="E8" i="11"/>
  <c r="D8" i="11"/>
  <c r="N7" i="11"/>
  <c r="M7" i="11"/>
  <c r="L7" i="11"/>
  <c r="K7" i="11"/>
  <c r="J7" i="11"/>
  <c r="I7" i="11"/>
  <c r="H7" i="11"/>
  <c r="G7" i="11"/>
  <c r="F7" i="11"/>
  <c r="E7" i="11"/>
  <c r="D7" i="11"/>
  <c r="N6" i="11"/>
  <c r="M6" i="11"/>
  <c r="L6" i="11"/>
  <c r="K6" i="11"/>
  <c r="J6" i="11"/>
  <c r="I6" i="11"/>
  <c r="H6" i="11"/>
  <c r="G6" i="11"/>
  <c r="F6" i="11"/>
  <c r="E6" i="11"/>
  <c r="D6" i="11"/>
  <c r="N5" i="11"/>
  <c r="M5" i="11"/>
  <c r="L5" i="11"/>
  <c r="K5" i="11"/>
  <c r="J5" i="11"/>
  <c r="I5" i="11"/>
  <c r="H5" i="11"/>
  <c r="G5" i="11"/>
  <c r="F5" i="11"/>
  <c r="E5" i="11"/>
  <c r="D5" i="11"/>
  <c r="N4" i="11"/>
  <c r="M4" i="11"/>
  <c r="L4" i="11"/>
  <c r="K4" i="11"/>
  <c r="J4" i="11"/>
  <c r="I4" i="11"/>
  <c r="H4" i="11"/>
  <c r="G4" i="11"/>
  <c r="F4" i="11"/>
  <c r="E4" i="11"/>
  <c r="D4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A57" i="9"/>
  <c r="A56" i="9"/>
  <c r="A55" i="9"/>
  <c r="A55" i="5"/>
  <c r="A54" i="9"/>
  <c r="B52" i="9"/>
  <c r="A52" i="9"/>
  <c r="B51" i="9"/>
  <c r="A51" i="9"/>
  <c r="B50" i="9"/>
  <c r="A50" i="9"/>
  <c r="B49" i="9"/>
  <c r="A49" i="9"/>
  <c r="B48" i="9"/>
  <c r="A48" i="9"/>
  <c r="B47" i="9"/>
  <c r="A47" i="9"/>
  <c r="B46" i="9"/>
  <c r="A46" i="9"/>
  <c r="B45" i="9"/>
  <c r="A45" i="9"/>
  <c r="B44" i="9"/>
  <c r="A44" i="9"/>
  <c r="B43" i="9"/>
  <c r="A43" i="9"/>
  <c r="B42" i="9"/>
  <c r="A42" i="9"/>
  <c r="B41" i="9"/>
  <c r="A41" i="9"/>
  <c r="B40" i="9"/>
  <c r="A40" i="9"/>
  <c r="B39" i="9"/>
  <c r="A39" i="9"/>
  <c r="B38" i="9"/>
  <c r="A38" i="9"/>
  <c r="B37" i="9"/>
  <c r="A37" i="9"/>
  <c r="B36" i="9"/>
  <c r="A36" i="9"/>
  <c r="B35" i="9"/>
  <c r="A35" i="9"/>
  <c r="B34" i="9"/>
  <c r="A34" i="9"/>
  <c r="B33" i="9"/>
  <c r="A33" i="9"/>
  <c r="B32" i="9"/>
  <c r="A32" i="9"/>
  <c r="B31" i="9"/>
  <c r="A31" i="9"/>
  <c r="B30" i="9"/>
  <c r="A30" i="9"/>
  <c r="B29" i="9"/>
  <c r="A29" i="9"/>
  <c r="B28" i="9"/>
  <c r="A28" i="9"/>
  <c r="B27" i="9"/>
  <c r="A27" i="9"/>
  <c r="B26" i="9"/>
  <c r="A26" i="9"/>
  <c r="B25" i="9"/>
  <c r="A25" i="9"/>
  <c r="B24" i="9"/>
  <c r="A24" i="9"/>
  <c r="B23" i="9"/>
  <c r="A23" i="9"/>
  <c r="B22" i="9"/>
  <c r="A22" i="9"/>
  <c r="B21" i="9"/>
  <c r="A21" i="9"/>
  <c r="B20" i="9"/>
  <c r="A20" i="9"/>
  <c r="B19" i="9"/>
  <c r="A19" i="9"/>
  <c r="B18" i="9"/>
  <c r="A18" i="9"/>
  <c r="B17" i="9"/>
  <c r="A17" i="9"/>
  <c r="B16" i="9"/>
  <c r="A16" i="9"/>
  <c r="B15" i="9"/>
  <c r="A15" i="9"/>
  <c r="B14" i="9"/>
  <c r="A14" i="9"/>
  <c r="B13" i="9"/>
  <c r="A13" i="9"/>
  <c r="B12" i="9"/>
  <c r="A12" i="9"/>
  <c r="B11" i="9"/>
  <c r="A11" i="9"/>
  <c r="B10" i="9"/>
  <c r="A10" i="9"/>
  <c r="B9" i="9"/>
  <c r="A9" i="9"/>
  <c r="B8" i="9"/>
  <c r="A8" i="9"/>
  <c r="B7" i="9"/>
  <c r="A7" i="9"/>
  <c r="B6" i="9"/>
  <c r="A6" i="9"/>
  <c r="B5" i="9"/>
  <c r="A5" i="9"/>
  <c r="B4" i="9"/>
  <c r="A4" i="9"/>
  <c r="A54" i="5"/>
  <c r="A54" i="4"/>
  <c r="B52" i="5"/>
  <c r="A52" i="5"/>
  <c r="B51" i="5"/>
  <c r="A51" i="5"/>
  <c r="B50" i="5"/>
  <c r="A50" i="5"/>
  <c r="B49" i="5"/>
  <c r="A49" i="5"/>
  <c r="B48" i="5"/>
  <c r="A48" i="5"/>
  <c r="B47" i="5"/>
  <c r="A47" i="5"/>
  <c r="B46" i="5"/>
  <c r="A46" i="5"/>
  <c r="B45" i="5"/>
  <c r="A45" i="5"/>
  <c r="B44" i="5"/>
  <c r="A44" i="5"/>
  <c r="B43" i="5"/>
  <c r="A43" i="5"/>
  <c r="B42" i="5"/>
  <c r="A42" i="5"/>
  <c r="B41" i="5"/>
  <c r="A41" i="5"/>
  <c r="B40" i="5"/>
  <c r="A40" i="5"/>
  <c r="B39" i="5"/>
  <c r="A39" i="5"/>
  <c r="B38" i="5"/>
  <c r="A38" i="5"/>
  <c r="B37" i="5"/>
  <c r="A37" i="5"/>
  <c r="B36" i="5"/>
  <c r="A36" i="5"/>
  <c r="B35" i="5"/>
  <c r="A35" i="5"/>
  <c r="B34" i="5"/>
  <c r="A34" i="5"/>
  <c r="B33" i="5"/>
  <c r="A33" i="5"/>
  <c r="B32" i="5"/>
  <c r="A32" i="5"/>
  <c r="B31" i="5"/>
  <c r="A31" i="5"/>
  <c r="B30" i="5"/>
  <c r="A30" i="5"/>
  <c r="B29" i="5"/>
  <c r="A29" i="5"/>
  <c r="B28" i="5"/>
  <c r="A28" i="5"/>
  <c r="B27" i="5"/>
  <c r="A27" i="5"/>
  <c r="B26" i="5"/>
  <c r="A26" i="5"/>
  <c r="B25" i="5"/>
  <c r="A25" i="5"/>
  <c r="B24" i="5"/>
  <c r="A24" i="5"/>
  <c r="B23" i="5"/>
  <c r="A23" i="5"/>
  <c r="B22" i="5"/>
  <c r="A22" i="5"/>
  <c r="B21" i="5"/>
  <c r="A21" i="5"/>
  <c r="B20" i="5"/>
  <c r="A20" i="5"/>
  <c r="B19" i="5"/>
  <c r="A19" i="5"/>
  <c r="B18" i="5"/>
  <c r="A18" i="5"/>
  <c r="B17" i="5"/>
  <c r="A17" i="5"/>
  <c r="B16" i="5"/>
  <c r="A16" i="5"/>
  <c r="B15" i="5"/>
  <c r="A15" i="5"/>
  <c r="B14" i="5"/>
  <c r="A14" i="5"/>
  <c r="B13" i="5"/>
  <c r="A13" i="5"/>
  <c r="B12" i="5"/>
  <c r="A12" i="5"/>
  <c r="B11" i="5"/>
  <c r="A11" i="5"/>
  <c r="B10" i="5"/>
  <c r="A10" i="5"/>
  <c r="B9" i="5"/>
  <c r="A9" i="5"/>
  <c r="B8" i="5"/>
  <c r="A8" i="5"/>
  <c r="B7" i="5"/>
  <c r="A7" i="5"/>
  <c r="B6" i="5"/>
  <c r="A6" i="5"/>
  <c r="B5" i="5"/>
  <c r="A5" i="5"/>
  <c r="B4" i="5"/>
  <c r="A4" i="5"/>
  <c r="B52" i="4"/>
  <c r="A52" i="4"/>
  <c r="B51" i="4"/>
  <c r="A51" i="4"/>
  <c r="B50" i="4"/>
  <c r="A50" i="4"/>
  <c r="B49" i="4"/>
  <c r="A49" i="4"/>
  <c r="B48" i="4"/>
  <c r="A48" i="4"/>
  <c r="B47" i="4"/>
  <c r="A47" i="4"/>
  <c r="B46" i="4"/>
  <c r="A46" i="4"/>
  <c r="B45" i="4"/>
  <c r="A45" i="4"/>
  <c r="B44" i="4"/>
  <c r="A44" i="4"/>
  <c r="B43" i="4"/>
  <c r="A43" i="4"/>
  <c r="B42" i="4"/>
  <c r="A42" i="4"/>
  <c r="B41" i="4"/>
  <c r="A41" i="4"/>
  <c r="B40" i="4"/>
  <c r="A40" i="4"/>
  <c r="B39" i="4"/>
  <c r="A39" i="4"/>
  <c r="B38" i="4"/>
  <c r="A38" i="4"/>
  <c r="B37" i="4"/>
  <c r="A37" i="4"/>
  <c r="B36" i="4"/>
  <c r="A36" i="4"/>
  <c r="B35" i="4"/>
  <c r="A35" i="4"/>
  <c r="B34" i="4"/>
  <c r="A34" i="4"/>
  <c r="B33" i="4"/>
  <c r="A33" i="4"/>
  <c r="B32" i="4"/>
  <c r="A32" i="4"/>
  <c r="B31" i="4"/>
  <c r="A31" i="4"/>
  <c r="B30" i="4"/>
  <c r="A30" i="4"/>
  <c r="B29" i="4"/>
  <c r="A29" i="4"/>
  <c r="B28" i="4"/>
  <c r="A28" i="4"/>
  <c r="B27" i="4"/>
  <c r="A27" i="4"/>
  <c r="B26" i="4"/>
  <c r="A26" i="4"/>
  <c r="B25" i="4"/>
  <c r="A25" i="4"/>
  <c r="B24" i="4"/>
  <c r="A24" i="4"/>
  <c r="B23" i="4"/>
  <c r="A23" i="4"/>
  <c r="B22" i="4"/>
  <c r="A22" i="4"/>
  <c r="B21" i="4"/>
  <c r="A21" i="4"/>
  <c r="B20" i="4"/>
  <c r="A20" i="4"/>
  <c r="B19" i="4"/>
  <c r="A19" i="4"/>
  <c r="B18" i="4"/>
  <c r="A18" i="4"/>
  <c r="B17" i="4"/>
  <c r="A17" i="4"/>
  <c r="B16" i="4"/>
  <c r="A16" i="4"/>
  <c r="B15" i="4"/>
  <c r="A15" i="4"/>
  <c r="B14" i="4"/>
  <c r="A14" i="4"/>
  <c r="B13" i="4"/>
  <c r="A13" i="4"/>
  <c r="B12" i="4"/>
  <c r="A12" i="4"/>
  <c r="B11" i="4"/>
  <c r="A11" i="4"/>
  <c r="B10" i="4"/>
  <c r="A10" i="4"/>
  <c r="B9" i="4"/>
  <c r="A9" i="4"/>
  <c r="B8" i="4"/>
  <c r="A8" i="4"/>
  <c r="B7" i="4"/>
  <c r="A7" i="4"/>
  <c r="B6" i="4"/>
  <c r="A6" i="4"/>
  <c r="B5" i="4"/>
  <c r="A5" i="4"/>
  <c r="B4" i="4"/>
  <c r="A4" i="4"/>
  <c r="C7" i="10"/>
  <c r="C6" i="10"/>
  <c r="C5" i="10"/>
  <c r="C4" i="10"/>
  <c r="E10" i="10"/>
  <c r="A57" i="4" s="1"/>
  <c r="B52" i="11"/>
  <c r="A52" i="11"/>
  <c r="B51" i="11"/>
  <c r="A51" i="11"/>
  <c r="B50" i="11"/>
  <c r="A50" i="11"/>
  <c r="B49" i="11"/>
  <c r="A49" i="11"/>
  <c r="B48" i="11"/>
  <c r="A48" i="11"/>
  <c r="B47" i="11"/>
  <c r="A47" i="11"/>
  <c r="B46" i="11"/>
  <c r="A46" i="11"/>
  <c r="B45" i="11"/>
  <c r="A45" i="11"/>
  <c r="B44" i="11"/>
  <c r="A44" i="11"/>
  <c r="B43" i="11"/>
  <c r="A43" i="11"/>
  <c r="B42" i="11"/>
  <c r="A42" i="11"/>
  <c r="B41" i="11"/>
  <c r="A41" i="11"/>
  <c r="B40" i="11"/>
  <c r="A40" i="11"/>
  <c r="B39" i="11"/>
  <c r="A39" i="11"/>
  <c r="B38" i="11"/>
  <c r="A38" i="11"/>
  <c r="B37" i="11"/>
  <c r="A37" i="11"/>
  <c r="B36" i="11"/>
  <c r="A36" i="11"/>
  <c r="B35" i="11"/>
  <c r="A35" i="11"/>
  <c r="B34" i="11"/>
  <c r="A34" i="11"/>
  <c r="B33" i="11"/>
  <c r="A33" i="11"/>
  <c r="B32" i="11"/>
  <c r="A32" i="11"/>
  <c r="B31" i="11"/>
  <c r="A31" i="11"/>
  <c r="B30" i="11"/>
  <c r="A30" i="11"/>
  <c r="B29" i="11"/>
  <c r="A29" i="11"/>
  <c r="B28" i="11"/>
  <c r="A28" i="11"/>
  <c r="B27" i="11"/>
  <c r="A27" i="11"/>
  <c r="B26" i="11"/>
  <c r="A26" i="11"/>
  <c r="B25" i="11"/>
  <c r="A25" i="11"/>
  <c r="B24" i="11"/>
  <c r="A24" i="11"/>
  <c r="B23" i="11"/>
  <c r="A23" i="11"/>
  <c r="B22" i="11"/>
  <c r="A22" i="11"/>
  <c r="B21" i="11"/>
  <c r="A21" i="11"/>
  <c r="B20" i="11"/>
  <c r="A20" i="11"/>
  <c r="B19" i="11"/>
  <c r="A19" i="11"/>
  <c r="B18" i="11"/>
  <c r="A18" i="11"/>
  <c r="B17" i="11"/>
  <c r="A17" i="11"/>
  <c r="B16" i="11"/>
  <c r="A16" i="11"/>
  <c r="B15" i="11"/>
  <c r="A15" i="11"/>
  <c r="B14" i="11"/>
  <c r="A14" i="11"/>
  <c r="B13" i="11"/>
  <c r="A13" i="11"/>
  <c r="B12" i="11"/>
  <c r="A12" i="11"/>
  <c r="B11" i="11"/>
  <c r="A11" i="11"/>
  <c r="B10" i="11"/>
  <c r="A10" i="11"/>
  <c r="B9" i="11"/>
  <c r="A9" i="11"/>
  <c r="B8" i="11"/>
  <c r="A8" i="11"/>
  <c r="B7" i="11"/>
  <c r="A7" i="11"/>
  <c r="B6" i="11"/>
  <c r="A6" i="11"/>
  <c r="B5" i="11"/>
  <c r="A5" i="11"/>
  <c r="B4" i="11"/>
  <c r="A4" i="11"/>
  <c r="K57" i="12" l="1"/>
  <c r="A57" i="5"/>
  <c r="A57" i="11"/>
  <c r="J53" i="9"/>
  <c r="O53" i="9"/>
  <c r="K53" i="9"/>
  <c r="N53" i="9"/>
  <c r="I53" i="9"/>
  <c r="K53" i="11"/>
  <c r="K54" i="4" s="1"/>
  <c r="J53" i="11"/>
  <c r="O53" i="11"/>
  <c r="O54" i="4" s="1"/>
  <c r="N53" i="11"/>
  <c r="N54" i="4" s="1"/>
  <c r="M53" i="11"/>
  <c r="M54" i="4" s="1"/>
  <c r="I53" i="11"/>
  <c r="L53" i="11"/>
  <c r="L54" i="4" s="1"/>
  <c r="M53" i="9"/>
  <c r="L53" i="9"/>
  <c r="L53" i="5"/>
  <c r="L56" i="9" s="1"/>
  <c r="I53" i="5"/>
  <c r="K53" i="5"/>
  <c r="K56" i="9" s="1"/>
  <c r="J53" i="5"/>
  <c r="O53" i="4"/>
  <c r="N53" i="4"/>
  <c r="M53" i="4"/>
  <c r="K53" i="4"/>
  <c r="O53" i="5"/>
  <c r="O56" i="9" s="1"/>
  <c r="N53" i="5"/>
  <c r="N56" i="9" s="1"/>
  <c r="M53" i="5"/>
  <c r="M56" i="9" s="1"/>
  <c r="I53" i="4"/>
  <c r="I55" i="5" s="1"/>
  <c r="J53" i="4"/>
  <c r="J55" i="5" s="1"/>
  <c r="L53" i="4"/>
  <c r="I54" i="5" l="1"/>
  <c r="I57" i="5" s="1"/>
  <c r="I54" i="4"/>
  <c r="I57" i="4" s="1"/>
  <c r="J54" i="5"/>
  <c r="J57" i="5" s="1"/>
  <c r="J54" i="4"/>
  <c r="J57" i="4" s="1"/>
  <c r="L54" i="9"/>
  <c r="L54" i="5"/>
  <c r="M54" i="9"/>
  <c r="M54" i="5"/>
  <c r="O54" i="9"/>
  <c r="O54" i="5"/>
  <c r="N54" i="9"/>
  <c r="N54" i="5"/>
  <c r="L55" i="9"/>
  <c r="L55" i="5"/>
  <c r="K54" i="9"/>
  <c r="K54" i="5"/>
  <c r="K55" i="9"/>
  <c r="K55" i="5"/>
  <c r="M55" i="9"/>
  <c r="M55" i="5"/>
  <c r="N55" i="9"/>
  <c r="N55" i="5"/>
  <c r="O55" i="9"/>
  <c r="O55" i="5"/>
  <c r="J55" i="9"/>
  <c r="J57" i="11"/>
  <c r="J54" i="9"/>
  <c r="I55" i="9"/>
  <c r="J56" i="9"/>
  <c r="I56" i="9"/>
  <c r="I57" i="11"/>
  <c r="I54" i="9"/>
  <c r="K57" i="4"/>
  <c r="K57" i="11"/>
  <c r="K57" i="9" l="1"/>
  <c r="K57" i="5"/>
  <c r="J57" i="9"/>
  <c r="I57" i="9"/>
</calcChain>
</file>

<file path=xl/sharedStrings.xml><?xml version="1.0" encoding="utf-8"?>
<sst xmlns="http://schemas.openxmlformats.org/spreadsheetml/2006/main" count="1080" uniqueCount="424">
  <si>
    <t>LOCATION NUMBER</t>
  </si>
  <si>
    <t>COUNTY</t>
  </si>
  <si>
    <t>ROUTE</t>
  </si>
  <si>
    <t>FROM</t>
  </si>
  <si>
    <t>TO</t>
  </si>
  <si>
    <t>SLM</t>
  </si>
  <si>
    <t>LOCATION DESCRIPTION</t>
  </si>
  <si>
    <t>RPM REFLECTOR COLORS</t>
  </si>
  <si>
    <t>REMARKS</t>
  </si>
  <si>
    <t>RPM</t>
  </si>
  <si>
    <t>RPM REFLECTOR</t>
  </si>
  <si>
    <t>ONE-WAY 
WHITE</t>
  </si>
  <si>
    <t>ONE-WAY
YELLOW</t>
  </si>
  <si>
    <t>TWO-WAY
YELLOW/RED</t>
  </si>
  <si>
    <t>TWO-WAY
YELLOW/YELLOW</t>
  </si>
  <si>
    <t>TWO-WAY
WHITE/RED</t>
  </si>
  <si>
    <t>EACH</t>
  </si>
  <si>
    <t>SUB-TOTALS THIS SHEET</t>
  </si>
  <si>
    <t>RPM(1)</t>
  </si>
  <si>
    <t>RPM(2)</t>
  </si>
  <si>
    <t>RPM(3)</t>
  </si>
  <si>
    <t>RPM(4)</t>
  </si>
  <si>
    <t>Number of Sheets Used:</t>
  </si>
  <si>
    <t>REF #</t>
  </si>
  <si>
    <t>Page</t>
  </si>
  <si>
    <t>Sheet #</t>
  </si>
  <si>
    <t>Sheet locked. Edit 'Data' sheet.</t>
  </si>
  <si>
    <t>RPM(5)</t>
  </si>
  <si>
    <t>Edit the yellow cell for the sheet number of the first sub-summary page.</t>
  </si>
  <si>
    <t>Instructions:</t>
  </si>
  <si>
    <t>Determine the sheet number of the first sub-summary sheet based on the microstation sequence of sheets and enter it into cell C3.</t>
  </si>
  <si>
    <t>List all information on the 'Data' tab. This spreadsheet is set up to display 40 sections per sheet. Begin with a blank line, insert a blank line after every fifth section and two blank lines after every multiple of 40.</t>
  </si>
  <si>
    <t>The information from the 'Data' tab is automatically transferred to the 'RPM' sheets and sub-totals and totals are calcualted. Simply insert each 'RPM' sheet into Microstation as an auto-table.</t>
  </si>
  <si>
    <t>If the page sequence changes, update cell C3 above and use the Update Auto-table tool in Microstation for each sheet file.</t>
  </si>
  <si>
    <t>ROUTE TYPE</t>
  </si>
  <si>
    <t>ROUTE DESIGNATION</t>
  </si>
  <si>
    <t/>
  </si>
  <si>
    <t>ADA</t>
  </si>
  <si>
    <t>US</t>
  </si>
  <si>
    <t>00052</t>
  </si>
  <si>
    <t>08.272</t>
  </si>
  <si>
    <t>16.140</t>
  </si>
  <si>
    <t>MANCHESTER EAST CORP. LIMIT TO PVMT BREAK 1200' WEST OF CR 48</t>
  </si>
  <si>
    <t>SR</t>
  </si>
  <si>
    <t>00032</t>
  </si>
  <si>
    <t>06.730</t>
  </si>
  <si>
    <t>19.850</t>
  </si>
  <si>
    <t>PVMT BREAK 175' EAST OF CR 14 TO PVMT BREAK 700' WEST OF SR 73</t>
  </si>
  <si>
    <t>00041</t>
  </si>
  <si>
    <t>07.438</t>
  </si>
  <si>
    <t>10.755</t>
  </si>
  <si>
    <t>PVMT BREAK 150' SOUTH OF SR 136 TO WEST UNION SOUTH CORP. LIMIT</t>
  </si>
  <si>
    <t>14.234</t>
  </si>
  <si>
    <t>25.205</t>
  </si>
  <si>
    <t>WEST UNION NORTH CORP. LIMIT TO SR 32</t>
  </si>
  <si>
    <t>25.509</t>
  </si>
  <si>
    <t>SR 32 TO PEEBLES SOUTH CORP. LIMIT</t>
  </si>
  <si>
    <t>00125</t>
  </si>
  <si>
    <t>04.895</t>
  </si>
  <si>
    <t>08.193</t>
  </si>
  <si>
    <t>SR 136 TO WEST UNION WEST CORP. LIMIT</t>
  </si>
  <si>
    <t>00781</t>
  </si>
  <si>
    <t>00.000</t>
  </si>
  <si>
    <t>02.080</t>
  </si>
  <si>
    <t>SR 41 TO PVMT BREAK 200' WEST OF CR 27</t>
  </si>
  <si>
    <t>BRO</t>
  </si>
  <si>
    <t>00050</t>
  </si>
  <si>
    <t>05.273</t>
  </si>
  <si>
    <t>08.374</t>
  </si>
  <si>
    <t>FAYETTEVILLE EAST CORP. LIMIT TO HIGHLAND COUNTY LINE</t>
  </si>
  <si>
    <t>05.059</t>
  </si>
  <si>
    <t>10.500</t>
  </si>
  <si>
    <t>HIGGINSPORT EAST CORP. LIMIT TO PVMT BREAK 4100' EAST OF CR 255</t>
  </si>
  <si>
    <t>14.997</t>
  </si>
  <si>
    <t>17.420</t>
  </si>
  <si>
    <t>RIPLEY EAST CORP. LIMIT TO ABERDEEN WEST CORP. LIMIT</t>
  </si>
  <si>
    <t>00062</t>
  </si>
  <si>
    <t>08.381</t>
  </si>
  <si>
    <t>13.837</t>
  </si>
  <si>
    <t>RIPLEY NORTH CORP. LIMIT TO US 68</t>
  </si>
  <si>
    <t>CN</t>
  </si>
  <si>
    <t>01062</t>
  </si>
  <si>
    <t>00.217</t>
  </si>
  <si>
    <t>[US 62 &amp; US 68 INTERSECTION] - US 62 NB SLIPRAMP</t>
  </si>
  <si>
    <t>00068</t>
  </si>
  <si>
    <t>31.462</t>
  </si>
  <si>
    <t>33.360</t>
  </si>
  <si>
    <t>MOUNT ORAB NORTH CORP. LIMIT TO PROJECT LIMIT (PID 120095)</t>
  </si>
  <si>
    <t>33.500</t>
  </si>
  <si>
    <t>40.275</t>
  </si>
  <si>
    <t>PROJECT LIMIT (PID 120095) TO FAYETTEVILLE SOUTH CORP. LIMIT</t>
  </si>
  <si>
    <t>41.476</t>
  </si>
  <si>
    <t>45.880</t>
  </si>
  <si>
    <t>FAYETTEVILLE NORTH CORP. LIMIT TO CLINTON COUNTY LINE</t>
  </si>
  <si>
    <t>00.351</t>
  </si>
  <si>
    <t>04.480</t>
  </si>
  <si>
    <t>ABERDEEN NORTH CORP. LIMIT TO ADAMS COUNTY LINE</t>
  </si>
  <si>
    <t>02.542</t>
  </si>
  <si>
    <t>CLERMONT COUNTY LINE TO HAMERSVILLE WEST CORP. LIMIT</t>
  </si>
  <si>
    <t>03.874</t>
  </si>
  <si>
    <t>06.420</t>
  </si>
  <si>
    <t>HAMERSVILLE EAST CORP. LIMIT TO PVMT BREAK 1350' EAST OF TR 402</t>
  </si>
  <si>
    <t>11.859</t>
  </si>
  <si>
    <t>15.387</t>
  </si>
  <si>
    <t>US 68 TO RUSSELLVILLE WEST CORP. LIMIT</t>
  </si>
  <si>
    <t>00131</t>
  </si>
  <si>
    <t>03.889</t>
  </si>
  <si>
    <t>07.757</t>
  </si>
  <si>
    <t>US 68 TO HIGHLAND COUNTY LINE</t>
  </si>
  <si>
    <t>00251</t>
  </si>
  <si>
    <t>04.010</t>
  </si>
  <si>
    <t>US 50 TO CLINTON COUNTY LINE</t>
  </si>
  <si>
    <t>00756</t>
  </si>
  <si>
    <t>01.971</t>
  </si>
  <si>
    <t>CLERMONT COUNTY LINE TO SR 505</t>
  </si>
  <si>
    <t>HIG</t>
  </si>
  <si>
    <t>07.420</t>
  </si>
  <si>
    <t>BROWN COUNTY LINE TO PVMT BREAK 270' WEST OF CR 6</t>
  </si>
  <si>
    <t>10.370</t>
  </si>
  <si>
    <t>13.320</t>
  </si>
  <si>
    <t>PVMT BREAK 1150' WEST OF CR 97 TO HILLSBORO SOUTH CORP. LIMIT</t>
  </si>
  <si>
    <t>00028</t>
  </si>
  <si>
    <t>03.980</t>
  </si>
  <si>
    <t>CLINTON COUNTY LINE TO HIGHLAND WEST CORP. LIMIT</t>
  </si>
  <si>
    <t>04.570</t>
  </si>
  <si>
    <t>05.910</t>
  </si>
  <si>
    <t>HIGHLAND EAST CORP. LIMIT TO LEESBURG WEST CORP. LIMIT</t>
  </si>
  <si>
    <t>07.270</t>
  </si>
  <si>
    <t>15.398</t>
  </si>
  <si>
    <t>LEESBURG EAST CORP. LIMIT TO GREENFIELD WEST CORP. LIMIT</t>
  </si>
  <si>
    <t>00134</t>
  </si>
  <si>
    <t>05.250</t>
  </si>
  <si>
    <t>13.973</t>
  </si>
  <si>
    <t>PVMT BREAK 2050' NROTH OF SR 138 TO US 50</t>
  </si>
  <si>
    <t>14.042</t>
  </si>
  <si>
    <t>16.839</t>
  </si>
  <si>
    <t>US 50 TO LYNCHBURG SOUTH CORP. LIMIT</t>
  </si>
  <si>
    <t>17.725</t>
  </si>
  <si>
    <t>18.755</t>
  </si>
  <si>
    <t>LYNCHBURG NORTH CORP. LIMIT TO CLINTON COUNTY LINE</t>
  </si>
  <si>
    <t>00138</t>
  </si>
  <si>
    <t>07.030</t>
  </si>
  <si>
    <t>SR 134 TO PVMT BREAK 50' WEST OF SR 131</t>
  </si>
  <si>
    <t>22.930</t>
  </si>
  <si>
    <t>32.528</t>
  </si>
  <si>
    <t>PVMT BREAK 375'/100' EAST/WEST OF TR 288 TO SR 753</t>
  </si>
  <si>
    <t>32.625</t>
  </si>
  <si>
    <t>SR 753 TO GREENFIELD SOUTH CORP. LIMIT</t>
  </si>
  <si>
    <t>00286</t>
  </si>
  <si>
    <t>01.366</t>
  </si>
  <si>
    <t>BROWN COUNTY LINE TO SR 134</t>
  </si>
  <si>
    <t>00506</t>
  </si>
  <si>
    <t>04.337</t>
  </si>
  <si>
    <t>SR 124 TO SR 753</t>
  </si>
  <si>
    <t>00753</t>
  </si>
  <si>
    <t>07.095</t>
  </si>
  <si>
    <t>SR 41 TO US 50</t>
  </si>
  <si>
    <t>JAC</t>
  </si>
  <si>
    <t>06.400</t>
  </si>
  <si>
    <t>09.991</t>
  </si>
  <si>
    <t>PVMT BREAK 1150' EAST OF CR 20 TO PVMT BREAK 525' WEST OF TR 261</t>
  </si>
  <si>
    <t>00093</t>
  </si>
  <si>
    <t>03.640</t>
  </si>
  <si>
    <t>LAWRENCE COUNTY LINE TO OAK HILL SOUTH CORP. LIMIT</t>
  </si>
  <si>
    <t>14.282</t>
  </si>
  <si>
    <t>14.764</t>
  </si>
  <si>
    <t>PVMT BREAK 100' NORTH OF CR 11 TO JACKSON SOUTH CORP. LIMIT</t>
  </si>
  <si>
    <t>14.908</t>
  </si>
  <si>
    <t>15.017</t>
  </si>
  <si>
    <t>JACKSON CORP. LIMIT TO JACKSON CORP. LIMIT [MCCARTY RD INTERSECTION]</t>
  </si>
  <si>
    <t>15.243</t>
  </si>
  <si>
    <t>15.328</t>
  </si>
  <si>
    <t>JACKSON CORP. LIMIT TO PVMT BREAK 60' SOUTH OF SR 32 EB RAMPS</t>
  </si>
  <si>
    <t>00124</t>
  </si>
  <si>
    <t>17.087</t>
  </si>
  <si>
    <t>17.542</t>
  </si>
  <si>
    <t>SR 32 EB RAMPS TO SR 327</t>
  </si>
  <si>
    <t>00327</t>
  </si>
  <si>
    <t>00.114</t>
  </si>
  <si>
    <t>US 35 TO CR 2</t>
  </si>
  <si>
    <t>06.080</t>
  </si>
  <si>
    <t>CR 2 TO PVMT BREAK 3850' SOUTH OF SR 124</t>
  </si>
  <si>
    <t>11.596</t>
  </si>
  <si>
    <t>21.240</t>
  </si>
  <si>
    <t>WELLSTON NORTH CORP. LIMIT TO VINTON COUNTY LINE</t>
  </si>
  <si>
    <t>LAW</t>
  </si>
  <si>
    <t>05.000</t>
  </si>
  <si>
    <t>SCIOTO COUNTY LINE TO PVMT BREAK 1500' EAST OF TR 1277</t>
  </si>
  <si>
    <t>RA</t>
  </si>
  <si>
    <t>44001</t>
  </si>
  <si>
    <t>00.170</t>
  </si>
  <si>
    <t>[INTERCHANGE 054000 - US 52 &amp; CR 23] - RAMP A</t>
  </si>
  <si>
    <t>44002</t>
  </si>
  <si>
    <t>00.130</t>
  </si>
  <si>
    <t>[INTERCHANGE 054000 - US 52 &amp; CR 23] - RAMP D</t>
  </si>
  <si>
    <t>44000</t>
  </si>
  <si>
    <t>00.120</t>
  </si>
  <si>
    <t>[INTERCHANGE 054000 - US 52 &amp; CR 23] - RAMP C</t>
  </si>
  <si>
    <t>44003</t>
  </si>
  <si>
    <t>00.180</t>
  </si>
  <si>
    <t>[INTERCHANGE 054000 - US 52 &amp; CR 23] - RAMP B</t>
  </si>
  <si>
    <t>00650</t>
  </si>
  <si>
    <t>00.190</t>
  </si>
  <si>
    <t>[INTERCHANGE 054100 - US 52 &amp; SR 650] - RAMP A</t>
  </si>
  <si>
    <t>44019</t>
  </si>
  <si>
    <t>00.080</t>
  </si>
  <si>
    <t>[INTERCHANGE 054100 - US 52 &amp; SR 650] - RAMP B</t>
  </si>
  <si>
    <t>44020</t>
  </si>
  <si>
    <t>[INTERCHANGE 054100 - US 52 &amp; SR 650] - RAMP C</t>
  </si>
  <si>
    <t>44018</t>
  </si>
  <si>
    <t>00.100</t>
  </si>
  <si>
    <t>[INTERCHANGE 054100 - US 52 &amp; SR 650] - RAMP D</t>
  </si>
  <si>
    <t>11.750</t>
  </si>
  <si>
    <t>15.033</t>
  </si>
  <si>
    <t>PVMT BREAK 2250' WEST OF CR 268 TO PVMT BREAK 75' WEST OF CR 450</t>
  </si>
  <si>
    <t>00007</t>
  </si>
  <si>
    <t>03.260</t>
  </si>
  <si>
    <t>13.500</t>
  </si>
  <si>
    <t>CHESAPEAKE EAST CORP. LIMIT TO ATHALIA SOUTH CORP. LIMIT</t>
  </si>
  <si>
    <t>44036</t>
  </si>
  <si>
    <t>00.042</t>
  </si>
  <si>
    <t>[SR 7 &amp; SR 775 INTERSECTION] - LOOP RAMP</t>
  </si>
  <si>
    <t>14.510</t>
  </si>
  <si>
    <t>19.181</t>
  </si>
  <si>
    <t>ATHALIA NORTH CORP. LIMIT TO GALLIA COUNTY LINE</t>
  </si>
  <si>
    <t>21.520</t>
  </si>
  <si>
    <t>26.150</t>
  </si>
  <si>
    <t>PVMT BREAK 1600' NORTH OF TR 239 TO PVMT BREAK 1125' SOUTH OF CR 38</t>
  </si>
  <si>
    <t>27.779</t>
  </si>
  <si>
    <t>PVMT BREAK 1125' SOUTH OF CR 38 TO JACKSON COUNTY LINE</t>
  </si>
  <si>
    <t>00218</t>
  </si>
  <si>
    <t>02.420</t>
  </si>
  <si>
    <t>SR 217 TO GALLIA COUNTY LINE</t>
  </si>
  <si>
    <t>00243</t>
  </si>
  <si>
    <t>11.674</t>
  </si>
  <si>
    <t>18.453</t>
  </si>
  <si>
    <t>SR 378 TO SR 7</t>
  </si>
  <si>
    <t>00373</t>
  </si>
  <si>
    <t>03.354</t>
  </si>
  <si>
    <t>SR 93 TO SR 93</t>
  </si>
  <si>
    <t>00378</t>
  </si>
  <si>
    <t>04.936</t>
  </si>
  <si>
    <t>SR 243 TO SR 217</t>
  </si>
  <si>
    <t>05.522</t>
  </si>
  <si>
    <t>09.438</t>
  </si>
  <si>
    <t>SR 217 TO SR 141</t>
  </si>
  <si>
    <t>00775</t>
  </si>
  <si>
    <t>00.335</t>
  </si>
  <si>
    <t>NORTH END OF OHIO RIVER BRIDGE TO SR 7</t>
  </si>
  <si>
    <t>PIK</t>
  </si>
  <si>
    <t>00023</t>
  </si>
  <si>
    <t>08.490</t>
  </si>
  <si>
    <t>11.579</t>
  </si>
  <si>
    <t>NORTH END OF SCIOTO RIVIER BIRDGES TO WAVERLY SOUTH CORP. LIMIT</t>
  </si>
  <si>
    <t>13.196</t>
  </si>
  <si>
    <t>16.209</t>
  </si>
  <si>
    <t>PMVT BREAK 2000' SOUTH OF TR 413 TO ROSS COUNTY LINE</t>
  </si>
  <si>
    <t>03.040</t>
  </si>
  <si>
    <t>ADAMS COUNTY LINE TO PVMT BREAK 200' EAST OF CR 87</t>
  </si>
  <si>
    <t>09.223</t>
  </si>
  <si>
    <t>PVMT BREAK 200' EAST OF SR 87 TO PROJECT LIMIT (PID 118121)</t>
  </si>
  <si>
    <t>09.504</t>
  </si>
  <si>
    <t>09.898</t>
  </si>
  <si>
    <t>10.324</t>
  </si>
  <si>
    <t>13.740</t>
  </si>
  <si>
    <t>PROJECT LIMIT (118121) TO EAST END OF STRUCTURE OVER RAILROAD</t>
  </si>
  <si>
    <t>15.740</t>
  </si>
  <si>
    <t>WEST END OF SCIOTO RIVER BRIDGE TO WEST END OF STRUCTURE OVER CREEK</t>
  </si>
  <si>
    <t>20.147</t>
  </si>
  <si>
    <t>WEST END OF STRUCTURE OVER CREEK TO EAST END OF STRUCTURE OVER RR</t>
  </si>
  <si>
    <t>07.530</t>
  </si>
  <si>
    <t>HIGHLAND COUNTY LINE TO PVMT BREAK 600' EAST OF CR 6</t>
  </si>
  <si>
    <t>17.004</t>
  </si>
  <si>
    <t>PVMT BREAK 600' EAST OF CR 6 TO SR 32</t>
  </si>
  <si>
    <t>00220</t>
  </si>
  <si>
    <t>09.550</t>
  </si>
  <si>
    <t>13.420</t>
  </si>
  <si>
    <t>WAVERLY EAST CORP. LIMIT TO PVMT BREAK 475' NORTH OF SR 78</t>
  </si>
  <si>
    <t>00335</t>
  </si>
  <si>
    <t>07.900</t>
  </si>
  <si>
    <t>14.550</t>
  </si>
  <si>
    <t>BEAVER NORTH CORP. LIMIT TO PVMT BREAK 50' SOUTH OF TR 520</t>
  </si>
  <si>
    <t>24.806</t>
  </si>
  <si>
    <t>PVMT BREAK 50' SOUTH OF TR 520 TO WAVERLY NORTH CORP. LIMIT</t>
  </si>
  <si>
    <t>00772</t>
  </si>
  <si>
    <t>19.000</t>
  </si>
  <si>
    <t>24.018</t>
  </si>
  <si>
    <t>PVMT BREAK 825' SOUTH OF SR 37 TO ROSS COUNTY LINE</t>
  </si>
  <si>
    <t>ROS</t>
  </si>
  <si>
    <t>00104</t>
  </si>
  <si>
    <t>08.440</t>
  </si>
  <si>
    <t>08.640</t>
  </si>
  <si>
    <t>[INTERCHANGE 077700 - US 23 &amp; SR 104] - RAMP C</t>
  </si>
  <si>
    <t>71026</t>
  </si>
  <si>
    <t>00.310</t>
  </si>
  <si>
    <t>[INTERCHANGE 077700 - US 23 &amp; SR 104] - RAMP A</t>
  </si>
  <si>
    <t>08.223</t>
  </si>
  <si>
    <t>10.970</t>
  </si>
  <si>
    <t>PVMT BREAK 1375' NORTH OF TR 1221 TO US 35 (SOUTH) MERGE/SPLIT</t>
  </si>
  <si>
    <t>71027</t>
  </si>
  <si>
    <t>00.140</t>
  </si>
  <si>
    <t>[INTERCHANGE 077700 - US 23 &amp; SR 104] - RAMP D</t>
  </si>
  <si>
    <t>71028</t>
  </si>
  <si>
    <t>00.220</t>
  </si>
  <si>
    <t>[INTERCHANGE 077700 - US 23 &amp; SR 104] - RAMP B</t>
  </si>
  <si>
    <t>71031</t>
  </si>
  <si>
    <t>[INTERCHANGE 077800 - US 23 &amp; US 50] - RAMP S</t>
  </si>
  <si>
    <t>71034</t>
  </si>
  <si>
    <t>[INTERCHANGE 077800 - US 23 &amp; US 50] - RAMP R</t>
  </si>
  <si>
    <t>71033</t>
  </si>
  <si>
    <t>00.200</t>
  </si>
  <si>
    <t>[INTERCHANGE 077800 - US 23 &amp; US 50] - RAMP U</t>
  </si>
  <si>
    <t>71032</t>
  </si>
  <si>
    <t>[INTERCHANGE 077800 - US 23 &amp; US 50] - RAMP T</t>
  </si>
  <si>
    <t>18.350</t>
  </si>
  <si>
    <t>22.200</t>
  </si>
  <si>
    <t>PVMT BREAK 2700' NORTH OF SR 207 TO PICKAWAY COUNTY LINE</t>
  </si>
  <si>
    <t>00035</t>
  </si>
  <si>
    <t>04.380</t>
  </si>
  <si>
    <t>FAYETTE COUNTY LINE TO PVMT BREAK 1900' WEST OF SR 138</t>
  </si>
  <si>
    <t>19.310</t>
  </si>
  <si>
    <t>20.070</t>
  </si>
  <si>
    <t>WEST END OF STRUCTURE OVER CREEK TO CHILLICOTHE WEST CORP. LIMIT</t>
  </si>
  <si>
    <t>20.320</t>
  </si>
  <si>
    <t>21.560</t>
  </si>
  <si>
    <t>CHILLICOTHE CORP. LIMIT TO CHILLICOTHE CORP. LIMIT</t>
  </si>
  <si>
    <t>06.000</t>
  </si>
  <si>
    <t>HIGHLAND COUNTY LINE TO PVMT BREAK 75' EAST OF CR 59</t>
  </si>
  <si>
    <t>17.300</t>
  </si>
  <si>
    <t>PVMT BREAK 75' EAST OF CR 59 TO US 50</t>
  </si>
  <si>
    <t>18.705</t>
  </si>
  <si>
    <t>25.737</t>
  </si>
  <si>
    <t>PVMT BREAK 75' NORTH OF CR 236 TO PICKAWAY COUNTY LINE</t>
  </si>
  <si>
    <t>00207</t>
  </si>
  <si>
    <t>03.390</t>
  </si>
  <si>
    <t>SR 159 TO SR 104</t>
  </si>
  <si>
    <t>00372</t>
  </si>
  <si>
    <t>00.700</t>
  </si>
  <si>
    <t>US 23 TO SCIOTO TRAIL</t>
  </si>
  <si>
    <t>A</t>
  </si>
  <si>
    <t>00.030</t>
  </si>
  <si>
    <t>[US 23 &amp; SR 372 INTERSECTION] - SR 372 ALTERNATE LANES</t>
  </si>
  <si>
    <t>06.310</t>
  </si>
  <si>
    <t>PIKE COUNTY LINE TO PVMT BREAK 120' SOUTH OF CR 167</t>
  </si>
  <si>
    <t>SCI</t>
  </si>
  <si>
    <t>10.273</t>
  </si>
  <si>
    <t>PORTSMOUTH NORTH CORP. LIMIT TO PVMT BREAK 25' SOUTH OF TR 1204</t>
  </si>
  <si>
    <t>10.070</t>
  </si>
  <si>
    <t>15.810</t>
  </si>
  <si>
    <t>PVMT BREAK 2400' EAST OF CR 100 TO PVMT BREAK 825'/475' EAST/WEST OF TR 566</t>
  </si>
  <si>
    <t>26.388</t>
  </si>
  <si>
    <t>31.240</t>
  </si>
  <si>
    <t>SR 140  RAMP GORES TO PVMT BREAK 2700' EAST OF SR 522</t>
  </si>
  <si>
    <t>73019</t>
  </si>
  <si>
    <t>[INTERCHANGE 080000 - US 52 &amp; CR 2] - RAMP H</t>
  </si>
  <si>
    <t>73021</t>
  </si>
  <si>
    <t>[INTERCHANGE 080000 - US 52 &amp; CR 2] - RAMP P</t>
  </si>
  <si>
    <t>73018</t>
  </si>
  <si>
    <t>[INTERCHANGE 080000 - US 52 &amp; CR 2] - RAMP M</t>
  </si>
  <si>
    <t>73020</t>
  </si>
  <si>
    <t>[INTERCHANGE 080000 - US 52 &amp; CR 2] - RAMP J</t>
  </si>
  <si>
    <t>73024</t>
  </si>
  <si>
    <t>[INTERCHANGE 080100 - US 52 &amp; SR 522] - RAMP 4</t>
  </si>
  <si>
    <t>00522</t>
  </si>
  <si>
    <t>[INTERCHANGE 080100 - US 52 &amp; SR 522] - RAMP 1</t>
  </si>
  <si>
    <t>73022</t>
  </si>
  <si>
    <t>[INTERCHANGE 080100 - US 52 &amp; SR 522] - RAMP 3</t>
  </si>
  <si>
    <t>73023</t>
  </si>
  <si>
    <t>[INTERCHANGE 080100 - US 52 &amp; SR 522] - RAMP 2</t>
  </si>
  <si>
    <t>33.820</t>
  </si>
  <si>
    <t>39.630</t>
  </si>
  <si>
    <t>PVMT BREAK FROM 220' EAST OF SR 253I TO LAWRENCE COUNTY LINE</t>
  </si>
  <si>
    <t>00253</t>
  </si>
  <si>
    <t>I</t>
  </si>
  <si>
    <t>00.096</t>
  </si>
  <si>
    <t>US 52 EB RAMPS TO CR 1</t>
  </si>
  <si>
    <t>73025</t>
  </si>
  <si>
    <t>[INTERCHANGE 080200 - US 52 &amp; SR 253] - RAMP B</t>
  </si>
  <si>
    <t>00.306</t>
  </si>
  <si>
    <t>00.489</t>
  </si>
  <si>
    <t>[INTERCHANGE 080200 - US 52 &amp; SR 253] - RAMP D</t>
  </si>
  <si>
    <t>73042</t>
  </si>
  <si>
    <t>00.115</t>
  </si>
  <si>
    <t>[INTERCHANGE 080230 - US 52 &amp; CR 1] - RAMP E</t>
  </si>
  <si>
    <t>CR</t>
  </si>
  <si>
    <t>00001</t>
  </si>
  <si>
    <t>05.341</t>
  </si>
  <si>
    <t>05.556</t>
  </si>
  <si>
    <t>[INTERCHANGE 080230 - US 52 &amp; CR 1] - CR 1A / RAMP F</t>
  </si>
  <si>
    <t>00073</t>
  </si>
  <si>
    <t>19.630</t>
  </si>
  <si>
    <t>20.987</t>
  </si>
  <si>
    <t>PVMT BREAK 230' EAST OF GOLF COURSE ENTRANCE TO PROJECT LIMIT (PID 119452)</t>
  </si>
  <si>
    <t>21.140</t>
  </si>
  <si>
    <t>24.020</t>
  </si>
  <si>
    <t>PROJECT LIMIT (PID 119452) TO PVMT BREAK 1075' NORTH OF SR 239</t>
  </si>
  <si>
    <t>06.368</t>
  </si>
  <si>
    <t>11.820</t>
  </si>
  <si>
    <t>SR 73 TO PMVT BREAK 1350' SOUTH OF SR 348</t>
  </si>
  <si>
    <t>00139</t>
  </si>
  <si>
    <t>10.320</t>
  </si>
  <si>
    <t>18.030</t>
  </si>
  <si>
    <t>PROJECT LIMIT (PID 118873) TO JACKSON COUNTY LINE</t>
  </si>
  <si>
    <t>00239</t>
  </si>
  <si>
    <t>00.317</t>
  </si>
  <si>
    <t>01.225</t>
  </si>
  <si>
    <t>PVMT BREAK 125' NORTH OF US 52 WB RAMPS TO SR 73</t>
  </si>
  <si>
    <t>00.153</t>
  </si>
  <si>
    <t>EAST END OF GREENUP DAM TO US 52 EB RAMPS</t>
  </si>
  <si>
    <t>00348</t>
  </si>
  <si>
    <t>06.044</t>
  </si>
  <si>
    <t>ADAMS COUNTY LINE TO OTWAY SOUTH CORP. LIMIT</t>
  </si>
  <si>
    <t>00371</t>
  </si>
  <si>
    <t>00.400</t>
  </si>
  <si>
    <t>STATE FOREST RD 1 TO SR 73</t>
  </si>
  <si>
    <t>08.290</t>
  </si>
  <si>
    <t>US 52 EB RAMPS TO LAWRENCE COUNTY LINE</t>
  </si>
  <si>
    <t>00728</t>
  </si>
  <si>
    <t>01.930</t>
  </si>
  <si>
    <t>US 23 TO CR 28</t>
  </si>
  <si>
    <t>00852</t>
  </si>
  <si>
    <t>00.940</t>
  </si>
  <si>
    <t>NORTH END OF RIVER BRIDGE TO SR 73</t>
  </si>
  <si>
    <t>PROJECT LIMIT (PID 118121) TO PROJECT LIMIT (PID 118121)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</si>
</sst>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Aptos Narrow"/>
      <family val="2"/>
      <scheme val="minor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/>
    <xf numFmtId="0" fontId="1" fillId="0" borderId="9" xfId="0" applyFont="1" applyBorder="1"/>
    <xf numFmtId="0" fontId="1" fillId="0" borderId="11" xfId="0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textRotation="90"/>
    </xf>
    <xf numFmtId="0" fontId="2" fillId="0" borderId="28" xfId="0" applyFont="1" applyBorder="1" applyAlignment="1">
      <alignment horizontal="center" vertical="center" textRotation="90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quotePrefix="1" applyFont="1" applyBorder="1" applyAlignment="1">
      <alignment horizontal="center" vertical="center"/>
    </xf>
    <xf numFmtId="0" fontId="1" fillId="0" borderId="12" xfId="0" applyFont="1" applyBorder="1"/>
    <xf numFmtId="0" fontId="1" fillId="0" borderId="1" xfId="0" applyFont="1" applyBorder="1" applyAlignment="1">
      <alignment horizontal="center" vertical="center"/>
    </xf>
    <xf numFmtId="0" fontId="1" fillId="0" borderId="7" xfId="0" applyFont="1" applyBorder="1"/>
    <xf numFmtId="0" fontId="1" fillId="0" borderId="8" xfId="0" applyFont="1" applyBorder="1"/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5" xfId="0" applyFont="1" applyBorder="1"/>
    <xf numFmtId="0" fontId="1" fillId="0" borderId="5" xfId="0" applyFont="1" applyBorder="1"/>
    <xf numFmtId="0" fontId="1" fillId="0" borderId="17" xfId="0" applyFont="1" applyBorder="1"/>
    <xf numFmtId="0" fontId="1" fillId="0" borderId="4" xfId="0" applyFont="1" applyBorder="1"/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0" fillId="0" borderId="44" xfId="0" applyBorder="1"/>
    <xf numFmtId="0" fontId="0" fillId="0" borderId="45" xfId="0" applyBorder="1"/>
    <xf numFmtId="0" fontId="3" fillId="0" borderId="45" xfId="0" applyFont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2" borderId="0" xfId="0" applyFill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1" fillId="0" borderId="18" xfId="0" applyFont="1" applyBorder="1"/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64" fontId="1" fillId="0" borderId="5" xfId="0" quotePrefix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9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17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9A487-2E82-47F3-8995-59C8ACDA4436}">
  <dimension ref="A1:M22"/>
  <sheetViews>
    <sheetView workbookViewId="0">
      <selection activeCell="B21" sqref="B21"/>
    </sheetView>
  </sheetViews>
  <sheetFormatPr defaultRowHeight="15" x14ac:dyDescent="0.25"/>
  <sheetData>
    <row r="1" spans="1:13" x14ac:dyDescent="0.25">
      <c r="A1" s="62"/>
      <c r="B1" s="63"/>
      <c r="C1" s="63"/>
      <c r="D1" s="63"/>
      <c r="E1" s="63"/>
      <c r="F1" s="64" t="s">
        <v>28</v>
      </c>
      <c r="G1" s="63"/>
      <c r="H1" s="63"/>
      <c r="I1" s="63"/>
      <c r="J1" s="63"/>
      <c r="K1" s="63"/>
      <c r="L1" s="63"/>
      <c r="M1" s="65"/>
    </row>
    <row r="2" spans="1:13" x14ac:dyDescent="0.25">
      <c r="A2" s="66" t="s">
        <v>23</v>
      </c>
      <c r="B2" t="s">
        <v>24</v>
      </c>
      <c r="C2" t="s">
        <v>25</v>
      </c>
      <c r="M2" s="67"/>
    </row>
    <row r="3" spans="1:13" x14ac:dyDescent="0.25">
      <c r="A3" s="66">
        <v>1</v>
      </c>
      <c r="B3" t="s">
        <v>18</v>
      </c>
      <c r="C3" s="68">
        <v>5</v>
      </c>
      <c r="M3" s="67"/>
    </row>
    <row r="4" spans="1:13" x14ac:dyDescent="0.25">
      <c r="A4" s="66">
        <v>2</v>
      </c>
      <c r="B4" t="s">
        <v>19</v>
      </c>
      <c r="C4">
        <f>C3+1</f>
        <v>6</v>
      </c>
      <c r="M4" s="67"/>
    </row>
    <row r="5" spans="1:13" x14ac:dyDescent="0.25">
      <c r="A5" s="66">
        <v>3</v>
      </c>
      <c r="B5" t="s">
        <v>20</v>
      </c>
      <c r="C5">
        <f>C3+2</f>
        <v>7</v>
      </c>
      <c r="M5" s="67"/>
    </row>
    <row r="6" spans="1:13" x14ac:dyDescent="0.25">
      <c r="A6" s="66">
        <v>4</v>
      </c>
      <c r="B6" t="s">
        <v>21</v>
      </c>
      <c r="C6">
        <f>C3+3</f>
        <v>8</v>
      </c>
      <c r="M6" s="67"/>
    </row>
    <row r="7" spans="1:13" x14ac:dyDescent="0.25">
      <c r="A7" s="66">
        <v>5</v>
      </c>
      <c r="B7" t="s">
        <v>27</v>
      </c>
      <c r="C7">
        <f>C3+4</f>
        <v>9</v>
      </c>
      <c r="M7" s="67"/>
    </row>
    <row r="8" spans="1:13" x14ac:dyDescent="0.25">
      <c r="A8" s="66"/>
      <c r="M8" s="67"/>
    </row>
    <row r="9" spans="1:13" x14ac:dyDescent="0.25">
      <c r="A9" s="66"/>
      <c r="M9" s="67"/>
    </row>
    <row r="10" spans="1:13" x14ac:dyDescent="0.25">
      <c r="A10" s="66"/>
      <c r="B10" t="s">
        <v>22</v>
      </c>
      <c r="E10">
        <f>IF(COUNTA(Data!$B4:$B305)&gt;160,5,IF(COUNTA(Data!$B4:$B305)&gt;120,4,IF(COUNTA(Data!$B4:$B305)&gt;80,3,IF(COUNTA(Data!$B4:$B305)&gt;40,2,1))))</f>
        <v>4</v>
      </c>
      <c r="M10" s="67"/>
    </row>
    <row r="11" spans="1:13" x14ac:dyDescent="0.25">
      <c r="A11" s="66"/>
      <c r="M11" s="67"/>
    </row>
    <row r="12" spans="1:13" ht="15.75" thickBot="1" x14ac:dyDescent="0.3">
      <c r="A12" s="69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1"/>
    </row>
    <row r="16" spans="1:13" x14ac:dyDescent="0.25">
      <c r="B16" t="s">
        <v>29</v>
      </c>
    </row>
    <row r="17" spans="1:12" ht="30" customHeight="1" x14ac:dyDescent="0.25">
      <c r="A17">
        <v>1</v>
      </c>
      <c r="B17" s="108" t="s">
        <v>30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</row>
    <row r="18" spans="1:12" ht="30" customHeight="1" x14ac:dyDescent="0.25">
      <c r="A18">
        <v>2</v>
      </c>
      <c r="B18" s="108" t="s">
        <v>31</v>
      </c>
      <c r="C18" s="108"/>
      <c r="D18" s="108"/>
      <c r="E18" s="108"/>
      <c r="F18" s="108"/>
      <c r="G18" s="108"/>
      <c r="H18" s="108"/>
      <c r="I18" s="108"/>
      <c r="J18" s="108"/>
      <c r="K18" s="108"/>
      <c r="L18" s="108"/>
    </row>
    <row r="19" spans="1:12" ht="30" customHeight="1" x14ac:dyDescent="0.25">
      <c r="A19">
        <v>3</v>
      </c>
      <c r="B19" s="108" t="s">
        <v>32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</row>
    <row r="20" spans="1:12" ht="30" customHeight="1" x14ac:dyDescent="0.25">
      <c r="A20">
        <v>4</v>
      </c>
      <c r="B20" s="108" t="s">
        <v>33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</row>
    <row r="21" spans="1:12" ht="30" customHeight="1" x14ac:dyDescent="0.25"/>
    <row r="22" spans="1:12" ht="30" customHeight="1" x14ac:dyDescent="0.25"/>
  </sheetData>
  <mergeCells count="4">
    <mergeCell ref="B17:L17"/>
    <mergeCell ref="B18:L18"/>
    <mergeCell ref="B19:L19"/>
    <mergeCell ref="B20:L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B8923-AC8D-4692-8517-2A347663E53C}">
  <dimension ref="A1:P305"/>
  <sheetViews>
    <sheetView workbookViewId="0">
      <pane ySplit="3" topLeftCell="A138" activePane="bottomLeft" state="frozen"/>
      <selection pane="bottomLeft" activeCell="P152" sqref="P152"/>
    </sheetView>
  </sheetViews>
  <sheetFormatPr defaultRowHeight="15" x14ac:dyDescent="0.25"/>
  <cols>
    <col min="1" max="1" width="5.7109375" style="1" customWidth="1"/>
    <col min="2" max="2" width="6.7109375" style="1" customWidth="1"/>
    <col min="3" max="3" width="5.7109375" style="1" customWidth="1"/>
    <col min="4" max="4" width="7.7109375" style="1" customWidth="1"/>
    <col min="5" max="5" width="3.7109375" style="1" customWidth="1"/>
    <col min="6" max="7" width="9.140625" style="1"/>
    <col min="8" max="8" width="73.140625" style="1" customWidth="1"/>
    <col min="9" max="15" width="9.140625" style="1"/>
    <col min="16" max="16" width="80.5703125" style="1" customWidth="1"/>
    <col min="17" max="16384" width="9.140625" style="1"/>
  </cols>
  <sheetData>
    <row r="1" spans="1:16" x14ac:dyDescent="0.25">
      <c r="A1" s="97" t="s">
        <v>0</v>
      </c>
      <c r="B1" s="100" t="s">
        <v>1</v>
      </c>
      <c r="C1" s="100" t="s">
        <v>34</v>
      </c>
      <c r="D1" s="100" t="s">
        <v>2</v>
      </c>
      <c r="E1" s="100" t="s">
        <v>35</v>
      </c>
      <c r="F1" s="103" t="s">
        <v>5</v>
      </c>
      <c r="G1" s="103"/>
      <c r="H1" s="17"/>
      <c r="I1" s="105">
        <v>621</v>
      </c>
      <c r="J1" s="106"/>
      <c r="K1" s="107" t="s">
        <v>7</v>
      </c>
      <c r="L1" s="103"/>
      <c r="M1" s="103"/>
      <c r="N1" s="103"/>
      <c r="O1" s="103"/>
      <c r="P1" s="85" t="s">
        <v>8</v>
      </c>
    </row>
    <row r="2" spans="1:16" ht="111.95" customHeight="1" x14ac:dyDescent="0.25">
      <c r="A2" s="98"/>
      <c r="B2" s="101"/>
      <c r="C2" s="101"/>
      <c r="D2" s="101"/>
      <c r="E2" s="101"/>
      <c r="F2" s="104"/>
      <c r="G2" s="104"/>
      <c r="H2" s="18" t="s">
        <v>6</v>
      </c>
      <c r="I2" s="27" t="s">
        <v>9</v>
      </c>
      <c r="J2" s="28" t="s">
        <v>10</v>
      </c>
      <c r="K2" s="2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86"/>
    </row>
    <row r="3" spans="1:16" ht="15.75" thickBot="1" x14ac:dyDescent="0.3">
      <c r="A3" s="99"/>
      <c r="B3" s="102"/>
      <c r="C3" s="102"/>
      <c r="D3" s="102"/>
      <c r="E3" s="102"/>
      <c r="F3" s="12" t="s">
        <v>3</v>
      </c>
      <c r="G3" s="12" t="s">
        <v>4</v>
      </c>
      <c r="H3" s="19"/>
      <c r="I3" s="29" t="s">
        <v>16</v>
      </c>
      <c r="J3" s="30" t="s">
        <v>16</v>
      </c>
      <c r="K3" s="23" t="s">
        <v>16</v>
      </c>
      <c r="L3" s="12" t="s">
        <v>16</v>
      </c>
      <c r="M3" s="12" t="s">
        <v>16</v>
      </c>
      <c r="N3" s="12" t="s">
        <v>16</v>
      </c>
      <c r="O3" s="12" t="s">
        <v>16</v>
      </c>
      <c r="P3" s="87"/>
    </row>
    <row r="4" spans="1:16" ht="15" customHeight="1" x14ac:dyDescent="0.25">
      <c r="A4" s="40"/>
      <c r="B4" s="9"/>
      <c r="C4" s="9"/>
      <c r="D4" s="9"/>
      <c r="E4" s="9"/>
      <c r="F4" s="10"/>
      <c r="G4" s="10"/>
      <c r="H4" s="20"/>
      <c r="I4" s="31"/>
      <c r="J4" s="32"/>
      <c r="K4" s="24"/>
      <c r="L4" s="9"/>
      <c r="M4" s="9"/>
      <c r="N4" s="9"/>
      <c r="O4" s="9"/>
      <c r="P4" s="11"/>
    </row>
    <row r="5" spans="1:16" ht="15" customHeight="1" x14ac:dyDescent="0.25">
      <c r="A5" s="3">
        <v>1</v>
      </c>
      <c r="B5" s="4" t="s">
        <v>37</v>
      </c>
      <c r="C5" s="4" t="s">
        <v>38</v>
      </c>
      <c r="D5" s="4" t="s">
        <v>39</v>
      </c>
      <c r="E5" s="4" t="s">
        <v>36</v>
      </c>
      <c r="F5" s="5" t="s">
        <v>40</v>
      </c>
      <c r="G5" s="5" t="s">
        <v>41</v>
      </c>
      <c r="H5" s="37" t="s">
        <v>42</v>
      </c>
      <c r="I5" s="33"/>
      <c r="J5" s="34">
        <v>520</v>
      </c>
      <c r="K5" s="25">
        <v>0</v>
      </c>
      <c r="L5" s="4">
        <v>0</v>
      </c>
      <c r="M5" s="4">
        <v>0</v>
      </c>
      <c r="N5" s="4">
        <v>520</v>
      </c>
      <c r="O5" s="4">
        <v>0</v>
      </c>
      <c r="P5" s="6"/>
    </row>
    <row r="6" spans="1:16" ht="15" customHeight="1" x14ac:dyDescent="0.25">
      <c r="A6" s="3">
        <v>2</v>
      </c>
      <c r="B6" s="4" t="s">
        <v>37</v>
      </c>
      <c r="C6" s="4" t="s">
        <v>43</v>
      </c>
      <c r="D6" s="4" t="s">
        <v>44</v>
      </c>
      <c r="E6" s="4" t="s">
        <v>36</v>
      </c>
      <c r="F6" s="5" t="s">
        <v>45</v>
      </c>
      <c r="G6" s="5" t="s">
        <v>46</v>
      </c>
      <c r="H6" s="37" t="s">
        <v>47</v>
      </c>
      <c r="I6" s="33"/>
      <c r="J6" s="34">
        <v>1810</v>
      </c>
      <c r="K6" s="25">
        <v>0</v>
      </c>
      <c r="L6" s="4">
        <v>0</v>
      </c>
      <c r="M6" s="4">
        <v>0</v>
      </c>
      <c r="N6" s="4">
        <v>0</v>
      </c>
      <c r="O6" s="4">
        <v>1810</v>
      </c>
      <c r="P6" s="6"/>
    </row>
    <row r="7" spans="1:16" ht="15" customHeight="1" x14ac:dyDescent="0.25">
      <c r="A7" s="3">
        <v>3</v>
      </c>
      <c r="B7" s="4" t="s">
        <v>37</v>
      </c>
      <c r="C7" s="4" t="s">
        <v>43</v>
      </c>
      <c r="D7" s="4" t="s">
        <v>48</v>
      </c>
      <c r="E7" s="4" t="s">
        <v>36</v>
      </c>
      <c r="F7" s="5" t="s">
        <v>49</v>
      </c>
      <c r="G7" s="5" t="s">
        <v>50</v>
      </c>
      <c r="H7" s="37" t="s">
        <v>51</v>
      </c>
      <c r="I7" s="33"/>
      <c r="J7" s="34">
        <v>259</v>
      </c>
      <c r="K7" s="25">
        <v>0</v>
      </c>
      <c r="L7" s="4">
        <v>0</v>
      </c>
      <c r="M7" s="4">
        <v>0</v>
      </c>
      <c r="N7" s="4">
        <v>259</v>
      </c>
      <c r="O7" s="4">
        <v>0</v>
      </c>
      <c r="P7" s="6"/>
    </row>
    <row r="8" spans="1:16" ht="15" customHeight="1" x14ac:dyDescent="0.25">
      <c r="A8" s="3">
        <v>4</v>
      </c>
      <c r="B8" s="4" t="s">
        <v>37</v>
      </c>
      <c r="C8" s="4" t="s">
        <v>43</v>
      </c>
      <c r="D8" s="4" t="s">
        <v>48</v>
      </c>
      <c r="E8" s="4" t="s">
        <v>36</v>
      </c>
      <c r="F8" s="5" t="s">
        <v>52</v>
      </c>
      <c r="G8" s="5" t="s">
        <v>53</v>
      </c>
      <c r="H8" s="37" t="s">
        <v>54</v>
      </c>
      <c r="I8" s="33"/>
      <c r="J8" s="34">
        <v>1064</v>
      </c>
      <c r="K8" s="25">
        <v>0</v>
      </c>
      <c r="L8" s="4">
        <v>0</v>
      </c>
      <c r="M8" s="4">
        <v>0</v>
      </c>
      <c r="N8" s="4">
        <v>1015</v>
      </c>
      <c r="O8" s="4">
        <v>49</v>
      </c>
      <c r="P8" s="6"/>
    </row>
    <row r="9" spans="1:16" ht="15" customHeight="1" x14ac:dyDescent="0.25">
      <c r="A9" s="3">
        <v>5</v>
      </c>
      <c r="B9" s="4" t="s">
        <v>37</v>
      </c>
      <c r="C9" s="4" t="s">
        <v>43</v>
      </c>
      <c r="D9" s="4" t="s">
        <v>48</v>
      </c>
      <c r="E9" s="4" t="s">
        <v>36</v>
      </c>
      <c r="F9" s="5" t="s">
        <v>53</v>
      </c>
      <c r="G9" s="5" t="s">
        <v>55</v>
      </c>
      <c r="H9" s="37" t="s">
        <v>56</v>
      </c>
      <c r="I9" s="33"/>
      <c r="J9" s="34">
        <v>42</v>
      </c>
      <c r="K9" s="25">
        <v>0</v>
      </c>
      <c r="L9" s="4">
        <v>0</v>
      </c>
      <c r="M9" s="4">
        <v>0</v>
      </c>
      <c r="N9" s="4">
        <v>31</v>
      </c>
      <c r="O9" s="4">
        <v>11</v>
      </c>
      <c r="P9" s="6"/>
    </row>
    <row r="10" spans="1:16" ht="15" customHeight="1" x14ac:dyDescent="0.25">
      <c r="A10" s="3"/>
      <c r="B10" s="4"/>
      <c r="C10" s="4"/>
      <c r="D10" s="4"/>
      <c r="E10" s="4"/>
      <c r="F10" s="5"/>
      <c r="G10" s="5"/>
      <c r="H10" s="37"/>
      <c r="I10" s="33"/>
      <c r="J10" s="34"/>
      <c r="K10" s="25"/>
      <c r="L10" s="4"/>
      <c r="M10" s="4"/>
      <c r="N10" s="4"/>
      <c r="O10" s="4"/>
      <c r="P10" s="6"/>
    </row>
    <row r="11" spans="1:16" ht="15" customHeight="1" x14ac:dyDescent="0.25">
      <c r="A11" s="3">
        <v>6</v>
      </c>
      <c r="B11" s="4" t="s">
        <v>37</v>
      </c>
      <c r="C11" s="4" t="s">
        <v>43</v>
      </c>
      <c r="D11" s="4" t="s">
        <v>57</v>
      </c>
      <c r="E11" s="4" t="s">
        <v>36</v>
      </c>
      <c r="F11" s="5" t="s">
        <v>58</v>
      </c>
      <c r="G11" s="5" t="s">
        <v>59</v>
      </c>
      <c r="H11" s="37" t="s">
        <v>60</v>
      </c>
      <c r="I11" s="33"/>
      <c r="J11" s="34">
        <v>246</v>
      </c>
      <c r="K11" s="25">
        <v>0</v>
      </c>
      <c r="L11" s="4">
        <v>0</v>
      </c>
      <c r="M11" s="4">
        <v>0</v>
      </c>
      <c r="N11" s="4">
        <v>230</v>
      </c>
      <c r="O11" s="4">
        <v>16</v>
      </c>
      <c r="P11" s="6"/>
    </row>
    <row r="12" spans="1:16" ht="15" customHeight="1" x14ac:dyDescent="0.25">
      <c r="A12" s="3">
        <v>7</v>
      </c>
      <c r="B12" s="4" t="s">
        <v>37</v>
      </c>
      <c r="C12" s="4" t="s">
        <v>43</v>
      </c>
      <c r="D12" s="4" t="s">
        <v>61</v>
      </c>
      <c r="E12" s="4" t="s">
        <v>36</v>
      </c>
      <c r="F12" s="5" t="s">
        <v>62</v>
      </c>
      <c r="G12" s="5" t="s">
        <v>63</v>
      </c>
      <c r="H12" s="37" t="s">
        <v>64</v>
      </c>
      <c r="I12" s="33"/>
      <c r="J12" s="34">
        <v>281</v>
      </c>
      <c r="K12" s="25">
        <v>16</v>
      </c>
      <c r="L12" s="4">
        <v>0</v>
      </c>
      <c r="M12" s="4">
        <v>0</v>
      </c>
      <c r="N12" s="4">
        <v>265</v>
      </c>
      <c r="O12" s="4">
        <v>0</v>
      </c>
      <c r="P12" s="6"/>
    </row>
    <row r="13" spans="1:16" ht="15" customHeight="1" x14ac:dyDescent="0.25">
      <c r="A13" s="3">
        <v>8</v>
      </c>
      <c r="B13" s="4" t="s">
        <v>65</v>
      </c>
      <c r="C13" s="4" t="s">
        <v>38</v>
      </c>
      <c r="D13" s="4" t="s">
        <v>66</v>
      </c>
      <c r="E13" s="4" t="s">
        <v>36</v>
      </c>
      <c r="F13" s="5" t="s">
        <v>67</v>
      </c>
      <c r="G13" s="5" t="s">
        <v>68</v>
      </c>
      <c r="H13" s="37" t="s">
        <v>69</v>
      </c>
      <c r="I13" s="33"/>
      <c r="J13" s="34">
        <v>203</v>
      </c>
      <c r="K13" s="25">
        <v>0</v>
      </c>
      <c r="L13" s="4">
        <v>0</v>
      </c>
      <c r="M13" s="4">
        <v>0</v>
      </c>
      <c r="N13" s="4">
        <v>203</v>
      </c>
      <c r="O13" s="4">
        <v>0</v>
      </c>
      <c r="P13" s="6"/>
    </row>
    <row r="14" spans="1:16" ht="15" customHeight="1" x14ac:dyDescent="0.25">
      <c r="A14" s="3">
        <v>9</v>
      </c>
      <c r="B14" s="4" t="s">
        <v>65</v>
      </c>
      <c r="C14" s="4" t="s">
        <v>38</v>
      </c>
      <c r="D14" s="4" t="s">
        <v>39</v>
      </c>
      <c r="E14" s="4" t="s">
        <v>36</v>
      </c>
      <c r="F14" s="5" t="s">
        <v>70</v>
      </c>
      <c r="G14" s="5" t="s">
        <v>71</v>
      </c>
      <c r="H14" s="37" t="s">
        <v>72</v>
      </c>
      <c r="I14" s="33"/>
      <c r="J14" s="34">
        <v>597</v>
      </c>
      <c r="K14" s="25">
        <v>0</v>
      </c>
      <c r="L14" s="4">
        <v>0</v>
      </c>
      <c r="M14" s="4">
        <v>0</v>
      </c>
      <c r="N14" s="4">
        <v>597</v>
      </c>
      <c r="O14" s="4">
        <v>0</v>
      </c>
      <c r="P14" s="6"/>
    </row>
    <row r="15" spans="1:16" ht="15" customHeight="1" x14ac:dyDescent="0.25">
      <c r="A15" s="3">
        <v>10</v>
      </c>
      <c r="B15" s="4" t="s">
        <v>65</v>
      </c>
      <c r="C15" s="4" t="s">
        <v>38</v>
      </c>
      <c r="D15" s="4" t="s">
        <v>39</v>
      </c>
      <c r="E15" s="4" t="s">
        <v>36</v>
      </c>
      <c r="F15" s="5" t="s">
        <v>73</v>
      </c>
      <c r="G15" s="5" t="s">
        <v>74</v>
      </c>
      <c r="H15" s="37" t="s">
        <v>75</v>
      </c>
      <c r="I15" s="33"/>
      <c r="J15" s="34">
        <v>157</v>
      </c>
      <c r="K15" s="25">
        <v>0</v>
      </c>
      <c r="L15" s="4">
        <v>0</v>
      </c>
      <c r="M15" s="4">
        <v>0</v>
      </c>
      <c r="N15" s="4">
        <v>157</v>
      </c>
      <c r="O15" s="4">
        <v>0</v>
      </c>
      <c r="P15" s="6"/>
    </row>
    <row r="16" spans="1:16" ht="15" customHeight="1" x14ac:dyDescent="0.25">
      <c r="A16" s="3"/>
      <c r="B16" s="4"/>
      <c r="C16" s="4"/>
      <c r="D16" s="4"/>
      <c r="E16" s="4"/>
      <c r="F16" s="5"/>
      <c r="G16" s="5"/>
      <c r="H16" s="37"/>
      <c r="I16" s="33"/>
      <c r="J16" s="34"/>
      <c r="K16" s="25"/>
      <c r="L16" s="4"/>
      <c r="M16" s="4"/>
      <c r="N16" s="4"/>
      <c r="O16" s="4"/>
      <c r="P16" s="6"/>
    </row>
    <row r="17" spans="1:16" ht="15" customHeight="1" x14ac:dyDescent="0.25">
      <c r="A17" s="3">
        <v>11</v>
      </c>
      <c r="B17" s="4" t="s">
        <v>65</v>
      </c>
      <c r="C17" s="4" t="s">
        <v>38</v>
      </c>
      <c r="D17" s="38" t="s">
        <v>76</v>
      </c>
      <c r="E17" s="38" t="s">
        <v>36</v>
      </c>
      <c r="F17" s="5" t="s">
        <v>77</v>
      </c>
      <c r="G17" s="5" t="s">
        <v>78</v>
      </c>
      <c r="H17" s="37" t="s">
        <v>79</v>
      </c>
      <c r="I17" s="33"/>
      <c r="J17" s="34">
        <v>771</v>
      </c>
      <c r="K17" s="25">
        <v>0</v>
      </c>
      <c r="L17" s="4">
        <v>0</v>
      </c>
      <c r="M17" s="4">
        <v>0</v>
      </c>
      <c r="N17" s="4">
        <v>0</v>
      </c>
      <c r="O17" s="4">
        <v>771</v>
      </c>
      <c r="P17" s="6"/>
    </row>
    <row r="18" spans="1:16" ht="15" customHeight="1" x14ac:dyDescent="0.25">
      <c r="A18" s="3">
        <v>12</v>
      </c>
      <c r="B18" s="4" t="s">
        <v>65</v>
      </c>
      <c r="C18" s="4" t="s">
        <v>80</v>
      </c>
      <c r="D18" s="38" t="s">
        <v>81</v>
      </c>
      <c r="E18" s="38" t="s">
        <v>36</v>
      </c>
      <c r="F18" s="5" t="s">
        <v>62</v>
      </c>
      <c r="G18" s="5" t="s">
        <v>82</v>
      </c>
      <c r="H18" s="37" t="s">
        <v>83</v>
      </c>
      <c r="I18" s="33"/>
      <c r="J18" s="34">
        <v>8</v>
      </c>
      <c r="K18" s="25">
        <v>0</v>
      </c>
      <c r="L18" s="4">
        <v>0</v>
      </c>
      <c r="M18" s="4">
        <v>8</v>
      </c>
      <c r="N18" s="4">
        <v>0</v>
      </c>
      <c r="O18" s="4">
        <v>0</v>
      </c>
      <c r="P18" s="6"/>
    </row>
    <row r="19" spans="1:16" ht="15" customHeight="1" x14ac:dyDescent="0.25">
      <c r="A19" s="3">
        <v>13</v>
      </c>
      <c r="B19" s="4" t="s">
        <v>65</v>
      </c>
      <c r="C19" s="4" t="s">
        <v>38</v>
      </c>
      <c r="D19" s="38" t="s">
        <v>84</v>
      </c>
      <c r="E19" s="38" t="s">
        <v>36</v>
      </c>
      <c r="F19" s="5" t="s">
        <v>85</v>
      </c>
      <c r="G19" s="5" t="s">
        <v>86</v>
      </c>
      <c r="H19" s="37" t="s">
        <v>87</v>
      </c>
      <c r="I19" s="33"/>
      <c r="J19" s="34">
        <v>130</v>
      </c>
      <c r="K19" s="25">
        <v>0</v>
      </c>
      <c r="L19" s="4">
        <v>0</v>
      </c>
      <c r="M19" s="4">
        <v>0</v>
      </c>
      <c r="N19" s="4">
        <v>130</v>
      </c>
      <c r="O19" s="4">
        <v>0</v>
      </c>
      <c r="P19" s="6"/>
    </row>
    <row r="20" spans="1:16" ht="15" customHeight="1" x14ac:dyDescent="0.25">
      <c r="A20" s="3">
        <v>14</v>
      </c>
      <c r="B20" s="4" t="s">
        <v>65</v>
      </c>
      <c r="C20" s="4" t="s">
        <v>38</v>
      </c>
      <c r="D20" s="38" t="s">
        <v>84</v>
      </c>
      <c r="E20" s="38" t="s">
        <v>36</v>
      </c>
      <c r="F20" s="5" t="s">
        <v>88</v>
      </c>
      <c r="G20" s="5" t="s">
        <v>89</v>
      </c>
      <c r="H20" s="37" t="s">
        <v>90</v>
      </c>
      <c r="I20" s="33"/>
      <c r="J20" s="34">
        <v>463</v>
      </c>
      <c r="K20" s="25">
        <v>0</v>
      </c>
      <c r="L20" s="4">
        <v>0</v>
      </c>
      <c r="M20" s="4">
        <v>0</v>
      </c>
      <c r="N20" s="4">
        <v>463</v>
      </c>
      <c r="O20" s="4">
        <v>0</v>
      </c>
      <c r="P20" s="6"/>
    </row>
    <row r="21" spans="1:16" ht="15" customHeight="1" x14ac:dyDescent="0.25">
      <c r="A21" s="3">
        <v>15</v>
      </c>
      <c r="B21" s="4" t="s">
        <v>65</v>
      </c>
      <c r="C21" s="4" t="s">
        <v>38</v>
      </c>
      <c r="D21" s="4" t="s">
        <v>84</v>
      </c>
      <c r="E21" s="4" t="s">
        <v>36</v>
      </c>
      <c r="F21" s="5" t="s">
        <v>91</v>
      </c>
      <c r="G21" s="5" t="s">
        <v>92</v>
      </c>
      <c r="H21" s="37" t="s">
        <v>93</v>
      </c>
      <c r="I21" s="33"/>
      <c r="J21" s="34">
        <v>289</v>
      </c>
      <c r="K21" s="25">
        <v>0</v>
      </c>
      <c r="L21" s="4">
        <v>0</v>
      </c>
      <c r="M21" s="4">
        <v>0</v>
      </c>
      <c r="N21" s="4">
        <v>289</v>
      </c>
      <c r="O21" s="4">
        <v>0</v>
      </c>
      <c r="P21" s="6"/>
    </row>
    <row r="22" spans="1:16" ht="15" customHeight="1" x14ac:dyDescent="0.25">
      <c r="A22" s="3"/>
      <c r="B22" s="4"/>
      <c r="C22" s="4"/>
      <c r="D22" s="4"/>
      <c r="E22" s="4"/>
      <c r="F22" s="5"/>
      <c r="G22" s="5"/>
      <c r="H22" s="37"/>
      <c r="I22" s="33"/>
      <c r="J22" s="34"/>
      <c r="K22" s="25"/>
      <c r="L22" s="4"/>
      <c r="M22" s="4"/>
      <c r="N22" s="4"/>
      <c r="O22" s="4"/>
      <c r="P22" s="6"/>
    </row>
    <row r="23" spans="1:16" ht="15" customHeight="1" x14ac:dyDescent="0.25">
      <c r="A23" s="3">
        <v>16</v>
      </c>
      <c r="B23" s="4" t="s">
        <v>65</v>
      </c>
      <c r="C23" s="4" t="s">
        <v>43</v>
      </c>
      <c r="D23" s="4" t="s">
        <v>48</v>
      </c>
      <c r="E23" s="4" t="s">
        <v>36</v>
      </c>
      <c r="F23" s="5" t="s">
        <v>94</v>
      </c>
      <c r="G23" s="5" t="s">
        <v>95</v>
      </c>
      <c r="H23" s="37" t="s">
        <v>96</v>
      </c>
      <c r="I23" s="33"/>
      <c r="J23" s="34">
        <v>362</v>
      </c>
      <c r="K23" s="25">
        <v>0</v>
      </c>
      <c r="L23" s="4">
        <v>0</v>
      </c>
      <c r="M23" s="4">
        <v>0</v>
      </c>
      <c r="N23" s="4">
        <v>362</v>
      </c>
      <c r="O23" s="4">
        <v>0</v>
      </c>
      <c r="P23" s="6"/>
    </row>
    <row r="24" spans="1:16" ht="15" customHeight="1" x14ac:dyDescent="0.25">
      <c r="A24" s="3">
        <v>17</v>
      </c>
      <c r="B24" s="4" t="s">
        <v>65</v>
      </c>
      <c r="C24" s="4" t="s">
        <v>43</v>
      </c>
      <c r="D24" s="4" t="s">
        <v>57</v>
      </c>
      <c r="E24" s="4" t="s">
        <v>36</v>
      </c>
      <c r="F24" s="5" t="s">
        <v>62</v>
      </c>
      <c r="G24" s="5" t="s">
        <v>97</v>
      </c>
      <c r="H24" s="37" t="s">
        <v>98</v>
      </c>
      <c r="I24" s="33"/>
      <c r="J24" s="34">
        <v>171</v>
      </c>
      <c r="K24" s="25">
        <v>0</v>
      </c>
      <c r="L24" s="4">
        <v>0</v>
      </c>
      <c r="M24" s="4">
        <v>0</v>
      </c>
      <c r="N24" s="4">
        <v>171</v>
      </c>
      <c r="O24" s="4">
        <v>0</v>
      </c>
      <c r="P24" s="6"/>
    </row>
    <row r="25" spans="1:16" ht="15" customHeight="1" x14ac:dyDescent="0.25">
      <c r="A25" s="3">
        <v>18</v>
      </c>
      <c r="B25" s="4" t="s">
        <v>65</v>
      </c>
      <c r="C25" s="4" t="s">
        <v>43</v>
      </c>
      <c r="D25" s="4" t="s">
        <v>57</v>
      </c>
      <c r="E25" s="4" t="s">
        <v>36</v>
      </c>
      <c r="F25" s="5" t="s">
        <v>99</v>
      </c>
      <c r="G25" s="5" t="s">
        <v>100</v>
      </c>
      <c r="H25" s="37" t="s">
        <v>101</v>
      </c>
      <c r="I25" s="33"/>
      <c r="J25" s="34">
        <v>169</v>
      </c>
      <c r="K25" s="25">
        <v>0</v>
      </c>
      <c r="L25" s="4">
        <v>0</v>
      </c>
      <c r="M25" s="4">
        <v>0</v>
      </c>
      <c r="N25" s="4">
        <v>169</v>
      </c>
      <c r="O25" s="4">
        <v>0</v>
      </c>
      <c r="P25" s="6"/>
    </row>
    <row r="26" spans="1:16" ht="15" customHeight="1" x14ac:dyDescent="0.25">
      <c r="A26" s="3">
        <v>19</v>
      </c>
      <c r="B26" s="4" t="s">
        <v>65</v>
      </c>
      <c r="C26" s="4" t="s">
        <v>43</v>
      </c>
      <c r="D26" s="4" t="s">
        <v>57</v>
      </c>
      <c r="E26" s="4" t="s">
        <v>36</v>
      </c>
      <c r="F26" s="5" t="s">
        <v>102</v>
      </c>
      <c r="G26" s="5" t="s">
        <v>103</v>
      </c>
      <c r="H26" s="37" t="s">
        <v>104</v>
      </c>
      <c r="I26" s="33"/>
      <c r="J26" s="34">
        <v>250</v>
      </c>
      <c r="K26" s="25">
        <v>16</v>
      </c>
      <c r="L26" s="4">
        <v>0</v>
      </c>
      <c r="M26" s="4">
        <v>0</v>
      </c>
      <c r="N26" s="4">
        <v>234</v>
      </c>
      <c r="O26" s="4">
        <v>0</v>
      </c>
      <c r="P26" s="6"/>
    </row>
    <row r="27" spans="1:16" ht="15" customHeight="1" x14ac:dyDescent="0.25">
      <c r="A27" s="3">
        <v>20</v>
      </c>
      <c r="B27" s="4" t="s">
        <v>65</v>
      </c>
      <c r="C27" s="4" t="s">
        <v>43</v>
      </c>
      <c r="D27" s="4" t="s">
        <v>105</v>
      </c>
      <c r="E27" s="4" t="s">
        <v>36</v>
      </c>
      <c r="F27" s="5" t="s">
        <v>106</v>
      </c>
      <c r="G27" s="5" t="s">
        <v>107</v>
      </c>
      <c r="H27" s="37" t="s">
        <v>108</v>
      </c>
      <c r="I27" s="33"/>
      <c r="J27" s="34">
        <v>281</v>
      </c>
      <c r="K27" s="25">
        <v>16</v>
      </c>
      <c r="L27" s="4">
        <v>0</v>
      </c>
      <c r="M27" s="4">
        <v>0</v>
      </c>
      <c r="N27" s="4">
        <v>265</v>
      </c>
      <c r="O27" s="4">
        <v>0</v>
      </c>
      <c r="P27" s="6"/>
    </row>
    <row r="28" spans="1:16" ht="15" customHeight="1" x14ac:dyDescent="0.25">
      <c r="A28" s="3"/>
      <c r="B28" s="4"/>
      <c r="C28" s="4"/>
      <c r="D28" s="4"/>
      <c r="E28" s="4"/>
      <c r="F28" s="5"/>
      <c r="G28" s="5"/>
      <c r="H28" s="21"/>
      <c r="I28" s="33"/>
      <c r="J28" s="34"/>
      <c r="K28" s="25"/>
      <c r="L28" s="4"/>
      <c r="M28" s="4"/>
      <c r="N28" s="4"/>
      <c r="O28" s="4"/>
      <c r="P28" s="6"/>
    </row>
    <row r="29" spans="1:16" ht="15" customHeight="1" x14ac:dyDescent="0.25">
      <c r="A29" s="3">
        <v>21</v>
      </c>
      <c r="B29" s="4" t="s">
        <v>65</v>
      </c>
      <c r="C29" s="4" t="s">
        <v>43</v>
      </c>
      <c r="D29" s="4" t="s">
        <v>109</v>
      </c>
      <c r="E29" s="4" t="s">
        <v>36</v>
      </c>
      <c r="F29" s="5" t="s">
        <v>62</v>
      </c>
      <c r="G29" s="5" t="s">
        <v>110</v>
      </c>
      <c r="H29" s="21" t="s">
        <v>111</v>
      </c>
      <c r="I29" s="33"/>
      <c r="J29" s="34">
        <v>285</v>
      </c>
      <c r="K29" s="25">
        <v>16</v>
      </c>
      <c r="L29" s="4">
        <v>0</v>
      </c>
      <c r="M29" s="4">
        <v>0</v>
      </c>
      <c r="N29" s="4">
        <v>269</v>
      </c>
      <c r="O29" s="4">
        <v>0</v>
      </c>
      <c r="P29" s="6"/>
    </row>
    <row r="30" spans="1:16" ht="15" customHeight="1" x14ac:dyDescent="0.25">
      <c r="A30" s="3">
        <v>22</v>
      </c>
      <c r="B30" s="4" t="s">
        <v>65</v>
      </c>
      <c r="C30" s="4" t="s">
        <v>43</v>
      </c>
      <c r="D30" s="4" t="s">
        <v>112</v>
      </c>
      <c r="E30" s="4" t="s">
        <v>36</v>
      </c>
      <c r="F30" s="5" t="s">
        <v>62</v>
      </c>
      <c r="G30" s="5" t="s">
        <v>113</v>
      </c>
      <c r="H30" s="21" t="s">
        <v>114</v>
      </c>
      <c r="I30" s="33"/>
      <c r="J30" s="34">
        <v>141</v>
      </c>
      <c r="K30" s="25">
        <v>16</v>
      </c>
      <c r="L30" s="4">
        <v>0</v>
      </c>
      <c r="M30" s="4">
        <v>0</v>
      </c>
      <c r="N30" s="4">
        <v>125</v>
      </c>
      <c r="O30" s="4">
        <v>0</v>
      </c>
      <c r="P30" s="6"/>
    </row>
    <row r="31" spans="1:16" ht="15" customHeight="1" x14ac:dyDescent="0.25">
      <c r="A31" s="3">
        <v>23</v>
      </c>
      <c r="B31" s="4" t="s">
        <v>115</v>
      </c>
      <c r="C31" s="4" t="s">
        <v>38</v>
      </c>
      <c r="D31" s="4" t="s">
        <v>66</v>
      </c>
      <c r="E31" s="4" t="s">
        <v>36</v>
      </c>
      <c r="F31" s="5" t="s">
        <v>62</v>
      </c>
      <c r="G31" s="5" t="s">
        <v>116</v>
      </c>
      <c r="H31" s="21" t="s">
        <v>117</v>
      </c>
      <c r="I31" s="33"/>
      <c r="J31" s="34">
        <v>497</v>
      </c>
      <c r="K31" s="25">
        <v>0</v>
      </c>
      <c r="L31" s="4">
        <v>0</v>
      </c>
      <c r="M31" s="4">
        <v>0</v>
      </c>
      <c r="N31" s="4">
        <v>497</v>
      </c>
      <c r="O31" s="4">
        <v>0</v>
      </c>
      <c r="P31" s="6"/>
    </row>
    <row r="32" spans="1:16" ht="15" customHeight="1" x14ac:dyDescent="0.25">
      <c r="A32" s="3">
        <v>24</v>
      </c>
      <c r="B32" s="4" t="s">
        <v>115</v>
      </c>
      <c r="C32" s="4" t="s">
        <v>38</v>
      </c>
      <c r="D32" s="4" t="s">
        <v>76</v>
      </c>
      <c r="E32" s="4" t="s">
        <v>36</v>
      </c>
      <c r="F32" s="5" t="s">
        <v>118</v>
      </c>
      <c r="G32" s="5" t="s">
        <v>119</v>
      </c>
      <c r="H32" s="21" t="s">
        <v>120</v>
      </c>
      <c r="I32" s="33"/>
      <c r="J32" s="34">
        <v>234</v>
      </c>
      <c r="K32" s="25">
        <v>0</v>
      </c>
      <c r="L32" s="4">
        <v>0</v>
      </c>
      <c r="M32" s="4">
        <v>0</v>
      </c>
      <c r="N32" s="4">
        <v>234</v>
      </c>
      <c r="O32" s="4">
        <v>0</v>
      </c>
      <c r="P32" s="6"/>
    </row>
    <row r="33" spans="1:16" ht="15" customHeight="1" x14ac:dyDescent="0.25">
      <c r="A33" s="3">
        <v>25</v>
      </c>
      <c r="B33" s="4" t="s">
        <v>115</v>
      </c>
      <c r="C33" s="4" t="s">
        <v>43</v>
      </c>
      <c r="D33" s="4" t="s">
        <v>121</v>
      </c>
      <c r="E33" s="4" t="s">
        <v>36</v>
      </c>
      <c r="F33" s="5" t="s">
        <v>62</v>
      </c>
      <c r="G33" s="5" t="s">
        <v>122</v>
      </c>
      <c r="H33" s="21" t="s">
        <v>123</v>
      </c>
      <c r="I33" s="33"/>
      <c r="J33" s="34">
        <v>264</v>
      </c>
      <c r="K33" s="25">
        <v>0</v>
      </c>
      <c r="L33" s="4">
        <v>0</v>
      </c>
      <c r="M33" s="4">
        <v>0</v>
      </c>
      <c r="N33" s="4">
        <v>264</v>
      </c>
      <c r="O33" s="4">
        <v>0</v>
      </c>
      <c r="P33" s="6"/>
    </row>
    <row r="34" spans="1:16" ht="15" customHeight="1" x14ac:dyDescent="0.25">
      <c r="A34" s="3"/>
      <c r="B34" s="4"/>
      <c r="C34" s="4"/>
      <c r="D34" s="4"/>
      <c r="E34" s="4"/>
      <c r="F34" s="5"/>
      <c r="G34" s="5"/>
      <c r="H34" s="21"/>
      <c r="I34" s="33"/>
      <c r="J34" s="34"/>
      <c r="K34" s="25"/>
      <c r="L34" s="4"/>
      <c r="M34" s="4"/>
      <c r="N34" s="4"/>
      <c r="O34" s="4"/>
      <c r="P34" s="6"/>
    </row>
    <row r="35" spans="1:16" ht="15" customHeight="1" x14ac:dyDescent="0.25">
      <c r="A35" s="3">
        <v>26</v>
      </c>
      <c r="B35" s="4" t="s">
        <v>115</v>
      </c>
      <c r="C35" s="4" t="s">
        <v>43</v>
      </c>
      <c r="D35" s="4" t="s">
        <v>121</v>
      </c>
      <c r="E35" s="4" t="s">
        <v>36</v>
      </c>
      <c r="F35" s="5" t="s">
        <v>124</v>
      </c>
      <c r="G35" s="5" t="s">
        <v>125</v>
      </c>
      <c r="H35" s="21" t="s">
        <v>126</v>
      </c>
      <c r="I35" s="33"/>
      <c r="J35" s="34">
        <v>88</v>
      </c>
      <c r="K35" s="25">
        <v>0</v>
      </c>
      <c r="L35" s="4">
        <v>0</v>
      </c>
      <c r="M35" s="4">
        <v>0</v>
      </c>
      <c r="N35" s="4">
        <v>88</v>
      </c>
      <c r="O35" s="4">
        <v>0</v>
      </c>
      <c r="P35" s="6"/>
    </row>
    <row r="36" spans="1:16" ht="15" customHeight="1" x14ac:dyDescent="0.25">
      <c r="A36" s="3">
        <v>27</v>
      </c>
      <c r="B36" s="4" t="s">
        <v>115</v>
      </c>
      <c r="C36" s="4" t="s">
        <v>43</v>
      </c>
      <c r="D36" s="4" t="s">
        <v>121</v>
      </c>
      <c r="E36" s="4" t="s">
        <v>36</v>
      </c>
      <c r="F36" s="5" t="s">
        <v>127</v>
      </c>
      <c r="G36" s="5" t="s">
        <v>128</v>
      </c>
      <c r="H36" s="21" t="s">
        <v>129</v>
      </c>
      <c r="I36" s="33"/>
      <c r="J36" s="34">
        <v>488</v>
      </c>
      <c r="K36" s="25">
        <v>0</v>
      </c>
      <c r="L36" s="4">
        <v>0</v>
      </c>
      <c r="M36" s="4">
        <v>0</v>
      </c>
      <c r="N36" s="4">
        <v>488</v>
      </c>
      <c r="O36" s="4">
        <v>0</v>
      </c>
      <c r="P36" s="6"/>
    </row>
    <row r="37" spans="1:16" ht="15" customHeight="1" x14ac:dyDescent="0.25">
      <c r="A37" s="3">
        <v>28</v>
      </c>
      <c r="B37" s="4" t="s">
        <v>115</v>
      </c>
      <c r="C37" s="4" t="s">
        <v>43</v>
      </c>
      <c r="D37" s="4" t="s">
        <v>130</v>
      </c>
      <c r="E37" s="4" t="s">
        <v>36</v>
      </c>
      <c r="F37" s="5" t="s">
        <v>131</v>
      </c>
      <c r="G37" s="5" t="s">
        <v>132</v>
      </c>
      <c r="H37" s="21" t="s">
        <v>133</v>
      </c>
      <c r="I37" s="33"/>
      <c r="J37" s="34">
        <v>615</v>
      </c>
      <c r="K37" s="25">
        <v>16</v>
      </c>
      <c r="L37" s="4">
        <v>0</v>
      </c>
      <c r="M37" s="4">
        <v>0</v>
      </c>
      <c r="N37" s="4">
        <v>599</v>
      </c>
      <c r="O37" s="4">
        <v>0</v>
      </c>
      <c r="P37" s="6"/>
    </row>
    <row r="38" spans="1:16" ht="15" customHeight="1" x14ac:dyDescent="0.25">
      <c r="A38" s="3">
        <v>29</v>
      </c>
      <c r="B38" s="4" t="s">
        <v>115</v>
      </c>
      <c r="C38" s="4" t="s">
        <v>43</v>
      </c>
      <c r="D38" s="4" t="s">
        <v>130</v>
      </c>
      <c r="E38" s="4" t="s">
        <v>36</v>
      </c>
      <c r="F38" s="5" t="s">
        <v>134</v>
      </c>
      <c r="G38" s="5" t="s">
        <v>135</v>
      </c>
      <c r="H38" s="21" t="s">
        <v>136</v>
      </c>
      <c r="I38" s="33"/>
      <c r="J38" s="34">
        <v>201</v>
      </c>
      <c r="K38" s="25">
        <v>16</v>
      </c>
      <c r="L38" s="4">
        <v>0</v>
      </c>
      <c r="M38" s="4">
        <v>0</v>
      </c>
      <c r="N38" s="4">
        <v>185</v>
      </c>
      <c r="O38" s="4">
        <v>0</v>
      </c>
      <c r="P38" s="6"/>
    </row>
    <row r="39" spans="1:16" ht="15" customHeight="1" x14ac:dyDescent="0.25">
      <c r="A39" s="3">
        <v>30</v>
      </c>
      <c r="B39" s="4" t="s">
        <v>115</v>
      </c>
      <c r="C39" s="4" t="s">
        <v>43</v>
      </c>
      <c r="D39" s="4" t="s">
        <v>130</v>
      </c>
      <c r="E39" s="4" t="s">
        <v>36</v>
      </c>
      <c r="F39" s="5" t="s">
        <v>137</v>
      </c>
      <c r="G39" s="5" t="s">
        <v>138</v>
      </c>
      <c r="H39" s="21" t="s">
        <v>139</v>
      </c>
      <c r="I39" s="33"/>
      <c r="J39" s="34">
        <v>81</v>
      </c>
      <c r="K39" s="25">
        <v>0</v>
      </c>
      <c r="L39" s="4">
        <v>0</v>
      </c>
      <c r="M39" s="4">
        <v>0</v>
      </c>
      <c r="N39" s="4">
        <v>81</v>
      </c>
      <c r="O39" s="4">
        <v>0</v>
      </c>
      <c r="P39" s="6"/>
    </row>
    <row r="40" spans="1:16" ht="15" customHeight="1" x14ac:dyDescent="0.25">
      <c r="A40" s="3"/>
      <c r="B40" s="4"/>
      <c r="C40" s="4"/>
      <c r="D40" s="4"/>
      <c r="E40" s="4"/>
      <c r="F40" s="5"/>
      <c r="G40" s="5"/>
      <c r="H40" s="21"/>
      <c r="I40" s="33"/>
      <c r="J40" s="34"/>
      <c r="K40" s="25"/>
      <c r="L40" s="4"/>
      <c r="M40" s="4"/>
      <c r="N40" s="4"/>
      <c r="O40" s="4"/>
      <c r="P40" s="6"/>
    </row>
    <row r="41" spans="1:16" ht="15" customHeight="1" x14ac:dyDescent="0.25">
      <c r="A41" s="3">
        <v>31</v>
      </c>
      <c r="B41" s="4" t="s">
        <v>115</v>
      </c>
      <c r="C41" s="4" t="s">
        <v>43</v>
      </c>
      <c r="D41" s="4" t="s">
        <v>140</v>
      </c>
      <c r="E41" s="4" t="s">
        <v>36</v>
      </c>
      <c r="F41" s="5" t="s">
        <v>62</v>
      </c>
      <c r="G41" s="5" t="s">
        <v>141</v>
      </c>
      <c r="H41" s="21" t="s">
        <v>142</v>
      </c>
      <c r="I41" s="33"/>
      <c r="J41" s="34">
        <v>466</v>
      </c>
      <c r="K41" s="25">
        <v>16</v>
      </c>
      <c r="L41" s="4">
        <v>0</v>
      </c>
      <c r="M41" s="4">
        <v>0</v>
      </c>
      <c r="N41" s="4">
        <v>450</v>
      </c>
      <c r="O41" s="4">
        <v>0</v>
      </c>
      <c r="P41" s="6"/>
    </row>
    <row r="42" spans="1:16" ht="15" customHeight="1" x14ac:dyDescent="0.25">
      <c r="A42" s="3">
        <v>32</v>
      </c>
      <c r="B42" s="4" t="s">
        <v>115</v>
      </c>
      <c r="C42" s="4" t="s">
        <v>43</v>
      </c>
      <c r="D42" s="4" t="s">
        <v>140</v>
      </c>
      <c r="E42" s="4" t="s">
        <v>36</v>
      </c>
      <c r="F42" s="5" t="s">
        <v>143</v>
      </c>
      <c r="G42" s="5" t="s">
        <v>144</v>
      </c>
      <c r="H42" s="21" t="s">
        <v>145</v>
      </c>
      <c r="I42" s="33"/>
      <c r="J42" s="34">
        <v>646</v>
      </c>
      <c r="K42" s="25">
        <v>0</v>
      </c>
      <c r="L42" s="4">
        <v>0</v>
      </c>
      <c r="M42" s="4">
        <v>0</v>
      </c>
      <c r="N42" s="4">
        <v>646</v>
      </c>
      <c r="O42" s="4">
        <v>0</v>
      </c>
      <c r="P42" s="6"/>
    </row>
    <row r="43" spans="1:16" ht="15" customHeight="1" x14ac:dyDescent="0.25">
      <c r="A43" s="3">
        <v>33</v>
      </c>
      <c r="B43" s="4" t="s">
        <v>115</v>
      </c>
      <c r="C43" s="4" t="s">
        <v>43</v>
      </c>
      <c r="D43" s="4" t="s">
        <v>140</v>
      </c>
      <c r="E43" s="4" t="s">
        <v>36</v>
      </c>
      <c r="F43" s="5" t="s">
        <v>144</v>
      </c>
      <c r="G43" s="5" t="s">
        <v>146</v>
      </c>
      <c r="H43" s="21" t="s">
        <v>147</v>
      </c>
      <c r="I43" s="33"/>
      <c r="J43" s="34">
        <v>3</v>
      </c>
      <c r="K43" s="25">
        <v>0</v>
      </c>
      <c r="L43" s="4">
        <v>0</v>
      </c>
      <c r="M43" s="4">
        <v>0</v>
      </c>
      <c r="N43" s="4">
        <v>3</v>
      </c>
      <c r="O43" s="4">
        <v>0</v>
      </c>
      <c r="P43" s="6"/>
    </row>
    <row r="44" spans="1:16" ht="15" customHeight="1" x14ac:dyDescent="0.25">
      <c r="A44" s="3">
        <v>34</v>
      </c>
      <c r="B44" s="4" t="s">
        <v>115</v>
      </c>
      <c r="C44" s="4" t="s">
        <v>43</v>
      </c>
      <c r="D44" s="4" t="s">
        <v>148</v>
      </c>
      <c r="E44" s="4" t="s">
        <v>36</v>
      </c>
      <c r="F44" s="5" t="s">
        <v>62</v>
      </c>
      <c r="G44" s="5" t="s">
        <v>149</v>
      </c>
      <c r="H44" s="21" t="s">
        <v>150</v>
      </c>
      <c r="I44" s="33"/>
      <c r="J44" s="34">
        <v>99</v>
      </c>
      <c r="K44" s="25">
        <v>16</v>
      </c>
      <c r="L44" s="4">
        <v>0</v>
      </c>
      <c r="M44" s="4">
        <v>0</v>
      </c>
      <c r="N44" s="4">
        <v>83</v>
      </c>
      <c r="O44" s="4">
        <v>0</v>
      </c>
      <c r="P44" s="6"/>
    </row>
    <row r="45" spans="1:16" ht="15" customHeight="1" x14ac:dyDescent="0.25">
      <c r="A45" s="3">
        <v>35</v>
      </c>
      <c r="B45" s="4" t="s">
        <v>115</v>
      </c>
      <c r="C45" s="4" t="s">
        <v>43</v>
      </c>
      <c r="D45" s="4" t="s">
        <v>151</v>
      </c>
      <c r="E45" s="4" t="s">
        <v>36</v>
      </c>
      <c r="F45" s="5" t="s">
        <v>62</v>
      </c>
      <c r="G45" s="5" t="s">
        <v>152</v>
      </c>
      <c r="H45" s="21" t="s">
        <v>153</v>
      </c>
      <c r="I45" s="33"/>
      <c r="J45" s="34">
        <v>384</v>
      </c>
      <c r="K45" s="25">
        <v>32</v>
      </c>
      <c r="L45" s="4">
        <v>0</v>
      </c>
      <c r="M45" s="4">
        <v>0</v>
      </c>
      <c r="N45" s="4">
        <v>352</v>
      </c>
      <c r="O45" s="4">
        <v>0</v>
      </c>
      <c r="P45" s="6"/>
    </row>
    <row r="46" spans="1:16" ht="15" customHeight="1" x14ac:dyDescent="0.25">
      <c r="A46" s="3"/>
      <c r="B46" s="4"/>
      <c r="C46" s="4"/>
      <c r="D46" s="4"/>
      <c r="E46" s="4"/>
      <c r="F46" s="5"/>
      <c r="G46" s="5"/>
      <c r="H46" s="21"/>
      <c r="I46" s="33"/>
      <c r="J46" s="34"/>
      <c r="K46" s="25"/>
      <c r="L46" s="4"/>
      <c r="M46" s="4"/>
      <c r="N46" s="4"/>
      <c r="O46" s="4"/>
      <c r="P46" s="6"/>
    </row>
    <row r="47" spans="1:16" ht="15" customHeight="1" x14ac:dyDescent="0.25">
      <c r="A47" s="3">
        <v>36</v>
      </c>
      <c r="B47" s="4" t="s">
        <v>115</v>
      </c>
      <c r="C47" s="4" t="s">
        <v>43</v>
      </c>
      <c r="D47" s="4" t="s">
        <v>154</v>
      </c>
      <c r="E47" s="4" t="s">
        <v>36</v>
      </c>
      <c r="F47" s="5" t="s">
        <v>62</v>
      </c>
      <c r="G47" s="5" t="s">
        <v>155</v>
      </c>
      <c r="H47" s="37" t="s">
        <v>156</v>
      </c>
      <c r="I47" s="33"/>
      <c r="J47" s="34">
        <v>506</v>
      </c>
      <c r="K47" s="25">
        <v>32</v>
      </c>
      <c r="L47" s="4">
        <v>0</v>
      </c>
      <c r="M47" s="4">
        <v>0</v>
      </c>
      <c r="N47" s="4">
        <v>474</v>
      </c>
      <c r="O47" s="4">
        <v>0</v>
      </c>
      <c r="P47" s="6"/>
    </row>
    <row r="48" spans="1:16" ht="15" customHeight="1" x14ac:dyDescent="0.25">
      <c r="A48" s="3">
        <v>37</v>
      </c>
      <c r="B48" s="4" t="s">
        <v>157</v>
      </c>
      <c r="C48" s="4" t="s">
        <v>43</v>
      </c>
      <c r="D48" s="4" t="s">
        <v>44</v>
      </c>
      <c r="E48" s="4" t="s">
        <v>36</v>
      </c>
      <c r="F48" s="5" t="s">
        <v>158</v>
      </c>
      <c r="G48" s="5" t="s">
        <v>159</v>
      </c>
      <c r="H48" s="37" t="s">
        <v>160</v>
      </c>
      <c r="I48" s="33"/>
      <c r="J48" s="34">
        <v>549</v>
      </c>
      <c r="K48" s="25">
        <v>0</v>
      </c>
      <c r="L48" s="4">
        <v>0</v>
      </c>
      <c r="M48" s="4">
        <v>0</v>
      </c>
      <c r="N48" s="4">
        <v>0</v>
      </c>
      <c r="O48" s="4">
        <v>549</v>
      </c>
      <c r="P48" s="6"/>
    </row>
    <row r="49" spans="1:16" ht="15" customHeight="1" x14ac:dyDescent="0.25">
      <c r="A49" s="3">
        <v>38</v>
      </c>
      <c r="B49" s="4" t="s">
        <v>157</v>
      </c>
      <c r="C49" s="4" t="s">
        <v>43</v>
      </c>
      <c r="D49" s="4" t="s">
        <v>161</v>
      </c>
      <c r="E49" s="4" t="s">
        <v>36</v>
      </c>
      <c r="F49" s="5" t="s">
        <v>62</v>
      </c>
      <c r="G49" s="5" t="s">
        <v>162</v>
      </c>
      <c r="H49" s="37" t="s">
        <v>163</v>
      </c>
      <c r="I49" s="33"/>
      <c r="J49" s="34">
        <v>267</v>
      </c>
      <c r="K49" s="25">
        <v>0</v>
      </c>
      <c r="L49" s="4">
        <v>0</v>
      </c>
      <c r="M49" s="4">
        <v>0</v>
      </c>
      <c r="N49" s="4">
        <v>267</v>
      </c>
      <c r="O49" s="4">
        <v>0</v>
      </c>
      <c r="P49" s="6"/>
    </row>
    <row r="50" spans="1:16" ht="15" customHeight="1" x14ac:dyDescent="0.25">
      <c r="A50" s="3">
        <v>39</v>
      </c>
      <c r="B50" s="14" t="s">
        <v>157</v>
      </c>
      <c r="C50" s="14" t="s">
        <v>43</v>
      </c>
      <c r="D50" s="14" t="s">
        <v>161</v>
      </c>
      <c r="E50" s="14" t="s">
        <v>36</v>
      </c>
      <c r="F50" s="15" t="s">
        <v>164</v>
      </c>
      <c r="G50" s="15" t="s">
        <v>165</v>
      </c>
      <c r="H50" s="37" t="s">
        <v>166</v>
      </c>
      <c r="I50" s="33"/>
      <c r="J50" s="34">
        <v>64</v>
      </c>
      <c r="K50" s="25">
        <v>0</v>
      </c>
      <c r="L50" s="4">
        <v>0</v>
      </c>
      <c r="M50" s="4">
        <v>0</v>
      </c>
      <c r="N50" s="4">
        <v>64</v>
      </c>
      <c r="O50" s="4">
        <v>0</v>
      </c>
      <c r="P50" s="6"/>
    </row>
    <row r="51" spans="1:16" ht="15" customHeight="1" x14ac:dyDescent="0.25">
      <c r="A51" s="13">
        <v>40</v>
      </c>
      <c r="B51" s="4" t="s">
        <v>157</v>
      </c>
      <c r="C51" s="4" t="s">
        <v>43</v>
      </c>
      <c r="D51" s="4" t="s">
        <v>161</v>
      </c>
      <c r="E51" s="4" t="s">
        <v>36</v>
      </c>
      <c r="F51" s="5" t="s">
        <v>167</v>
      </c>
      <c r="G51" s="5" t="s">
        <v>168</v>
      </c>
      <c r="H51" s="37" t="s">
        <v>169</v>
      </c>
      <c r="I51" s="35"/>
      <c r="J51" s="36">
        <v>23</v>
      </c>
      <c r="K51" s="26">
        <v>0</v>
      </c>
      <c r="L51" s="14">
        <v>0</v>
      </c>
      <c r="M51" s="14">
        <v>0</v>
      </c>
      <c r="N51" s="14">
        <v>7</v>
      </c>
      <c r="O51" s="14">
        <v>16</v>
      </c>
      <c r="P51" s="16"/>
    </row>
    <row r="52" spans="1:16" ht="15" customHeight="1" x14ac:dyDescent="0.25">
      <c r="A52" s="54"/>
      <c r="B52" s="52"/>
      <c r="C52" s="78"/>
      <c r="D52" s="52"/>
      <c r="E52" s="52"/>
      <c r="F52" s="52"/>
      <c r="G52" s="52"/>
      <c r="H52" s="83"/>
      <c r="I52" s="33"/>
      <c r="J52" s="34"/>
      <c r="K52" s="25"/>
      <c r="L52" s="4"/>
      <c r="M52" s="4"/>
      <c r="N52" s="4"/>
      <c r="O52" s="4"/>
      <c r="P52" s="6"/>
    </row>
    <row r="53" spans="1:16" x14ac:dyDescent="0.25">
      <c r="A53" s="3"/>
      <c r="B53" s="4"/>
      <c r="C53" s="4"/>
      <c r="D53" s="4"/>
      <c r="E53" s="4"/>
      <c r="F53" s="5"/>
      <c r="G53" s="5"/>
      <c r="H53" s="37"/>
      <c r="I53" s="75"/>
      <c r="J53" s="76"/>
      <c r="K53" s="77"/>
      <c r="L53" s="78"/>
      <c r="M53" s="78"/>
      <c r="N53" s="78"/>
      <c r="O53" s="78"/>
      <c r="P53" s="73"/>
    </row>
    <row r="54" spans="1:16" x14ac:dyDescent="0.25">
      <c r="A54" s="3">
        <v>41</v>
      </c>
      <c r="B54" s="4" t="s">
        <v>157</v>
      </c>
      <c r="C54" s="4" t="s">
        <v>43</v>
      </c>
      <c r="D54" s="4" t="s">
        <v>161</v>
      </c>
      <c r="E54" s="4" t="s">
        <v>36</v>
      </c>
      <c r="F54" s="5" t="s">
        <v>170</v>
      </c>
      <c r="G54" s="5" t="s">
        <v>171</v>
      </c>
      <c r="H54" s="37" t="s">
        <v>172</v>
      </c>
      <c r="I54" s="75"/>
      <c r="J54" s="76">
        <v>19</v>
      </c>
      <c r="K54" s="77">
        <v>0</v>
      </c>
      <c r="L54" s="78">
        <v>0</v>
      </c>
      <c r="M54" s="78">
        <v>0</v>
      </c>
      <c r="N54" s="78">
        <v>15</v>
      </c>
      <c r="O54" s="78">
        <v>4</v>
      </c>
      <c r="P54" s="73"/>
    </row>
    <row r="55" spans="1:16" x14ac:dyDescent="0.25">
      <c r="A55" s="3">
        <v>42</v>
      </c>
      <c r="B55" s="4" t="s">
        <v>157</v>
      </c>
      <c r="C55" s="4" t="s">
        <v>43</v>
      </c>
      <c r="D55" s="4" t="s">
        <v>173</v>
      </c>
      <c r="E55" s="4" t="s">
        <v>36</v>
      </c>
      <c r="F55" s="5" t="s">
        <v>174</v>
      </c>
      <c r="G55" s="5" t="s">
        <v>175</v>
      </c>
      <c r="H55" s="37" t="s">
        <v>176</v>
      </c>
      <c r="I55" s="75"/>
      <c r="J55" s="76">
        <v>48</v>
      </c>
      <c r="K55" s="77">
        <v>0</v>
      </c>
      <c r="L55" s="78">
        <v>0</v>
      </c>
      <c r="M55" s="78">
        <v>0</v>
      </c>
      <c r="N55" s="78">
        <v>48</v>
      </c>
      <c r="O55" s="78">
        <v>0</v>
      </c>
      <c r="P55" s="73"/>
    </row>
    <row r="56" spans="1:16" x14ac:dyDescent="0.25">
      <c r="A56" s="3">
        <v>43</v>
      </c>
      <c r="B56" s="4" t="s">
        <v>157</v>
      </c>
      <c r="C56" s="4" t="s">
        <v>43</v>
      </c>
      <c r="D56" s="4" t="s">
        <v>177</v>
      </c>
      <c r="E56" s="4" t="s">
        <v>36</v>
      </c>
      <c r="F56" s="5" t="s">
        <v>62</v>
      </c>
      <c r="G56" s="5" t="s">
        <v>178</v>
      </c>
      <c r="H56" s="37" t="s">
        <v>179</v>
      </c>
      <c r="I56" s="75"/>
      <c r="J56" s="76">
        <v>29</v>
      </c>
      <c r="K56" s="77">
        <v>18</v>
      </c>
      <c r="L56" s="78">
        <v>0</v>
      </c>
      <c r="M56" s="78">
        <v>0</v>
      </c>
      <c r="N56" s="78">
        <v>11</v>
      </c>
      <c r="O56" s="78">
        <v>0</v>
      </c>
      <c r="P56" s="73"/>
    </row>
    <row r="57" spans="1:16" x14ac:dyDescent="0.25">
      <c r="A57" s="3">
        <v>44</v>
      </c>
      <c r="B57" s="4" t="s">
        <v>157</v>
      </c>
      <c r="C57" s="4" t="s">
        <v>43</v>
      </c>
      <c r="D57" s="4" t="s">
        <v>177</v>
      </c>
      <c r="E57" s="4" t="s">
        <v>36</v>
      </c>
      <c r="F57" s="5" t="s">
        <v>178</v>
      </c>
      <c r="G57" s="5" t="s">
        <v>180</v>
      </c>
      <c r="H57" s="37" t="s">
        <v>181</v>
      </c>
      <c r="I57" s="75"/>
      <c r="J57" s="76">
        <v>471</v>
      </c>
      <c r="K57" s="77">
        <v>0</v>
      </c>
      <c r="L57" s="78">
        <v>0</v>
      </c>
      <c r="M57" s="78">
        <v>0</v>
      </c>
      <c r="N57" s="78">
        <v>471</v>
      </c>
      <c r="O57" s="78">
        <v>0</v>
      </c>
      <c r="P57" s="73"/>
    </row>
    <row r="58" spans="1:16" x14ac:dyDescent="0.25">
      <c r="A58" s="3">
        <v>45</v>
      </c>
      <c r="B58" s="4" t="s">
        <v>157</v>
      </c>
      <c r="C58" s="4" t="s">
        <v>43</v>
      </c>
      <c r="D58" s="4" t="s">
        <v>177</v>
      </c>
      <c r="E58" s="4" t="s">
        <v>36</v>
      </c>
      <c r="F58" s="5" t="s">
        <v>182</v>
      </c>
      <c r="G58" s="5" t="s">
        <v>183</v>
      </c>
      <c r="H58" s="37" t="s">
        <v>184</v>
      </c>
      <c r="I58" s="75"/>
      <c r="J58" s="76">
        <v>749</v>
      </c>
      <c r="K58" s="77">
        <v>0</v>
      </c>
      <c r="L58" s="78">
        <v>0</v>
      </c>
      <c r="M58" s="78">
        <v>0</v>
      </c>
      <c r="N58" s="78">
        <v>749</v>
      </c>
      <c r="O58" s="78">
        <v>0</v>
      </c>
      <c r="P58" s="73"/>
    </row>
    <row r="59" spans="1:16" x14ac:dyDescent="0.25">
      <c r="A59" s="3"/>
      <c r="B59" s="4"/>
      <c r="C59" s="4"/>
      <c r="D59" s="4"/>
      <c r="E59" s="4"/>
      <c r="F59" s="5"/>
      <c r="G59" s="5"/>
      <c r="H59" s="37"/>
      <c r="I59" s="75"/>
      <c r="J59" s="76"/>
      <c r="K59" s="77"/>
      <c r="L59" s="78"/>
      <c r="M59" s="78"/>
      <c r="N59" s="78"/>
      <c r="O59" s="78"/>
      <c r="P59" s="73"/>
    </row>
    <row r="60" spans="1:16" x14ac:dyDescent="0.25">
      <c r="A60" s="3">
        <v>46</v>
      </c>
      <c r="B60" s="4" t="s">
        <v>185</v>
      </c>
      <c r="C60" s="4" t="s">
        <v>38</v>
      </c>
      <c r="D60" s="4" t="s">
        <v>39</v>
      </c>
      <c r="E60" s="4" t="s">
        <v>36</v>
      </c>
      <c r="F60" s="5" t="s">
        <v>62</v>
      </c>
      <c r="G60" s="84" t="s">
        <v>186</v>
      </c>
      <c r="H60" s="37" t="s">
        <v>187</v>
      </c>
      <c r="I60" s="75"/>
      <c r="J60" s="76">
        <v>660</v>
      </c>
      <c r="K60" s="77">
        <v>0</v>
      </c>
      <c r="L60" s="78">
        <v>0</v>
      </c>
      <c r="M60" s="78">
        <v>0</v>
      </c>
      <c r="N60" s="78">
        <v>0</v>
      </c>
      <c r="O60" s="78">
        <v>660</v>
      </c>
      <c r="P60" s="73"/>
    </row>
    <row r="61" spans="1:16" x14ac:dyDescent="0.25">
      <c r="A61" s="3">
        <v>47</v>
      </c>
      <c r="B61" s="4" t="s">
        <v>185</v>
      </c>
      <c r="C61" s="4" t="s">
        <v>188</v>
      </c>
      <c r="D61" s="4" t="s">
        <v>189</v>
      </c>
      <c r="E61" s="4" t="s">
        <v>36</v>
      </c>
      <c r="F61" s="5" t="s">
        <v>62</v>
      </c>
      <c r="G61" s="5" t="s">
        <v>190</v>
      </c>
      <c r="H61" s="37" t="s">
        <v>191</v>
      </c>
      <c r="I61" s="75"/>
      <c r="J61" s="76">
        <v>17</v>
      </c>
      <c r="K61" s="77">
        <v>0</v>
      </c>
      <c r="L61" s="78">
        <v>0</v>
      </c>
      <c r="M61" s="78">
        <v>17</v>
      </c>
      <c r="N61" s="78">
        <v>0</v>
      </c>
      <c r="O61" s="78">
        <v>0</v>
      </c>
      <c r="P61" s="73"/>
    </row>
    <row r="62" spans="1:16" x14ac:dyDescent="0.25">
      <c r="A62" s="3">
        <v>48</v>
      </c>
      <c r="B62" s="4" t="s">
        <v>185</v>
      </c>
      <c r="C62" s="4" t="s">
        <v>188</v>
      </c>
      <c r="D62" s="4" t="s">
        <v>192</v>
      </c>
      <c r="E62" s="4" t="s">
        <v>36</v>
      </c>
      <c r="F62" s="5" t="s">
        <v>62</v>
      </c>
      <c r="G62" s="5" t="s">
        <v>193</v>
      </c>
      <c r="H62" s="37" t="s">
        <v>194</v>
      </c>
      <c r="I62" s="75"/>
      <c r="J62" s="76">
        <v>8</v>
      </c>
      <c r="K62" s="77">
        <v>0</v>
      </c>
      <c r="L62" s="78">
        <v>0</v>
      </c>
      <c r="M62" s="78">
        <v>8</v>
      </c>
      <c r="N62" s="78">
        <v>0</v>
      </c>
      <c r="O62" s="78">
        <v>0</v>
      </c>
      <c r="P62" s="73"/>
    </row>
    <row r="63" spans="1:16" x14ac:dyDescent="0.25">
      <c r="A63" s="3">
        <v>49</v>
      </c>
      <c r="B63" s="4" t="s">
        <v>185</v>
      </c>
      <c r="C63" s="4" t="s">
        <v>188</v>
      </c>
      <c r="D63" s="38" t="s">
        <v>195</v>
      </c>
      <c r="E63" s="38" t="s">
        <v>36</v>
      </c>
      <c r="F63" s="5" t="s">
        <v>62</v>
      </c>
      <c r="G63" s="5" t="s">
        <v>196</v>
      </c>
      <c r="H63" s="37" t="s">
        <v>197</v>
      </c>
      <c r="I63" s="75"/>
      <c r="J63" s="76">
        <v>14</v>
      </c>
      <c r="K63" s="77">
        <v>0</v>
      </c>
      <c r="L63" s="78">
        <v>0</v>
      </c>
      <c r="M63" s="78">
        <v>14</v>
      </c>
      <c r="N63" s="78">
        <v>0</v>
      </c>
      <c r="O63" s="78">
        <v>0</v>
      </c>
      <c r="P63" s="73"/>
    </row>
    <row r="64" spans="1:16" x14ac:dyDescent="0.25">
      <c r="A64" s="3">
        <v>50</v>
      </c>
      <c r="B64" s="4" t="s">
        <v>185</v>
      </c>
      <c r="C64" s="4" t="s">
        <v>188</v>
      </c>
      <c r="D64" s="38" t="s">
        <v>198</v>
      </c>
      <c r="E64" s="38" t="s">
        <v>36</v>
      </c>
      <c r="F64" s="5" t="s">
        <v>62</v>
      </c>
      <c r="G64" s="5" t="s">
        <v>199</v>
      </c>
      <c r="H64" s="37" t="s">
        <v>200</v>
      </c>
      <c r="I64" s="75"/>
      <c r="J64" s="76">
        <v>12</v>
      </c>
      <c r="K64" s="77">
        <v>0</v>
      </c>
      <c r="L64" s="78">
        <v>0</v>
      </c>
      <c r="M64" s="78">
        <v>12</v>
      </c>
      <c r="N64" s="78">
        <v>0</v>
      </c>
      <c r="O64" s="78">
        <v>0</v>
      </c>
      <c r="P64" s="73"/>
    </row>
    <row r="65" spans="1:16" x14ac:dyDescent="0.25">
      <c r="A65" s="3"/>
      <c r="B65" s="4"/>
      <c r="C65" s="4"/>
      <c r="D65" s="38"/>
      <c r="E65" s="38"/>
      <c r="F65" s="5"/>
      <c r="G65" s="5"/>
      <c r="H65" s="37"/>
      <c r="I65" s="75"/>
      <c r="J65" s="76"/>
      <c r="K65" s="77"/>
      <c r="L65" s="78"/>
      <c r="M65" s="78"/>
      <c r="N65" s="78"/>
      <c r="O65" s="78"/>
      <c r="P65" s="73"/>
    </row>
    <row r="66" spans="1:16" x14ac:dyDescent="0.25">
      <c r="A66" s="3">
        <v>51</v>
      </c>
      <c r="B66" s="4" t="s">
        <v>185</v>
      </c>
      <c r="C66" s="4" t="s">
        <v>43</v>
      </c>
      <c r="D66" s="4" t="s">
        <v>201</v>
      </c>
      <c r="E66" s="4" t="s">
        <v>36</v>
      </c>
      <c r="F66" s="5" t="s">
        <v>62</v>
      </c>
      <c r="G66" s="5" t="s">
        <v>202</v>
      </c>
      <c r="H66" s="37" t="s">
        <v>203</v>
      </c>
      <c r="I66" s="75"/>
      <c r="J66" s="76">
        <v>12</v>
      </c>
      <c r="K66" s="77">
        <v>0</v>
      </c>
      <c r="L66" s="78">
        <v>0</v>
      </c>
      <c r="M66" s="78">
        <v>12</v>
      </c>
      <c r="N66" s="78">
        <v>0</v>
      </c>
      <c r="O66" s="78">
        <v>0</v>
      </c>
      <c r="P66" s="73"/>
    </row>
    <row r="67" spans="1:16" x14ac:dyDescent="0.25">
      <c r="A67" s="3">
        <v>52</v>
      </c>
      <c r="B67" s="4" t="s">
        <v>185</v>
      </c>
      <c r="C67" s="4" t="s">
        <v>188</v>
      </c>
      <c r="D67" s="4" t="s">
        <v>204</v>
      </c>
      <c r="E67" s="4" t="s">
        <v>36</v>
      </c>
      <c r="F67" s="5" t="s">
        <v>62</v>
      </c>
      <c r="G67" s="5" t="s">
        <v>205</v>
      </c>
      <c r="H67" s="37" t="s">
        <v>206</v>
      </c>
      <c r="I67" s="75"/>
      <c r="J67" s="76">
        <v>6</v>
      </c>
      <c r="K67" s="77">
        <v>0</v>
      </c>
      <c r="L67" s="78">
        <v>0</v>
      </c>
      <c r="M67" s="78">
        <v>6</v>
      </c>
      <c r="N67" s="78">
        <v>0</v>
      </c>
      <c r="O67" s="78">
        <v>0</v>
      </c>
      <c r="P67" s="73"/>
    </row>
    <row r="68" spans="1:16" x14ac:dyDescent="0.25">
      <c r="A68" s="3">
        <v>53</v>
      </c>
      <c r="B68" s="4" t="s">
        <v>185</v>
      </c>
      <c r="C68" s="4" t="s">
        <v>188</v>
      </c>
      <c r="D68" s="4" t="s">
        <v>207</v>
      </c>
      <c r="E68" s="4" t="s">
        <v>36</v>
      </c>
      <c r="F68" s="5" t="s">
        <v>62</v>
      </c>
      <c r="G68" s="5" t="s">
        <v>196</v>
      </c>
      <c r="H68" s="37" t="s">
        <v>208</v>
      </c>
      <c r="I68" s="75"/>
      <c r="J68" s="76">
        <v>8</v>
      </c>
      <c r="K68" s="77">
        <v>0</v>
      </c>
      <c r="L68" s="78">
        <v>0</v>
      </c>
      <c r="M68" s="78">
        <v>8</v>
      </c>
      <c r="N68" s="78">
        <v>0</v>
      </c>
      <c r="O68" s="78">
        <v>0</v>
      </c>
      <c r="P68" s="73"/>
    </row>
    <row r="69" spans="1:16" x14ac:dyDescent="0.25">
      <c r="A69" s="3">
        <v>54</v>
      </c>
      <c r="B69" s="4" t="s">
        <v>185</v>
      </c>
      <c r="C69" s="4" t="s">
        <v>188</v>
      </c>
      <c r="D69" s="4" t="s">
        <v>209</v>
      </c>
      <c r="E69" s="4" t="s">
        <v>36</v>
      </c>
      <c r="F69" s="5" t="s">
        <v>62</v>
      </c>
      <c r="G69" s="5" t="s">
        <v>210</v>
      </c>
      <c r="H69" s="37" t="s">
        <v>211</v>
      </c>
      <c r="I69" s="75"/>
      <c r="J69" s="76">
        <v>12</v>
      </c>
      <c r="K69" s="77">
        <v>0</v>
      </c>
      <c r="L69" s="78">
        <v>0</v>
      </c>
      <c r="M69" s="78">
        <v>12</v>
      </c>
      <c r="N69" s="78">
        <v>0</v>
      </c>
      <c r="O69" s="78">
        <v>0</v>
      </c>
      <c r="P69" s="73"/>
    </row>
    <row r="70" spans="1:16" x14ac:dyDescent="0.25">
      <c r="A70" s="3">
        <v>55</v>
      </c>
      <c r="B70" s="4" t="s">
        <v>185</v>
      </c>
      <c r="C70" s="4" t="s">
        <v>38</v>
      </c>
      <c r="D70" s="4" t="s">
        <v>39</v>
      </c>
      <c r="E70" s="4" t="s">
        <v>36</v>
      </c>
      <c r="F70" s="5" t="s">
        <v>212</v>
      </c>
      <c r="G70" s="5" t="s">
        <v>213</v>
      </c>
      <c r="H70" s="37" t="s">
        <v>214</v>
      </c>
      <c r="I70" s="75"/>
      <c r="J70" s="76">
        <v>475</v>
      </c>
      <c r="K70" s="77">
        <v>0</v>
      </c>
      <c r="L70" s="78">
        <v>0</v>
      </c>
      <c r="M70" s="78">
        <v>0</v>
      </c>
      <c r="N70" s="78">
        <v>0</v>
      </c>
      <c r="O70" s="78">
        <v>475</v>
      </c>
      <c r="P70" s="73"/>
    </row>
    <row r="71" spans="1:16" x14ac:dyDescent="0.25">
      <c r="A71" s="3"/>
      <c r="B71" s="4"/>
      <c r="C71" s="4"/>
      <c r="D71" s="4"/>
      <c r="E71" s="4"/>
      <c r="F71" s="5"/>
      <c r="G71" s="5"/>
      <c r="H71" s="37"/>
      <c r="I71" s="75"/>
      <c r="J71" s="76"/>
      <c r="K71" s="77"/>
      <c r="L71" s="78"/>
      <c r="M71" s="78"/>
      <c r="N71" s="78"/>
      <c r="O71" s="78"/>
      <c r="P71" s="73"/>
    </row>
    <row r="72" spans="1:16" x14ac:dyDescent="0.25">
      <c r="A72" s="3">
        <v>56</v>
      </c>
      <c r="B72" s="4" t="s">
        <v>185</v>
      </c>
      <c r="C72" s="4" t="s">
        <v>43</v>
      </c>
      <c r="D72" s="4" t="s">
        <v>215</v>
      </c>
      <c r="E72" s="4" t="s">
        <v>36</v>
      </c>
      <c r="F72" s="5" t="s">
        <v>216</v>
      </c>
      <c r="G72" s="84" t="s">
        <v>217</v>
      </c>
      <c r="H72" s="37" t="s">
        <v>218</v>
      </c>
      <c r="I72" s="75"/>
      <c r="J72" s="76">
        <v>964</v>
      </c>
      <c r="K72" s="77">
        <v>32</v>
      </c>
      <c r="L72" s="78">
        <v>0</v>
      </c>
      <c r="M72" s="78">
        <v>0</v>
      </c>
      <c r="N72" s="78">
        <v>776</v>
      </c>
      <c r="O72" s="78">
        <v>156</v>
      </c>
      <c r="P72" s="73"/>
    </row>
    <row r="73" spans="1:16" x14ac:dyDescent="0.25">
      <c r="A73" s="3">
        <v>57</v>
      </c>
      <c r="B73" s="4" t="s">
        <v>185</v>
      </c>
      <c r="C73" s="4" t="s">
        <v>188</v>
      </c>
      <c r="D73" s="4" t="s">
        <v>219</v>
      </c>
      <c r="E73" s="4" t="s">
        <v>36</v>
      </c>
      <c r="F73" s="5" t="s">
        <v>62</v>
      </c>
      <c r="G73" s="5" t="s">
        <v>220</v>
      </c>
      <c r="H73" s="37" t="s">
        <v>221</v>
      </c>
      <c r="I73" s="75"/>
      <c r="J73" s="76">
        <v>4</v>
      </c>
      <c r="K73" s="77">
        <v>0</v>
      </c>
      <c r="L73" s="78">
        <v>0</v>
      </c>
      <c r="M73" s="78">
        <v>4</v>
      </c>
      <c r="N73" s="78">
        <v>0</v>
      </c>
      <c r="O73" s="78">
        <v>0</v>
      </c>
      <c r="P73" s="73"/>
    </row>
    <row r="74" spans="1:16" x14ac:dyDescent="0.25">
      <c r="A74" s="3">
        <v>58</v>
      </c>
      <c r="B74" s="4" t="s">
        <v>185</v>
      </c>
      <c r="C74" s="4" t="s">
        <v>43</v>
      </c>
      <c r="D74" s="4" t="s">
        <v>215</v>
      </c>
      <c r="E74" s="4" t="s">
        <v>36</v>
      </c>
      <c r="F74" s="5" t="s">
        <v>222</v>
      </c>
      <c r="G74" s="5" t="s">
        <v>223</v>
      </c>
      <c r="H74" s="37" t="s">
        <v>224</v>
      </c>
      <c r="I74" s="75"/>
      <c r="J74" s="76">
        <v>308</v>
      </c>
      <c r="K74" s="77">
        <v>0</v>
      </c>
      <c r="L74" s="78">
        <v>0</v>
      </c>
      <c r="M74" s="78">
        <v>0</v>
      </c>
      <c r="N74" s="78">
        <v>308</v>
      </c>
      <c r="O74" s="78">
        <v>0</v>
      </c>
      <c r="P74" s="73"/>
    </row>
    <row r="75" spans="1:16" x14ac:dyDescent="0.25">
      <c r="A75" s="3">
        <v>59</v>
      </c>
      <c r="B75" s="4" t="s">
        <v>185</v>
      </c>
      <c r="C75" s="4" t="s">
        <v>43</v>
      </c>
      <c r="D75" s="4" t="s">
        <v>161</v>
      </c>
      <c r="E75" s="4" t="s">
        <v>36</v>
      </c>
      <c r="F75" s="5" t="s">
        <v>225</v>
      </c>
      <c r="G75" s="5" t="s">
        <v>226</v>
      </c>
      <c r="H75" s="37" t="s">
        <v>227</v>
      </c>
      <c r="I75" s="75"/>
      <c r="J75" s="76">
        <v>694</v>
      </c>
      <c r="K75" s="77">
        <v>0</v>
      </c>
      <c r="L75" s="78">
        <v>0</v>
      </c>
      <c r="M75" s="78">
        <v>0</v>
      </c>
      <c r="N75" s="78">
        <v>694</v>
      </c>
      <c r="O75" s="78">
        <v>0</v>
      </c>
      <c r="P75" s="73"/>
    </row>
    <row r="76" spans="1:16" x14ac:dyDescent="0.25">
      <c r="A76" s="3">
        <v>60</v>
      </c>
      <c r="B76" s="4" t="s">
        <v>185</v>
      </c>
      <c r="C76" s="4" t="s">
        <v>43</v>
      </c>
      <c r="D76" s="4" t="s">
        <v>161</v>
      </c>
      <c r="E76" s="4" t="s">
        <v>36</v>
      </c>
      <c r="F76" s="5" t="s">
        <v>226</v>
      </c>
      <c r="G76" s="5" t="s">
        <v>228</v>
      </c>
      <c r="H76" s="37" t="s">
        <v>229</v>
      </c>
      <c r="I76" s="75"/>
      <c r="J76" s="76">
        <v>167</v>
      </c>
      <c r="K76" s="77">
        <v>0</v>
      </c>
      <c r="L76" s="78">
        <v>0</v>
      </c>
      <c r="M76" s="78">
        <v>0</v>
      </c>
      <c r="N76" s="78">
        <v>167</v>
      </c>
      <c r="O76" s="78">
        <v>0</v>
      </c>
      <c r="P76" s="73"/>
    </row>
    <row r="77" spans="1:16" x14ac:dyDescent="0.25">
      <c r="A77" s="3"/>
      <c r="B77" s="4"/>
      <c r="C77" s="4"/>
      <c r="D77" s="4"/>
      <c r="E77" s="4"/>
      <c r="F77" s="5"/>
      <c r="G77" s="5"/>
      <c r="H77" s="37"/>
      <c r="I77" s="75"/>
      <c r="J77" s="76"/>
      <c r="K77" s="77"/>
      <c r="L77" s="78"/>
      <c r="M77" s="78"/>
      <c r="N77" s="78"/>
      <c r="O77" s="78"/>
      <c r="P77" s="73"/>
    </row>
    <row r="78" spans="1:16" x14ac:dyDescent="0.25">
      <c r="A78" s="3">
        <v>61</v>
      </c>
      <c r="B78" s="4" t="s">
        <v>185</v>
      </c>
      <c r="C78" s="4" t="s">
        <v>43</v>
      </c>
      <c r="D78" s="4" t="s">
        <v>230</v>
      </c>
      <c r="E78" s="4" t="s">
        <v>36</v>
      </c>
      <c r="F78" s="5" t="s">
        <v>62</v>
      </c>
      <c r="G78" s="5" t="s">
        <v>231</v>
      </c>
      <c r="H78" s="37" t="s">
        <v>232</v>
      </c>
      <c r="I78" s="75"/>
      <c r="J78" s="76">
        <v>308</v>
      </c>
      <c r="K78" s="77">
        <v>0</v>
      </c>
      <c r="L78" s="78">
        <v>0</v>
      </c>
      <c r="M78" s="78">
        <v>0</v>
      </c>
      <c r="N78" s="78">
        <v>308</v>
      </c>
      <c r="O78" s="78">
        <v>0</v>
      </c>
      <c r="P78" s="73"/>
    </row>
    <row r="79" spans="1:16" x14ac:dyDescent="0.25">
      <c r="A79" s="3">
        <v>62</v>
      </c>
      <c r="B79" s="4" t="s">
        <v>185</v>
      </c>
      <c r="C79" s="4" t="s">
        <v>43</v>
      </c>
      <c r="D79" s="4" t="s">
        <v>233</v>
      </c>
      <c r="E79" s="4" t="s">
        <v>36</v>
      </c>
      <c r="F79" s="5" t="s">
        <v>234</v>
      </c>
      <c r="G79" s="5" t="s">
        <v>235</v>
      </c>
      <c r="H79" s="21" t="s">
        <v>236</v>
      </c>
      <c r="I79" s="75"/>
      <c r="J79" s="76">
        <v>659</v>
      </c>
      <c r="K79" s="77">
        <v>32</v>
      </c>
      <c r="L79" s="78">
        <v>0</v>
      </c>
      <c r="M79" s="78">
        <v>0</v>
      </c>
      <c r="N79" s="78">
        <v>627</v>
      </c>
      <c r="O79" s="78">
        <v>0</v>
      </c>
      <c r="P79" s="73"/>
    </row>
    <row r="80" spans="1:16" x14ac:dyDescent="0.25">
      <c r="A80" s="3">
        <v>63</v>
      </c>
      <c r="B80" s="4" t="s">
        <v>185</v>
      </c>
      <c r="C80" s="4" t="s">
        <v>43</v>
      </c>
      <c r="D80" s="4" t="s">
        <v>237</v>
      </c>
      <c r="E80" s="4" t="s">
        <v>36</v>
      </c>
      <c r="F80" s="5" t="s">
        <v>62</v>
      </c>
      <c r="G80" s="5" t="s">
        <v>238</v>
      </c>
      <c r="H80" s="21" t="s">
        <v>239</v>
      </c>
      <c r="I80" s="75"/>
      <c r="J80" s="76">
        <v>458</v>
      </c>
      <c r="K80" s="77">
        <v>0</v>
      </c>
      <c r="L80" s="78">
        <v>0</v>
      </c>
      <c r="M80" s="78">
        <v>0</v>
      </c>
      <c r="N80" s="78">
        <v>458</v>
      </c>
      <c r="O80" s="78">
        <v>0</v>
      </c>
      <c r="P80" s="73"/>
    </row>
    <row r="81" spans="1:16" x14ac:dyDescent="0.25">
      <c r="A81" s="3">
        <v>64</v>
      </c>
      <c r="B81" s="4" t="s">
        <v>185</v>
      </c>
      <c r="C81" s="4" t="s">
        <v>43</v>
      </c>
      <c r="D81" s="4" t="s">
        <v>240</v>
      </c>
      <c r="E81" s="4" t="s">
        <v>36</v>
      </c>
      <c r="F81" s="5" t="s">
        <v>62</v>
      </c>
      <c r="G81" s="5" t="s">
        <v>241</v>
      </c>
      <c r="H81" s="21" t="s">
        <v>242</v>
      </c>
      <c r="I81" s="75"/>
      <c r="J81" s="76">
        <v>472</v>
      </c>
      <c r="K81" s="77">
        <v>32</v>
      </c>
      <c r="L81" s="78">
        <v>0</v>
      </c>
      <c r="M81" s="78">
        <v>0</v>
      </c>
      <c r="N81" s="78">
        <v>440</v>
      </c>
      <c r="O81" s="78">
        <v>0</v>
      </c>
      <c r="P81" s="73"/>
    </row>
    <row r="82" spans="1:16" x14ac:dyDescent="0.25">
      <c r="A82" s="3">
        <v>65</v>
      </c>
      <c r="B82" s="4" t="s">
        <v>185</v>
      </c>
      <c r="C82" s="4" t="s">
        <v>43</v>
      </c>
      <c r="D82" s="4" t="s">
        <v>240</v>
      </c>
      <c r="E82" s="4" t="s">
        <v>36</v>
      </c>
      <c r="F82" s="5" t="s">
        <v>243</v>
      </c>
      <c r="G82" s="5" t="s">
        <v>244</v>
      </c>
      <c r="H82" s="21" t="s">
        <v>245</v>
      </c>
      <c r="I82" s="75"/>
      <c r="J82" s="76">
        <v>424</v>
      </c>
      <c r="K82" s="77">
        <v>32</v>
      </c>
      <c r="L82" s="78">
        <v>0</v>
      </c>
      <c r="M82" s="78">
        <v>0</v>
      </c>
      <c r="N82" s="78">
        <v>392</v>
      </c>
      <c r="O82" s="78">
        <v>0</v>
      </c>
      <c r="P82" s="73"/>
    </row>
    <row r="83" spans="1:16" x14ac:dyDescent="0.25">
      <c r="A83" s="3"/>
      <c r="B83" s="4"/>
      <c r="C83" s="4"/>
      <c r="D83" s="4"/>
      <c r="E83" s="4"/>
      <c r="F83" s="5"/>
      <c r="G83" s="5"/>
      <c r="H83" s="37"/>
      <c r="I83" s="75"/>
      <c r="J83" s="76"/>
      <c r="K83" s="77"/>
      <c r="L83" s="78"/>
      <c r="M83" s="78"/>
      <c r="N83" s="78"/>
      <c r="O83" s="78"/>
      <c r="P83" s="73"/>
    </row>
    <row r="84" spans="1:16" x14ac:dyDescent="0.25">
      <c r="A84" s="3">
        <v>66</v>
      </c>
      <c r="B84" s="4" t="s">
        <v>185</v>
      </c>
      <c r="C84" s="4" t="s">
        <v>43</v>
      </c>
      <c r="D84" s="4" t="s">
        <v>246</v>
      </c>
      <c r="E84" s="4" t="s">
        <v>36</v>
      </c>
      <c r="F84" s="5" t="s">
        <v>62</v>
      </c>
      <c r="G84" s="5" t="s">
        <v>247</v>
      </c>
      <c r="H84" s="21" t="s">
        <v>248</v>
      </c>
      <c r="I84" s="75"/>
      <c r="J84" s="76">
        <v>20</v>
      </c>
      <c r="K84" s="77">
        <v>0</v>
      </c>
      <c r="L84" s="78">
        <v>0</v>
      </c>
      <c r="M84" s="78">
        <v>0</v>
      </c>
      <c r="N84" s="78">
        <v>8</v>
      </c>
      <c r="O84" s="78">
        <v>12</v>
      </c>
      <c r="P84" s="73"/>
    </row>
    <row r="85" spans="1:16" x14ac:dyDescent="0.25">
      <c r="A85" s="3">
        <v>67</v>
      </c>
      <c r="B85" s="4" t="s">
        <v>249</v>
      </c>
      <c r="C85" s="4" t="s">
        <v>38</v>
      </c>
      <c r="D85" s="4" t="s">
        <v>250</v>
      </c>
      <c r="E85" s="4" t="s">
        <v>36</v>
      </c>
      <c r="F85" s="5" t="s">
        <v>251</v>
      </c>
      <c r="G85" s="5" t="s">
        <v>252</v>
      </c>
      <c r="H85" s="21" t="s">
        <v>253</v>
      </c>
      <c r="I85" s="75"/>
      <c r="J85" s="76">
        <v>470</v>
      </c>
      <c r="K85" s="77">
        <v>0</v>
      </c>
      <c r="L85" s="78">
        <v>0</v>
      </c>
      <c r="M85" s="78">
        <v>0</v>
      </c>
      <c r="N85" s="78">
        <v>24</v>
      </c>
      <c r="O85" s="78">
        <v>446</v>
      </c>
      <c r="P85" s="73"/>
    </row>
    <row r="86" spans="1:16" x14ac:dyDescent="0.25">
      <c r="A86" s="3">
        <v>68</v>
      </c>
      <c r="B86" s="4" t="s">
        <v>249</v>
      </c>
      <c r="C86" s="4" t="s">
        <v>38</v>
      </c>
      <c r="D86" s="4" t="s">
        <v>250</v>
      </c>
      <c r="E86" s="4" t="s">
        <v>36</v>
      </c>
      <c r="F86" s="5" t="s">
        <v>254</v>
      </c>
      <c r="G86" s="5" t="s">
        <v>255</v>
      </c>
      <c r="H86" s="21" t="s">
        <v>256</v>
      </c>
      <c r="I86" s="75"/>
      <c r="J86" s="76">
        <v>750</v>
      </c>
      <c r="K86" s="77">
        <v>0</v>
      </c>
      <c r="L86" s="78">
        <v>0</v>
      </c>
      <c r="M86" s="78">
        <v>0</v>
      </c>
      <c r="N86" s="78">
        <v>375</v>
      </c>
      <c r="O86" s="78">
        <v>375</v>
      </c>
      <c r="P86" s="73"/>
    </row>
    <row r="87" spans="1:16" x14ac:dyDescent="0.25">
      <c r="A87" s="3">
        <v>69</v>
      </c>
      <c r="B87" s="4" t="s">
        <v>249</v>
      </c>
      <c r="C87" s="4" t="s">
        <v>43</v>
      </c>
      <c r="D87" s="4" t="s">
        <v>44</v>
      </c>
      <c r="E87" s="4" t="s">
        <v>36</v>
      </c>
      <c r="F87" s="5" t="s">
        <v>62</v>
      </c>
      <c r="G87" s="5" t="s">
        <v>257</v>
      </c>
      <c r="H87" s="21" t="s">
        <v>258</v>
      </c>
      <c r="I87" s="75"/>
      <c r="J87" s="76">
        <v>402</v>
      </c>
      <c r="K87" s="77">
        <v>0</v>
      </c>
      <c r="L87" s="78">
        <v>0</v>
      </c>
      <c r="M87" s="78">
        <v>0</v>
      </c>
      <c r="N87" s="78">
        <v>0</v>
      </c>
      <c r="O87" s="78">
        <v>402</v>
      </c>
      <c r="P87" s="73"/>
    </row>
    <row r="88" spans="1:16" x14ac:dyDescent="0.25">
      <c r="A88" s="3">
        <v>70</v>
      </c>
      <c r="B88" s="4" t="s">
        <v>249</v>
      </c>
      <c r="C88" s="4" t="s">
        <v>43</v>
      </c>
      <c r="D88" s="4" t="s">
        <v>44</v>
      </c>
      <c r="E88" s="4" t="s">
        <v>36</v>
      </c>
      <c r="F88" s="5" t="s">
        <v>257</v>
      </c>
      <c r="G88" s="5" t="s">
        <v>259</v>
      </c>
      <c r="H88" s="21" t="s">
        <v>260</v>
      </c>
      <c r="I88" s="75"/>
      <c r="J88" s="76">
        <v>863</v>
      </c>
      <c r="K88" s="77">
        <v>0</v>
      </c>
      <c r="L88" s="78">
        <v>0</v>
      </c>
      <c r="M88" s="78">
        <v>0</v>
      </c>
      <c r="N88" s="78">
        <v>0</v>
      </c>
      <c r="O88" s="78">
        <v>863</v>
      </c>
      <c r="P88" s="73"/>
    </row>
    <row r="89" spans="1:16" x14ac:dyDescent="0.25">
      <c r="A89" s="3"/>
      <c r="B89" s="4"/>
      <c r="C89" s="4"/>
      <c r="D89" s="4"/>
      <c r="E89" s="4"/>
      <c r="F89" s="5"/>
      <c r="G89" s="5"/>
      <c r="H89" s="21"/>
      <c r="I89" s="75"/>
      <c r="J89" s="76"/>
      <c r="K89" s="77"/>
      <c r="L89" s="78"/>
      <c r="M89" s="78"/>
      <c r="N89" s="78"/>
      <c r="O89" s="78"/>
      <c r="P89" s="73"/>
    </row>
    <row r="90" spans="1:16" x14ac:dyDescent="0.25">
      <c r="A90" s="3">
        <v>71</v>
      </c>
      <c r="B90" s="4" t="s">
        <v>249</v>
      </c>
      <c r="C90" s="4" t="s">
        <v>43</v>
      </c>
      <c r="D90" s="4" t="s">
        <v>44</v>
      </c>
      <c r="E90" s="4" t="s">
        <v>36</v>
      </c>
      <c r="F90" s="5" t="s">
        <v>261</v>
      </c>
      <c r="G90" s="5" t="s">
        <v>262</v>
      </c>
      <c r="H90" s="21" t="s">
        <v>423</v>
      </c>
      <c r="I90" s="75"/>
      <c r="J90" s="76">
        <v>52</v>
      </c>
      <c r="K90" s="77">
        <v>0</v>
      </c>
      <c r="L90" s="78">
        <v>0</v>
      </c>
      <c r="M90" s="78">
        <v>0</v>
      </c>
      <c r="N90" s="78">
        <v>0</v>
      </c>
      <c r="O90" s="78">
        <v>52</v>
      </c>
      <c r="P90" s="73"/>
    </row>
    <row r="91" spans="1:16" x14ac:dyDescent="0.25">
      <c r="A91" s="3">
        <v>72</v>
      </c>
      <c r="B91" s="4" t="s">
        <v>249</v>
      </c>
      <c r="C91" s="4" t="s">
        <v>43</v>
      </c>
      <c r="D91" s="4" t="s">
        <v>44</v>
      </c>
      <c r="E91" s="4" t="s">
        <v>36</v>
      </c>
      <c r="F91" s="5" t="s">
        <v>263</v>
      </c>
      <c r="G91" s="5" t="s">
        <v>264</v>
      </c>
      <c r="H91" s="37" t="s">
        <v>265</v>
      </c>
      <c r="I91" s="75"/>
      <c r="J91" s="76">
        <v>484</v>
      </c>
      <c r="K91" s="77">
        <v>0</v>
      </c>
      <c r="L91" s="78">
        <v>0</v>
      </c>
      <c r="M91" s="78">
        <v>0</v>
      </c>
      <c r="N91" s="78">
        <v>0</v>
      </c>
      <c r="O91" s="78">
        <v>484</v>
      </c>
      <c r="P91" s="73"/>
    </row>
    <row r="92" spans="1:16" x14ac:dyDescent="0.25">
      <c r="A92" s="3">
        <v>73</v>
      </c>
      <c r="B92" s="4" t="s">
        <v>249</v>
      </c>
      <c r="C92" s="4" t="s">
        <v>43</v>
      </c>
      <c r="D92" s="4" t="s">
        <v>44</v>
      </c>
      <c r="E92" s="4" t="s">
        <v>36</v>
      </c>
      <c r="F92" s="5" t="s">
        <v>264</v>
      </c>
      <c r="G92" s="5" t="s">
        <v>266</v>
      </c>
      <c r="H92" s="37" t="s">
        <v>267</v>
      </c>
      <c r="I92" s="75"/>
      <c r="J92" s="76">
        <v>288</v>
      </c>
      <c r="K92" s="77">
        <v>0</v>
      </c>
      <c r="L92" s="78">
        <v>0</v>
      </c>
      <c r="M92" s="78">
        <v>0</v>
      </c>
      <c r="N92" s="78">
        <v>0</v>
      </c>
      <c r="O92" s="78">
        <v>288</v>
      </c>
      <c r="P92" s="73"/>
    </row>
    <row r="93" spans="1:16" x14ac:dyDescent="0.25">
      <c r="A93" s="3">
        <v>74</v>
      </c>
      <c r="B93" s="4" t="s">
        <v>249</v>
      </c>
      <c r="C93" s="4" t="s">
        <v>43</v>
      </c>
      <c r="D93" s="4" t="s">
        <v>44</v>
      </c>
      <c r="E93" s="4" t="s">
        <v>36</v>
      </c>
      <c r="F93" s="5" t="s">
        <v>266</v>
      </c>
      <c r="G93" s="5" t="s">
        <v>268</v>
      </c>
      <c r="H93" s="37" t="s">
        <v>269</v>
      </c>
      <c r="I93" s="75"/>
      <c r="J93" s="76">
        <v>818</v>
      </c>
      <c r="K93" s="77">
        <v>0</v>
      </c>
      <c r="L93" s="78">
        <v>0</v>
      </c>
      <c r="M93" s="78">
        <v>10</v>
      </c>
      <c r="N93" s="78">
        <v>0</v>
      </c>
      <c r="O93" s="78">
        <v>808</v>
      </c>
      <c r="P93" s="73"/>
    </row>
    <row r="94" spans="1:16" x14ac:dyDescent="0.25">
      <c r="A94" s="3">
        <v>75</v>
      </c>
      <c r="B94" s="4" t="s">
        <v>249</v>
      </c>
      <c r="C94" s="4" t="s">
        <v>43</v>
      </c>
      <c r="D94" s="4" t="s">
        <v>173</v>
      </c>
      <c r="E94" s="4" t="s">
        <v>36</v>
      </c>
      <c r="F94" s="5" t="s">
        <v>62</v>
      </c>
      <c r="G94" s="5" t="s">
        <v>270</v>
      </c>
      <c r="H94" s="37" t="s">
        <v>271</v>
      </c>
      <c r="I94" s="75"/>
      <c r="J94" s="76">
        <v>643</v>
      </c>
      <c r="K94" s="77">
        <v>0</v>
      </c>
      <c r="L94" s="78">
        <v>0</v>
      </c>
      <c r="M94" s="78">
        <v>0</v>
      </c>
      <c r="N94" s="78">
        <v>643</v>
      </c>
      <c r="O94" s="78">
        <v>0</v>
      </c>
      <c r="P94" s="73"/>
    </row>
    <row r="95" spans="1:16" x14ac:dyDescent="0.25">
      <c r="A95" s="3"/>
      <c r="B95" s="4"/>
      <c r="C95" s="4"/>
      <c r="D95" s="4"/>
      <c r="E95" s="4"/>
      <c r="F95" s="5"/>
      <c r="G95" s="5"/>
      <c r="H95" s="21"/>
      <c r="I95" s="75"/>
      <c r="J95" s="76"/>
      <c r="K95" s="77"/>
      <c r="L95" s="78"/>
      <c r="M95" s="78"/>
      <c r="N95" s="78"/>
      <c r="O95" s="78"/>
      <c r="P95" s="73"/>
    </row>
    <row r="96" spans="1:16" x14ac:dyDescent="0.25">
      <c r="A96" s="3">
        <v>76</v>
      </c>
      <c r="B96" s="4" t="s">
        <v>249</v>
      </c>
      <c r="C96" s="14" t="s">
        <v>43</v>
      </c>
      <c r="D96" s="14" t="s">
        <v>173</v>
      </c>
      <c r="E96" s="14" t="s">
        <v>36</v>
      </c>
      <c r="F96" s="15" t="s">
        <v>270</v>
      </c>
      <c r="G96" s="15" t="s">
        <v>272</v>
      </c>
      <c r="H96" s="37" t="s">
        <v>273</v>
      </c>
      <c r="I96" s="75"/>
      <c r="J96" s="76">
        <v>625</v>
      </c>
      <c r="K96" s="77">
        <v>0</v>
      </c>
      <c r="L96" s="78">
        <v>0</v>
      </c>
      <c r="M96" s="78">
        <v>0</v>
      </c>
      <c r="N96" s="78">
        <v>625</v>
      </c>
      <c r="O96" s="78">
        <v>0</v>
      </c>
      <c r="P96" s="73"/>
    </row>
    <row r="97" spans="1:16" x14ac:dyDescent="0.25">
      <c r="A97" s="3">
        <v>77</v>
      </c>
      <c r="B97" s="4" t="s">
        <v>249</v>
      </c>
      <c r="C97" s="4" t="s">
        <v>43</v>
      </c>
      <c r="D97" s="4" t="s">
        <v>274</v>
      </c>
      <c r="E97" s="4" t="s">
        <v>36</v>
      </c>
      <c r="F97" s="5" t="s">
        <v>275</v>
      </c>
      <c r="G97" s="5" t="s">
        <v>276</v>
      </c>
      <c r="H97" s="37" t="s">
        <v>277</v>
      </c>
      <c r="I97" s="75"/>
      <c r="J97" s="76">
        <v>287</v>
      </c>
      <c r="K97" s="77">
        <v>0</v>
      </c>
      <c r="L97" s="78">
        <v>0</v>
      </c>
      <c r="M97" s="78">
        <v>0</v>
      </c>
      <c r="N97" s="78">
        <v>287</v>
      </c>
      <c r="O97" s="78">
        <v>0</v>
      </c>
      <c r="P97" s="73"/>
    </row>
    <row r="98" spans="1:16" x14ac:dyDescent="0.25">
      <c r="A98" s="3">
        <v>78</v>
      </c>
      <c r="B98" s="4" t="s">
        <v>249</v>
      </c>
      <c r="C98" s="4" t="s">
        <v>43</v>
      </c>
      <c r="D98" s="4" t="s">
        <v>278</v>
      </c>
      <c r="E98" s="4" t="s">
        <v>36</v>
      </c>
      <c r="F98" s="5" t="s">
        <v>279</v>
      </c>
      <c r="G98" s="5" t="s">
        <v>280</v>
      </c>
      <c r="H98" s="37" t="s">
        <v>281</v>
      </c>
      <c r="I98" s="75"/>
      <c r="J98" s="76">
        <v>605</v>
      </c>
      <c r="K98" s="77">
        <v>0</v>
      </c>
      <c r="L98" s="78">
        <v>0</v>
      </c>
      <c r="M98" s="78">
        <v>0</v>
      </c>
      <c r="N98" s="78">
        <v>605</v>
      </c>
      <c r="O98" s="78">
        <v>0</v>
      </c>
      <c r="P98" s="73"/>
    </row>
    <row r="99" spans="1:16" x14ac:dyDescent="0.25">
      <c r="A99" s="3">
        <v>79</v>
      </c>
      <c r="B99" s="4" t="s">
        <v>249</v>
      </c>
      <c r="C99" s="4" t="s">
        <v>43</v>
      </c>
      <c r="D99" s="4" t="s">
        <v>278</v>
      </c>
      <c r="E99" s="4" t="s">
        <v>36</v>
      </c>
      <c r="F99" s="5" t="s">
        <v>280</v>
      </c>
      <c r="G99" s="5" t="s">
        <v>282</v>
      </c>
      <c r="H99" s="37" t="s">
        <v>283</v>
      </c>
      <c r="I99" s="75"/>
      <c r="J99" s="76">
        <v>931</v>
      </c>
      <c r="K99" s="77">
        <v>0</v>
      </c>
      <c r="L99" s="78">
        <v>0</v>
      </c>
      <c r="M99" s="78">
        <v>0</v>
      </c>
      <c r="N99" s="78">
        <v>931</v>
      </c>
      <c r="O99" s="78">
        <v>0</v>
      </c>
      <c r="P99" s="73"/>
    </row>
    <row r="100" spans="1:16" x14ac:dyDescent="0.25">
      <c r="A100" s="3">
        <v>80</v>
      </c>
      <c r="B100" s="4" t="s">
        <v>249</v>
      </c>
      <c r="C100" s="4" t="s">
        <v>43</v>
      </c>
      <c r="D100" s="4" t="s">
        <v>284</v>
      </c>
      <c r="E100" s="4" t="s">
        <v>36</v>
      </c>
      <c r="F100" s="5" t="s">
        <v>285</v>
      </c>
      <c r="G100" s="5" t="s">
        <v>286</v>
      </c>
      <c r="H100" s="37" t="s">
        <v>287</v>
      </c>
      <c r="I100" s="75"/>
      <c r="J100" s="76">
        <v>441</v>
      </c>
      <c r="K100" s="77">
        <v>0</v>
      </c>
      <c r="L100" s="78">
        <v>0</v>
      </c>
      <c r="M100" s="78">
        <v>0</v>
      </c>
      <c r="N100" s="78">
        <v>441</v>
      </c>
      <c r="O100" s="78">
        <v>0</v>
      </c>
      <c r="P100" s="73"/>
    </row>
    <row r="101" spans="1:16" x14ac:dyDescent="0.25">
      <c r="A101" s="3"/>
      <c r="B101" s="4"/>
      <c r="C101" s="4"/>
      <c r="D101" s="4"/>
      <c r="E101" s="4"/>
      <c r="F101" s="5"/>
      <c r="G101" s="5"/>
      <c r="H101" s="37"/>
      <c r="I101" s="75"/>
      <c r="J101" s="76"/>
      <c r="K101" s="77"/>
      <c r="L101" s="78"/>
      <c r="M101" s="78"/>
      <c r="N101" s="78"/>
      <c r="O101" s="78"/>
      <c r="P101" s="73"/>
    </row>
    <row r="102" spans="1:16" x14ac:dyDescent="0.25">
      <c r="A102" s="3"/>
      <c r="B102" s="4"/>
      <c r="C102" s="4"/>
      <c r="D102" s="4"/>
      <c r="E102" s="4"/>
      <c r="F102" s="5"/>
      <c r="G102" s="5"/>
      <c r="H102" s="37"/>
      <c r="I102" s="75"/>
      <c r="J102" s="76"/>
      <c r="K102" s="77"/>
      <c r="L102" s="78"/>
      <c r="M102" s="78"/>
      <c r="N102" s="78"/>
      <c r="O102" s="78"/>
      <c r="P102" s="73"/>
    </row>
    <row r="103" spans="1:16" x14ac:dyDescent="0.25">
      <c r="A103" s="3">
        <v>81</v>
      </c>
      <c r="B103" s="4" t="s">
        <v>288</v>
      </c>
      <c r="C103" s="4" t="s">
        <v>43</v>
      </c>
      <c r="D103" s="4" t="s">
        <v>289</v>
      </c>
      <c r="E103" s="4" t="s">
        <v>36</v>
      </c>
      <c r="F103" s="5" t="s">
        <v>290</v>
      </c>
      <c r="G103" s="5" t="s">
        <v>291</v>
      </c>
      <c r="H103" s="37" t="s">
        <v>292</v>
      </c>
      <c r="I103" s="75"/>
      <c r="J103" s="76">
        <v>18</v>
      </c>
      <c r="K103" s="77">
        <v>0</v>
      </c>
      <c r="L103" s="78">
        <v>0</v>
      </c>
      <c r="M103" s="78">
        <v>18</v>
      </c>
      <c r="N103" s="78">
        <v>0</v>
      </c>
      <c r="O103" s="78">
        <v>0</v>
      </c>
      <c r="P103" s="73"/>
    </row>
    <row r="104" spans="1:16" x14ac:dyDescent="0.25">
      <c r="A104" s="3">
        <v>82</v>
      </c>
      <c r="B104" s="4" t="s">
        <v>288</v>
      </c>
      <c r="C104" s="4" t="s">
        <v>188</v>
      </c>
      <c r="D104" s="4" t="s">
        <v>293</v>
      </c>
      <c r="E104" s="4" t="s">
        <v>36</v>
      </c>
      <c r="F104" s="5" t="s">
        <v>62</v>
      </c>
      <c r="G104" s="5" t="s">
        <v>294</v>
      </c>
      <c r="H104" s="37" t="s">
        <v>295</v>
      </c>
      <c r="I104" s="75"/>
      <c r="J104" s="76">
        <v>21</v>
      </c>
      <c r="K104" s="77">
        <v>0</v>
      </c>
      <c r="L104" s="78">
        <v>0</v>
      </c>
      <c r="M104" s="78">
        <v>21</v>
      </c>
      <c r="N104" s="78">
        <v>0</v>
      </c>
      <c r="O104" s="78">
        <v>0</v>
      </c>
      <c r="P104" s="73"/>
    </row>
    <row r="105" spans="1:16" x14ac:dyDescent="0.25">
      <c r="A105" s="3">
        <v>83</v>
      </c>
      <c r="B105" s="4" t="s">
        <v>288</v>
      </c>
      <c r="C105" s="4" t="s">
        <v>38</v>
      </c>
      <c r="D105" s="4" t="s">
        <v>250</v>
      </c>
      <c r="E105" s="4" t="s">
        <v>36</v>
      </c>
      <c r="F105" s="5" t="s">
        <v>296</v>
      </c>
      <c r="G105" s="84" t="s">
        <v>297</v>
      </c>
      <c r="H105" s="37" t="s">
        <v>298</v>
      </c>
      <c r="I105" s="75"/>
      <c r="J105" s="76">
        <v>472</v>
      </c>
      <c r="K105" s="77">
        <v>0</v>
      </c>
      <c r="L105" s="78">
        <v>0</v>
      </c>
      <c r="M105" s="78">
        <v>0</v>
      </c>
      <c r="N105" s="78">
        <v>0</v>
      </c>
      <c r="O105" s="78">
        <v>472</v>
      </c>
      <c r="P105" s="6"/>
    </row>
    <row r="106" spans="1:16" x14ac:dyDescent="0.25">
      <c r="A106" s="3">
        <v>84</v>
      </c>
      <c r="B106" s="4" t="s">
        <v>288</v>
      </c>
      <c r="C106" s="4" t="s">
        <v>188</v>
      </c>
      <c r="D106" s="4" t="s">
        <v>299</v>
      </c>
      <c r="E106" s="4" t="s">
        <v>36</v>
      </c>
      <c r="F106" s="5" t="s">
        <v>62</v>
      </c>
      <c r="G106" s="5" t="s">
        <v>300</v>
      </c>
      <c r="H106" s="37" t="s">
        <v>301</v>
      </c>
      <c r="I106" s="75"/>
      <c r="J106" s="76">
        <v>10</v>
      </c>
      <c r="K106" s="77">
        <v>0</v>
      </c>
      <c r="L106" s="78">
        <v>0</v>
      </c>
      <c r="M106" s="78">
        <v>10</v>
      </c>
      <c r="N106" s="78">
        <v>0</v>
      </c>
      <c r="O106" s="78">
        <v>0</v>
      </c>
      <c r="P106" s="6"/>
    </row>
    <row r="107" spans="1:16" x14ac:dyDescent="0.25">
      <c r="A107" s="3">
        <v>85</v>
      </c>
      <c r="B107" s="4" t="s">
        <v>288</v>
      </c>
      <c r="C107" s="4" t="s">
        <v>188</v>
      </c>
      <c r="D107" s="4" t="s">
        <v>302</v>
      </c>
      <c r="E107" s="4" t="s">
        <v>36</v>
      </c>
      <c r="F107" s="5" t="s">
        <v>62</v>
      </c>
      <c r="G107" s="5" t="s">
        <v>303</v>
      </c>
      <c r="H107" s="37" t="s">
        <v>304</v>
      </c>
      <c r="I107" s="75"/>
      <c r="J107" s="76">
        <v>21</v>
      </c>
      <c r="K107" s="77">
        <v>0</v>
      </c>
      <c r="L107" s="78">
        <v>0</v>
      </c>
      <c r="M107" s="78">
        <v>21</v>
      </c>
      <c r="N107" s="78">
        <v>0</v>
      </c>
      <c r="O107" s="78">
        <v>0</v>
      </c>
      <c r="P107" s="6"/>
    </row>
    <row r="108" spans="1:16" x14ac:dyDescent="0.25">
      <c r="A108" s="3"/>
      <c r="B108" s="4"/>
      <c r="C108" s="4"/>
      <c r="D108" s="4"/>
      <c r="E108" s="4"/>
      <c r="F108" s="5"/>
      <c r="G108" s="5"/>
      <c r="H108" s="37"/>
      <c r="I108" s="75"/>
      <c r="J108" s="76"/>
      <c r="K108" s="77"/>
      <c r="L108" s="78"/>
      <c r="M108" s="78"/>
      <c r="N108" s="78"/>
      <c r="O108" s="78"/>
      <c r="P108" s="6"/>
    </row>
    <row r="109" spans="1:16" x14ac:dyDescent="0.25">
      <c r="A109" s="3">
        <v>86</v>
      </c>
      <c r="B109" s="4" t="s">
        <v>288</v>
      </c>
      <c r="C109" s="4" t="s">
        <v>188</v>
      </c>
      <c r="D109" s="38" t="s">
        <v>305</v>
      </c>
      <c r="E109" s="38" t="s">
        <v>36</v>
      </c>
      <c r="F109" s="5" t="s">
        <v>62</v>
      </c>
      <c r="G109" s="5" t="s">
        <v>190</v>
      </c>
      <c r="H109" s="37" t="s">
        <v>306</v>
      </c>
      <c r="I109" s="75"/>
      <c r="J109" s="76">
        <v>17</v>
      </c>
      <c r="K109" s="77">
        <v>0</v>
      </c>
      <c r="L109" s="78">
        <v>0</v>
      </c>
      <c r="M109" s="78">
        <v>17</v>
      </c>
      <c r="N109" s="78">
        <v>0</v>
      </c>
      <c r="O109" s="78">
        <v>0</v>
      </c>
      <c r="P109" s="6"/>
    </row>
    <row r="110" spans="1:16" x14ac:dyDescent="0.25">
      <c r="A110" s="3">
        <v>87</v>
      </c>
      <c r="B110" s="4" t="s">
        <v>288</v>
      </c>
      <c r="C110" s="4" t="s">
        <v>188</v>
      </c>
      <c r="D110" s="38" t="s">
        <v>307</v>
      </c>
      <c r="E110" s="38" t="s">
        <v>36</v>
      </c>
      <c r="F110" s="5" t="s">
        <v>62</v>
      </c>
      <c r="G110" s="5" t="s">
        <v>202</v>
      </c>
      <c r="H110" s="37" t="s">
        <v>308</v>
      </c>
      <c r="I110" s="75"/>
      <c r="J110" s="76">
        <v>13</v>
      </c>
      <c r="K110" s="77">
        <v>0</v>
      </c>
      <c r="L110" s="78">
        <v>0</v>
      </c>
      <c r="M110" s="78">
        <v>13</v>
      </c>
      <c r="N110" s="78">
        <v>0</v>
      </c>
      <c r="O110" s="78">
        <v>0</v>
      </c>
      <c r="P110" s="6"/>
    </row>
    <row r="111" spans="1:16" x14ac:dyDescent="0.25">
      <c r="A111" s="3">
        <v>88</v>
      </c>
      <c r="B111" s="4" t="s">
        <v>288</v>
      </c>
      <c r="C111" s="4" t="s">
        <v>188</v>
      </c>
      <c r="D111" s="38" t="s">
        <v>309</v>
      </c>
      <c r="E111" s="38" t="s">
        <v>36</v>
      </c>
      <c r="F111" s="5" t="s">
        <v>62</v>
      </c>
      <c r="G111" s="5" t="s">
        <v>310</v>
      </c>
      <c r="H111" s="37" t="s">
        <v>311</v>
      </c>
      <c r="I111" s="75"/>
      <c r="J111" s="76">
        <v>14</v>
      </c>
      <c r="K111" s="77">
        <v>0</v>
      </c>
      <c r="L111" s="78">
        <v>0</v>
      </c>
      <c r="M111" s="78">
        <v>14</v>
      </c>
      <c r="N111" s="78">
        <v>0</v>
      </c>
      <c r="O111" s="78">
        <v>0</v>
      </c>
      <c r="P111" s="6"/>
    </row>
    <row r="112" spans="1:16" x14ac:dyDescent="0.25">
      <c r="A112" s="3">
        <v>89</v>
      </c>
      <c r="B112" s="4" t="s">
        <v>288</v>
      </c>
      <c r="C112" s="4" t="s">
        <v>188</v>
      </c>
      <c r="D112" s="38" t="s">
        <v>312</v>
      </c>
      <c r="E112" s="38" t="s">
        <v>36</v>
      </c>
      <c r="F112" s="5" t="s">
        <v>62</v>
      </c>
      <c r="G112" s="5" t="s">
        <v>190</v>
      </c>
      <c r="H112" s="37" t="s">
        <v>313</v>
      </c>
      <c r="I112" s="75"/>
      <c r="J112" s="76">
        <v>17</v>
      </c>
      <c r="K112" s="77">
        <v>0</v>
      </c>
      <c r="L112" s="78">
        <v>0</v>
      </c>
      <c r="M112" s="78">
        <v>17</v>
      </c>
      <c r="N112" s="78">
        <v>0</v>
      </c>
      <c r="O112" s="78">
        <v>0</v>
      </c>
      <c r="P112" s="6"/>
    </row>
    <row r="113" spans="1:16" x14ac:dyDescent="0.25">
      <c r="A113" s="3">
        <v>90</v>
      </c>
      <c r="B113" s="4" t="s">
        <v>288</v>
      </c>
      <c r="C113" s="4" t="s">
        <v>38</v>
      </c>
      <c r="D113" s="4" t="s">
        <v>250</v>
      </c>
      <c r="E113" s="4" t="s">
        <v>36</v>
      </c>
      <c r="F113" s="5" t="s">
        <v>314</v>
      </c>
      <c r="G113" s="5" t="s">
        <v>315</v>
      </c>
      <c r="H113" s="37" t="s">
        <v>316</v>
      </c>
      <c r="I113" s="75"/>
      <c r="J113" s="76">
        <v>544</v>
      </c>
      <c r="K113" s="77">
        <v>0</v>
      </c>
      <c r="L113" s="78">
        <v>0</v>
      </c>
      <c r="M113" s="78">
        <v>0</v>
      </c>
      <c r="N113" s="78">
        <v>0</v>
      </c>
      <c r="O113" s="78">
        <v>544</v>
      </c>
      <c r="P113" s="6"/>
    </row>
    <row r="114" spans="1:16" x14ac:dyDescent="0.25">
      <c r="A114" s="3"/>
      <c r="B114" s="4"/>
      <c r="C114" s="4"/>
      <c r="D114" s="4"/>
      <c r="E114" s="4"/>
      <c r="F114" s="5"/>
      <c r="G114" s="5"/>
      <c r="H114" s="37"/>
      <c r="I114" s="75"/>
      <c r="J114" s="76"/>
      <c r="K114" s="77"/>
      <c r="L114" s="78"/>
      <c r="M114" s="78"/>
      <c r="N114" s="78"/>
      <c r="O114" s="78"/>
      <c r="P114" s="6"/>
    </row>
    <row r="115" spans="1:16" x14ac:dyDescent="0.25">
      <c r="A115" s="3">
        <v>91</v>
      </c>
      <c r="B115" s="4" t="s">
        <v>288</v>
      </c>
      <c r="C115" s="4" t="s">
        <v>38</v>
      </c>
      <c r="D115" s="4" t="s">
        <v>317</v>
      </c>
      <c r="E115" s="4" t="s">
        <v>36</v>
      </c>
      <c r="F115" s="5" t="s">
        <v>62</v>
      </c>
      <c r="G115" s="5" t="s">
        <v>318</v>
      </c>
      <c r="H115" s="37" t="s">
        <v>319</v>
      </c>
      <c r="I115" s="75"/>
      <c r="J115" s="76">
        <v>565</v>
      </c>
      <c r="K115" s="77">
        <v>0</v>
      </c>
      <c r="L115" s="78">
        <v>0</v>
      </c>
      <c r="M115" s="78">
        <v>0</v>
      </c>
      <c r="N115" s="78">
        <v>0</v>
      </c>
      <c r="O115" s="78">
        <v>565</v>
      </c>
      <c r="P115" s="6"/>
    </row>
    <row r="116" spans="1:16" x14ac:dyDescent="0.25">
      <c r="A116" s="3">
        <v>92</v>
      </c>
      <c r="B116" s="4" t="s">
        <v>288</v>
      </c>
      <c r="C116" s="4" t="s">
        <v>38</v>
      </c>
      <c r="D116" s="4" t="s">
        <v>66</v>
      </c>
      <c r="E116" s="4" t="s">
        <v>36</v>
      </c>
      <c r="F116" s="5" t="s">
        <v>320</v>
      </c>
      <c r="G116" s="5" t="s">
        <v>321</v>
      </c>
      <c r="H116" s="37" t="s">
        <v>322</v>
      </c>
      <c r="I116" s="75"/>
      <c r="J116" s="76">
        <v>77</v>
      </c>
      <c r="K116" s="77">
        <v>0</v>
      </c>
      <c r="L116" s="78">
        <v>0</v>
      </c>
      <c r="M116" s="78">
        <v>0</v>
      </c>
      <c r="N116" s="78">
        <v>60</v>
      </c>
      <c r="O116" s="78">
        <v>17</v>
      </c>
      <c r="P116" s="6"/>
    </row>
    <row r="117" spans="1:16" x14ac:dyDescent="0.25">
      <c r="A117" s="3">
        <v>93</v>
      </c>
      <c r="B117" s="4" t="s">
        <v>288</v>
      </c>
      <c r="C117" s="4" t="s">
        <v>38</v>
      </c>
      <c r="D117" s="4" t="s">
        <v>66</v>
      </c>
      <c r="E117" s="4" t="s">
        <v>36</v>
      </c>
      <c r="F117" s="5" t="s">
        <v>323</v>
      </c>
      <c r="G117" s="5" t="s">
        <v>324</v>
      </c>
      <c r="H117" s="37" t="s">
        <v>325</v>
      </c>
      <c r="I117" s="75"/>
      <c r="J117" s="76">
        <v>116</v>
      </c>
      <c r="K117" s="77">
        <v>0</v>
      </c>
      <c r="L117" s="78">
        <v>0</v>
      </c>
      <c r="M117" s="78">
        <v>0</v>
      </c>
      <c r="N117" s="78">
        <v>108</v>
      </c>
      <c r="O117" s="78">
        <v>8</v>
      </c>
      <c r="P117" s="6"/>
    </row>
    <row r="118" spans="1:16" x14ac:dyDescent="0.25">
      <c r="A118" s="3">
        <v>94</v>
      </c>
      <c r="B118" s="4" t="s">
        <v>288</v>
      </c>
      <c r="C118" s="4" t="s">
        <v>43</v>
      </c>
      <c r="D118" s="4" t="s">
        <v>121</v>
      </c>
      <c r="E118" s="4" t="s">
        <v>36</v>
      </c>
      <c r="F118" s="5" t="s">
        <v>62</v>
      </c>
      <c r="G118" s="5" t="s">
        <v>326</v>
      </c>
      <c r="H118" s="37" t="s">
        <v>327</v>
      </c>
      <c r="I118" s="75"/>
      <c r="J118" s="76">
        <v>414</v>
      </c>
      <c r="K118" s="77">
        <v>0</v>
      </c>
      <c r="L118" s="78">
        <v>0</v>
      </c>
      <c r="M118" s="78">
        <v>0</v>
      </c>
      <c r="N118" s="78">
        <v>414</v>
      </c>
      <c r="O118" s="78">
        <v>0</v>
      </c>
      <c r="P118" s="6"/>
    </row>
    <row r="119" spans="1:16" x14ac:dyDescent="0.25">
      <c r="A119" s="3">
        <v>95</v>
      </c>
      <c r="B119" s="4" t="s">
        <v>288</v>
      </c>
      <c r="C119" s="4" t="s">
        <v>43</v>
      </c>
      <c r="D119" s="4" t="s">
        <v>121</v>
      </c>
      <c r="E119" s="4" t="s">
        <v>36</v>
      </c>
      <c r="F119" s="5" t="s">
        <v>326</v>
      </c>
      <c r="G119" s="5" t="s">
        <v>328</v>
      </c>
      <c r="H119" s="37" t="s">
        <v>329</v>
      </c>
      <c r="I119" s="75"/>
      <c r="J119" s="76">
        <v>912</v>
      </c>
      <c r="K119" s="77">
        <v>16</v>
      </c>
      <c r="L119" s="78">
        <v>0</v>
      </c>
      <c r="M119" s="78">
        <v>0</v>
      </c>
      <c r="N119" s="78">
        <v>896</v>
      </c>
      <c r="O119" s="78">
        <v>0</v>
      </c>
      <c r="P119" s="6"/>
    </row>
    <row r="120" spans="1:16" x14ac:dyDescent="0.25">
      <c r="A120" s="3"/>
      <c r="B120" s="4"/>
      <c r="C120" s="4"/>
      <c r="D120" s="38"/>
      <c r="E120" s="38"/>
      <c r="F120" s="5"/>
      <c r="G120" s="5"/>
      <c r="H120" s="37"/>
      <c r="I120" s="75"/>
      <c r="J120" s="76"/>
      <c r="K120" s="77"/>
      <c r="L120" s="78"/>
      <c r="M120" s="78"/>
      <c r="N120" s="78"/>
      <c r="O120" s="78"/>
      <c r="P120" s="6"/>
    </row>
    <row r="121" spans="1:16" x14ac:dyDescent="0.25">
      <c r="A121" s="3">
        <v>96</v>
      </c>
      <c r="B121" s="4" t="s">
        <v>288</v>
      </c>
      <c r="C121" s="4" t="s">
        <v>43</v>
      </c>
      <c r="D121" s="4" t="s">
        <v>289</v>
      </c>
      <c r="E121" s="4" t="s">
        <v>36</v>
      </c>
      <c r="F121" s="5" t="s">
        <v>330</v>
      </c>
      <c r="G121" s="5" t="s">
        <v>331</v>
      </c>
      <c r="H121" s="37" t="s">
        <v>332</v>
      </c>
      <c r="I121" s="75"/>
      <c r="J121" s="76">
        <v>452</v>
      </c>
      <c r="K121" s="77">
        <v>0</v>
      </c>
      <c r="L121" s="78">
        <v>0</v>
      </c>
      <c r="M121" s="78">
        <v>0</v>
      </c>
      <c r="N121" s="78">
        <v>452</v>
      </c>
      <c r="O121" s="78">
        <v>0</v>
      </c>
      <c r="P121" s="6"/>
    </row>
    <row r="122" spans="1:16" x14ac:dyDescent="0.25">
      <c r="A122" s="3">
        <v>97</v>
      </c>
      <c r="B122" s="4" t="s">
        <v>288</v>
      </c>
      <c r="C122" s="4" t="s">
        <v>43</v>
      </c>
      <c r="D122" s="4" t="s">
        <v>333</v>
      </c>
      <c r="E122" s="4" t="s">
        <v>36</v>
      </c>
      <c r="F122" s="5" t="s">
        <v>62</v>
      </c>
      <c r="G122" s="5" t="s">
        <v>334</v>
      </c>
      <c r="H122" s="37" t="s">
        <v>335</v>
      </c>
      <c r="I122" s="75"/>
      <c r="J122" s="76">
        <v>367</v>
      </c>
      <c r="K122" s="77">
        <v>0</v>
      </c>
      <c r="L122" s="78">
        <v>0</v>
      </c>
      <c r="M122" s="78">
        <v>0</v>
      </c>
      <c r="N122" s="78">
        <v>297</v>
      </c>
      <c r="O122" s="78">
        <v>70</v>
      </c>
      <c r="P122" s="6"/>
    </row>
    <row r="123" spans="1:16" x14ac:dyDescent="0.25">
      <c r="A123" s="3">
        <v>98</v>
      </c>
      <c r="B123" s="4" t="s">
        <v>288</v>
      </c>
      <c r="C123" s="4" t="s">
        <v>43</v>
      </c>
      <c r="D123" s="4" t="s">
        <v>336</v>
      </c>
      <c r="E123" s="4" t="s">
        <v>36</v>
      </c>
      <c r="F123" s="5" t="s">
        <v>62</v>
      </c>
      <c r="G123" s="5" t="s">
        <v>337</v>
      </c>
      <c r="H123" s="37" t="s">
        <v>338</v>
      </c>
      <c r="I123" s="75"/>
      <c r="J123" s="76">
        <v>106</v>
      </c>
      <c r="K123" s="77">
        <v>16</v>
      </c>
      <c r="L123" s="78">
        <v>0</v>
      </c>
      <c r="M123" s="78">
        <v>0</v>
      </c>
      <c r="N123" s="78">
        <v>90</v>
      </c>
      <c r="O123" s="78">
        <v>0</v>
      </c>
      <c r="P123" s="6"/>
    </row>
    <row r="124" spans="1:16" x14ac:dyDescent="0.25">
      <c r="A124" s="3">
        <v>99</v>
      </c>
      <c r="B124" s="4" t="s">
        <v>288</v>
      </c>
      <c r="C124" s="4" t="s">
        <v>43</v>
      </c>
      <c r="D124" s="4" t="s">
        <v>336</v>
      </c>
      <c r="E124" s="4" t="s">
        <v>339</v>
      </c>
      <c r="F124" s="5" t="s">
        <v>62</v>
      </c>
      <c r="G124" s="5" t="s">
        <v>340</v>
      </c>
      <c r="H124" s="37" t="s">
        <v>341</v>
      </c>
      <c r="I124" s="75"/>
      <c r="J124" s="76">
        <v>4</v>
      </c>
      <c r="K124" s="77">
        <v>2</v>
      </c>
      <c r="L124" s="78">
        <v>0</v>
      </c>
      <c r="M124" s="78">
        <v>0</v>
      </c>
      <c r="N124" s="78">
        <v>2</v>
      </c>
      <c r="O124" s="78">
        <v>0</v>
      </c>
      <c r="P124" s="6"/>
    </row>
    <row r="125" spans="1:16" x14ac:dyDescent="0.25">
      <c r="A125" s="3">
        <v>100</v>
      </c>
      <c r="B125" s="4" t="s">
        <v>288</v>
      </c>
      <c r="C125" s="4" t="s">
        <v>43</v>
      </c>
      <c r="D125" s="4" t="s">
        <v>284</v>
      </c>
      <c r="E125" s="4" t="s">
        <v>36</v>
      </c>
      <c r="F125" s="5" t="s">
        <v>62</v>
      </c>
      <c r="G125" s="5" t="s">
        <v>342</v>
      </c>
      <c r="H125" s="21" t="s">
        <v>343</v>
      </c>
      <c r="I125" s="75"/>
      <c r="J125" s="76">
        <v>520</v>
      </c>
      <c r="K125" s="77">
        <v>0</v>
      </c>
      <c r="L125" s="78">
        <v>0</v>
      </c>
      <c r="M125" s="78">
        <v>0</v>
      </c>
      <c r="N125" s="78">
        <v>520</v>
      </c>
      <c r="O125" s="78">
        <v>0</v>
      </c>
      <c r="P125" s="6"/>
    </row>
    <row r="126" spans="1:16" x14ac:dyDescent="0.25">
      <c r="A126" s="3"/>
      <c r="B126" s="4"/>
      <c r="C126" s="4"/>
      <c r="D126" s="4"/>
      <c r="E126" s="4"/>
      <c r="F126" s="5"/>
      <c r="G126" s="5"/>
      <c r="H126" s="37"/>
      <c r="I126" s="75"/>
      <c r="J126" s="76"/>
      <c r="K126" s="77"/>
      <c r="L126" s="78"/>
      <c r="M126" s="78"/>
      <c r="N126" s="78"/>
      <c r="O126" s="78"/>
      <c r="P126" s="6"/>
    </row>
    <row r="127" spans="1:16" x14ac:dyDescent="0.25">
      <c r="A127" s="3">
        <v>101</v>
      </c>
      <c r="B127" s="4" t="s">
        <v>344</v>
      </c>
      <c r="C127" s="4" t="s">
        <v>38</v>
      </c>
      <c r="D127" s="4" t="s">
        <v>250</v>
      </c>
      <c r="E127" s="4" t="s">
        <v>36</v>
      </c>
      <c r="F127" s="5" t="s">
        <v>231</v>
      </c>
      <c r="G127" s="84" t="s">
        <v>345</v>
      </c>
      <c r="H127" s="37" t="s">
        <v>346</v>
      </c>
      <c r="I127" s="75"/>
      <c r="J127" s="76">
        <v>1316</v>
      </c>
      <c r="K127" s="77">
        <v>0</v>
      </c>
      <c r="L127" s="78">
        <v>0</v>
      </c>
      <c r="M127" s="78">
        <v>0</v>
      </c>
      <c r="N127" s="78">
        <v>365</v>
      </c>
      <c r="O127" s="78">
        <v>951</v>
      </c>
      <c r="P127" s="6"/>
    </row>
    <row r="128" spans="1:16" ht="30" x14ac:dyDescent="0.25">
      <c r="A128" s="3">
        <v>102</v>
      </c>
      <c r="B128" s="4" t="s">
        <v>344</v>
      </c>
      <c r="C128" s="4" t="s">
        <v>38</v>
      </c>
      <c r="D128" s="4" t="s">
        <v>39</v>
      </c>
      <c r="E128" s="4" t="s">
        <v>36</v>
      </c>
      <c r="F128" s="5" t="s">
        <v>347</v>
      </c>
      <c r="G128" s="5" t="s">
        <v>348</v>
      </c>
      <c r="H128" s="37" t="s">
        <v>349</v>
      </c>
      <c r="I128" s="75"/>
      <c r="J128" s="76">
        <v>420</v>
      </c>
      <c r="K128" s="77">
        <v>0</v>
      </c>
      <c r="L128" s="78">
        <v>0</v>
      </c>
      <c r="M128" s="78">
        <v>0</v>
      </c>
      <c r="N128" s="78">
        <v>420</v>
      </c>
      <c r="O128" s="78">
        <v>0</v>
      </c>
      <c r="P128" s="6"/>
    </row>
    <row r="129" spans="1:16" x14ac:dyDescent="0.25">
      <c r="A129" s="3">
        <v>103</v>
      </c>
      <c r="B129" s="4" t="s">
        <v>344</v>
      </c>
      <c r="C129" s="4" t="s">
        <v>38</v>
      </c>
      <c r="D129" s="4" t="s">
        <v>39</v>
      </c>
      <c r="E129" s="4" t="s">
        <v>36</v>
      </c>
      <c r="F129" s="5" t="s">
        <v>350</v>
      </c>
      <c r="G129" s="84" t="s">
        <v>351</v>
      </c>
      <c r="H129" s="37" t="s">
        <v>352</v>
      </c>
      <c r="I129" s="75"/>
      <c r="J129" s="76">
        <v>832</v>
      </c>
      <c r="K129" s="77">
        <v>0</v>
      </c>
      <c r="L129" s="78">
        <v>0</v>
      </c>
      <c r="M129" s="78">
        <v>0</v>
      </c>
      <c r="N129" s="78">
        <v>0</v>
      </c>
      <c r="O129" s="78">
        <v>832</v>
      </c>
      <c r="P129" s="6"/>
    </row>
    <row r="130" spans="1:16" x14ac:dyDescent="0.25">
      <c r="A130" s="3">
        <v>104</v>
      </c>
      <c r="B130" s="4" t="s">
        <v>344</v>
      </c>
      <c r="C130" s="4" t="s">
        <v>188</v>
      </c>
      <c r="D130" s="4" t="s">
        <v>353</v>
      </c>
      <c r="E130" s="4" t="s">
        <v>36</v>
      </c>
      <c r="F130" s="5" t="s">
        <v>62</v>
      </c>
      <c r="G130" s="5" t="s">
        <v>202</v>
      </c>
      <c r="H130" s="37" t="s">
        <v>354</v>
      </c>
      <c r="I130" s="75"/>
      <c r="J130" s="76">
        <v>19</v>
      </c>
      <c r="K130" s="77">
        <v>0</v>
      </c>
      <c r="L130" s="78">
        <v>0</v>
      </c>
      <c r="M130" s="78">
        <v>19</v>
      </c>
      <c r="N130" s="78">
        <v>0</v>
      </c>
      <c r="O130" s="78">
        <v>0</v>
      </c>
      <c r="P130" s="6"/>
    </row>
    <row r="131" spans="1:16" x14ac:dyDescent="0.25">
      <c r="A131" s="3">
        <v>105</v>
      </c>
      <c r="B131" s="4" t="s">
        <v>344</v>
      </c>
      <c r="C131" s="4" t="s">
        <v>188</v>
      </c>
      <c r="D131" s="4" t="s">
        <v>355</v>
      </c>
      <c r="E131" s="4" t="s">
        <v>36</v>
      </c>
      <c r="F131" s="5" t="s">
        <v>62</v>
      </c>
      <c r="G131" s="5" t="s">
        <v>303</v>
      </c>
      <c r="H131" s="21" t="s">
        <v>356</v>
      </c>
      <c r="I131" s="75"/>
      <c r="J131" s="76">
        <v>13</v>
      </c>
      <c r="K131" s="77">
        <v>0</v>
      </c>
      <c r="L131" s="78">
        <v>0</v>
      </c>
      <c r="M131" s="78">
        <v>13</v>
      </c>
      <c r="N131" s="78">
        <v>0</v>
      </c>
      <c r="O131" s="78">
        <v>0</v>
      </c>
      <c r="P131" s="6"/>
    </row>
    <row r="132" spans="1:16" x14ac:dyDescent="0.25">
      <c r="A132" s="3"/>
      <c r="B132" s="4"/>
      <c r="C132" s="4"/>
      <c r="D132" s="4"/>
      <c r="E132" s="4"/>
      <c r="F132" s="5"/>
      <c r="G132" s="5"/>
      <c r="H132" s="37"/>
      <c r="I132" s="75"/>
      <c r="J132" s="76"/>
      <c r="K132" s="77"/>
      <c r="L132" s="78"/>
      <c r="M132" s="78"/>
      <c r="N132" s="78"/>
      <c r="O132" s="78"/>
      <c r="P132" s="6"/>
    </row>
    <row r="133" spans="1:16" x14ac:dyDescent="0.25">
      <c r="A133" s="3">
        <v>106</v>
      </c>
      <c r="B133" s="4" t="s">
        <v>344</v>
      </c>
      <c r="C133" s="4" t="s">
        <v>188</v>
      </c>
      <c r="D133" s="4" t="s">
        <v>357</v>
      </c>
      <c r="E133" s="4" t="s">
        <v>36</v>
      </c>
      <c r="F133" s="5" t="s">
        <v>62</v>
      </c>
      <c r="G133" s="5" t="s">
        <v>193</v>
      </c>
      <c r="H133" s="21" t="s">
        <v>358</v>
      </c>
      <c r="I133" s="75"/>
      <c r="J133" s="76">
        <v>17</v>
      </c>
      <c r="K133" s="77">
        <v>0</v>
      </c>
      <c r="L133" s="78">
        <v>0</v>
      </c>
      <c r="M133" s="78">
        <v>17</v>
      </c>
      <c r="N133" s="78">
        <v>0</v>
      </c>
      <c r="O133" s="78">
        <v>0</v>
      </c>
      <c r="P133" s="6"/>
    </row>
    <row r="134" spans="1:16" x14ac:dyDescent="0.25">
      <c r="A134" s="3">
        <v>107</v>
      </c>
      <c r="B134" s="4" t="s">
        <v>344</v>
      </c>
      <c r="C134" s="4" t="s">
        <v>188</v>
      </c>
      <c r="D134" s="4" t="s">
        <v>359</v>
      </c>
      <c r="E134" s="4" t="s">
        <v>36</v>
      </c>
      <c r="F134" s="5" t="s">
        <v>62</v>
      </c>
      <c r="G134" s="5" t="s">
        <v>199</v>
      </c>
      <c r="H134" s="21" t="s">
        <v>360</v>
      </c>
      <c r="I134" s="75"/>
      <c r="J134" s="76">
        <v>13</v>
      </c>
      <c r="K134" s="77">
        <v>0</v>
      </c>
      <c r="L134" s="78">
        <v>0</v>
      </c>
      <c r="M134" s="78">
        <v>13</v>
      </c>
      <c r="N134" s="78">
        <v>0</v>
      </c>
      <c r="O134" s="78">
        <v>0</v>
      </c>
      <c r="P134" s="6"/>
    </row>
    <row r="135" spans="1:16" x14ac:dyDescent="0.25">
      <c r="A135" s="3">
        <v>108</v>
      </c>
      <c r="B135" s="4" t="s">
        <v>344</v>
      </c>
      <c r="C135" s="4" t="s">
        <v>188</v>
      </c>
      <c r="D135" s="4" t="s">
        <v>361</v>
      </c>
      <c r="E135" s="4" t="s">
        <v>36</v>
      </c>
      <c r="F135" s="5" t="s">
        <v>62</v>
      </c>
      <c r="G135" s="5" t="s">
        <v>190</v>
      </c>
      <c r="H135" s="21" t="s">
        <v>362</v>
      </c>
      <c r="I135" s="75"/>
      <c r="J135" s="76">
        <v>12</v>
      </c>
      <c r="K135" s="77">
        <v>0</v>
      </c>
      <c r="L135" s="78">
        <v>0</v>
      </c>
      <c r="M135" s="78">
        <v>12</v>
      </c>
      <c r="N135" s="78">
        <v>0</v>
      </c>
      <c r="O135" s="78">
        <v>0</v>
      </c>
      <c r="P135" s="6"/>
    </row>
    <row r="136" spans="1:16" x14ac:dyDescent="0.25">
      <c r="A136" s="3">
        <v>109</v>
      </c>
      <c r="B136" s="4" t="s">
        <v>344</v>
      </c>
      <c r="C136" s="4" t="s">
        <v>43</v>
      </c>
      <c r="D136" s="4" t="s">
        <v>363</v>
      </c>
      <c r="E136" s="4" t="s">
        <v>36</v>
      </c>
      <c r="F136" s="5" t="s">
        <v>62</v>
      </c>
      <c r="G136" s="5" t="s">
        <v>199</v>
      </c>
      <c r="H136" s="21" t="s">
        <v>364</v>
      </c>
      <c r="I136" s="75"/>
      <c r="J136" s="76">
        <v>16</v>
      </c>
      <c r="K136" s="77">
        <v>0</v>
      </c>
      <c r="L136" s="78">
        <v>0</v>
      </c>
      <c r="M136" s="78">
        <v>16</v>
      </c>
      <c r="N136" s="78">
        <v>0</v>
      </c>
      <c r="O136" s="78">
        <v>0</v>
      </c>
      <c r="P136" s="6"/>
    </row>
    <row r="137" spans="1:16" x14ac:dyDescent="0.25">
      <c r="A137" s="3">
        <v>110</v>
      </c>
      <c r="B137" s="4" t="s">
        <v>344</v>
      </c>
      <c r="C137" s="4" t="s">
        <v>188</v>
      </c>
      <c r="D137" s="4" t="s">
        <v>365</v>
      </c>
      <c r="E137" s="4" t="s">
        <v>36</v>
      </c>
      <c r="F137" s="5" t="s">
        <v>62</v>
      </c>
      <c r="G137" s="5" t="s">
        <v>199</v>
      </c>
      <c r="H137" s="37" t="s">
        <v>366</v>
      </c>
      <c r="I137" s="75"/>
      <c r="J137" s="76">
        <v>18</v>
      </c>
      <c r="K137" s="77">
        <v>0</v>
      </c>
      <c r="L137" s="78">
        <v>0</v>
      </c>
      <c r="M137" s="78">
        <v>18</v>
      </c>
      <c r="N137" s="78">
        <v>0</v>
      </c>
      <c r="O137" s="78">
        <v>0</v>
      </c>
      <c r="P137" s="6"/>
    </row>
    <row r="138" spans="1:16" x14ac:dyDescent="0.25">
      <c r="A138" s="3"/>
      <c r="B138" s="4"/>
      <c r="C138" s="4"/>
      <c r="D138" s="4"/>
      <c r="E138" s="4"/>
      <c r="F138" s="5"/>
      <c r="G138" s="5"/>
      <c r="H138" s="37"/>
      <c r="I138" s="75"/>
      <c r="J138" s="76"/>
      <c r="K138" s="77"/>
      <c r="L138" s="78"/>
      <c r="M138" s="78"/>
      <c r="N138" s="78"/>
      <c r="O138" s="78"/>
      <c r="P138" s="6"/>
    </row>
    <row r="139" spans="1:16" x14ac:dyDescent="0.25">
      <c r="A139" s="3">
        <v>111</v>
      </c>
      <c r="B139" s="4" t="s">
        <v>344</v>
      </c>
      <c r="C139" s="4" t="s">
        <v>188</v>
      </c>
      <c r="D139" s="4" t="s">
        <v>367</v>
      </c>
      <c r="E139" s="4" t="s">
        <v>36</v>
      </c>
      <c r="F139" s="5" t="s">
        <v>62</v>
      </c>
      <c r="G139" s="5" t="s">
        <v>199</v>
      </c>
      <c r="H139" s="37" t="s">
        <v>368</v>
      </c>
      <c r="I139" s="75"/>
      <c r="J139" s="76">
        <v>11</v>
      </c>
      <c r="K139" s="77">
        <v>0</v>
      </c>
      <c r="L139" s="78">
        <v>0</v>
      </c>
      <c r="M139" s="78">
        <v>11</v>
      </c>
      <c r="N139" s="78">
        <v>0</v>
      </c>
      <c r="O139" s="78">
        <v>0</v>
      </c>
      <c r="P139" s="6"/>
    </row>
    <row r="140" spans="1:16" x14ac:dyDescent="0.25">
      <c r="A140" s="3">
        <v>112</v>
      </c>
      <c r="B140" s="4" t="s">
        <v>344</v>
      </c>
      <c r="C140" s="4" t="s">
        <v>38</v>
      </c>
      <c r="D140" s="4" t="s">
        <v>39</v>
      </c>
      <c r="E140" s="4" t="s">
        <v>36</v>
      </c>
      <c r="F140" s="5" t="s">
        <v>369</v>
      </c>
      <c r="G140" s="84" t="s">
        <v>370</v>
      </c>
      <c r="H140" s="37" t="s">
        <v>371</v>
      </c>
      <c r="I140" s="75"/>
      <c r="J140" s="76">
        <v>784</v>
      </c>
      <c r="K140" s="77">
        <v>0</v>
      </c>
      <c r="L140" s="78">
        <v>0</v>
      </c>
      <c r="M140" s="78">
        <v>0</v>
      </c>
      <c r="N140" s="78">
        <v>0</v>
      </c>
      <c r="O140" s="78">
        <v>784</v>
      </c>
      <c r="P140" s="6"/>
    </row>
    <row r="141" spans="1:16" x14ac:dyDescent="0.25">
      <c r="A141" s="3">
        <v>113</v>
      </c>
      <c r="B141" s="4" t="s">
        <v>344</v>
      </c>
      <c r="C141" s="4" t="s">
        <v>43</v>
      </c>
      <c r="D141" s="4" t="s">
        <v>372</v>
      </c>
      <c r="E141" s="4" t="s">
        <v>373</v>
      </c>
      <c r="F141" s="5" t="s">
        <v>62</v>
      </c>
      <c r="G141" s="5" t="s">
        <v>374</v>
      </c>
      <c r="H141" s="37" t="s">
        <v>375</v>
      </c>
      <c r="I141" s="75"/>
      <c r="J141" s="76">
        <v>10</v>
      </c>
      <c r="K141" s="77">
        <v>0</v>
      </c>
      <c r="L141" s="78">
        <v>0</v>
      </c>
      <c r="M141" s="78">
        <v>0</v>
      </c>
      <c r="N141" s="78">
        <v>10</v>
      </c>
      <c r="O141" s="78">
        <v>0</v>
      </c>
      <c r="P141" s="6"/>
    </row>
    <row r="142" spans="1:16" x14ac:dyDescent="0.25">
      <c r="A142" s="3">
        <v>114</v>
      </c>
      <c r="B142" s="4" t="s">
        <v>344</v>
      </c>
      <c r="C142" s="4" t="s">
        <v>188</v>
      </c>
      <c r="D142" s="4" t="s">
        <v>376</v>
      </c>
      <c r="E142" s="4" t="s">
        <v>36</v>
      </c>
      <c r="F142" s="5" t="s">
        <v>62</v>
      </c>
      <c r="G142" s="5" t="s">
        <v>202</v>
      </c>
      <c r="H142" s="37" t="s">
        <v>377</v>
      </c>
      <c r="I142" s="75"/>
      <c r="J142" s="76">
        <v>17</v>
      </c>
      <c r="K142" s="77">
        <v>0</v>
      </c>
      <c r="L142" s="78">
        <v>0</v>
      </c>
      <c r="M142" s="78">
        <v>17</v>
      </c>
      <c r="N142" s="78">
        <v>0</v>
      </c>
      <c r="O142" s="78">
        <v>0</v>
      </c>
      <c r="P142" s="6"/>
    </row>
    <row r="143" spans="1:16" x14ac:dyDescent="0.25">
      <c r="A143" s="3">
        <v>115</v>
      </c>
      <c r="B143" s="4" t="s">
        <v>344</v>
      </c>
      <c r="C143" s="4" t="s">
        <v>43</v>
      </c>
      <c r="D143" s="4" t="s">
        <v>372</v>
      </c>
      <c r="E143" s="4" t="s">
        <v>36</v>
      </c>
      <c r="F143" s="5" t="s">
        <v>378</v>
      </c>
      <c r="G143" s="5" t="s">
        <v>379</v>
      </c>
      <c r="H143" s="37" t="s">
        <v>380</v>
      </c>
      <c r="I143" s="75"/>
      <c r="J143" s="76">
        <v>12</v>
      </c>
      <c r="K143" s="77">
        <v>0</v>
      </c>
      <c r="L143" s="78">
        <v>0</v>
      </c>
      <c r="M143" s="78">
        <v>12</v>
      </c>
      <c r="N143" s="78">
        <v>0</v>
      </c>
      <c r="O143" s="78">
        <v>0</v>
      </c>
      <c r="P143" s="6"/>
    </row>
    <row r="144" spans="1:16" x14ac:dyDescent="0.25">
      <c r="A144" s="3"/>
      <c r="B144" s="4"/>
      <c r="C144" s="4"/>
      <c r="D144" s="4"/>
      <c r="E144" s="4"/>
      <c r="F144" s="5"/>
      <c r="G144" s="5"/>
      <c r="H144" s="21"/>
      <c r="I144" s="75"/>
      <c r="J144" s="76"/>
      <c r="K144" s="77"/>
      <c r="L144" s="78"/>
      <c r="M144" s="78"/>
      <c r="N144" s="78"/>
      <c r="O144" s="78"/>
      <c r="P144" s="6"/>
    </row>
    <row r="145" spans="1:16" x14ac:dyDescent="0.25">
      <c r="A145" s="3">
        <v>116</v>
      </c>
      <c r="B145" s="4" t="s">
        <v>344</v>
      </c>
      <c r="C145" s="4" t="s">
        <v>188</v>
      </c>
      <c r="D145" s="4" t="s">
        <v>381</v>
      </c>
      <c r="E145" s="4" t="s">
        <v>36</v>
      </c>
      <c r="F145" s="5" t="s">
        <v>62</v>
      </c>
      <c r="G145" s="5" t="s">
        <v>382</v>
      </c>
      <c r="H145" s="37" t="s">
        <v>383</v>
      </c>
      <c r="I145" s="75"/>
      <c r="J145" s="76">
        <v>8</v>
      </c>
      <c r="K145" s="77">
        <v>0</v>
      </c>
      <c r="L145" s="78">
        <v>0</v>
      </c>
      <c r="M145" s="78">
        <v>8</v>
      </c>
      <c r="N145" s="78">
        <v>0</v>
      </c>
      <c r="O145" s="78">
        <v>0</v>
      </c>
      <c r="P145" s="6"/>
    </row>
    <row r="146" spans="1:16" x14ac:dyDescent="0.25">
      <c r="A146" s="3">
        <v>117</v>
      </c>
      <c r="B146" s="4" t="s">
        <v>344</v>
      </c>
      <c r="C146" s="4" t="s">
        <v>384</v>
      </c>
      <c r="D146" s="4" t="s">
        <v>385</v>
      </c>
      <c r="E146" s="4" t="s">
        <v>339</v>
      </c>
      <c r="F146" s="5" t="s">
        <v>386</v>
      </c>
      <c r="G146" s="5" t="s">
        <v>387</v>
      </c>
      <c r="H146" s="37" t="s">
        <v>388</v>
      </c>
      <c r="I146" s="75"/>
      <c r="J146" s="76">
        <v>13</v>
      </c>
      <c r="K146" s="77">
        <v>0</v>
      </c>
      <c r="L146" s="78">
        <v>0</v>
      </c>
      <c r="M146" s="78">
        <v>6</v>
      </c>
      <c r="N146" s="78">
        <v>7</v>
      </c>
      <c r="O146" s="78">
        <v>0</v>
      </c>
      <c r="P146" s="6"/>
    </row>
    <row r="147" spans="1:16" ht="30" x14ac:dyDescent="0.25">
      <c r="A147" s="3">
        <v>118</v>
      </c>
      <c r="B147" s="4" t="s">
        <v>344</v>
      </c>
      <c r="C147" s="4" t="s">
        <v>43</v>
      </c>
      <c r="D147" s="38" t="s">
        <v>389</v>
      </c>
      <c r="E147" s="38" t="s">
        <v>36</v>
      </c>
      <c r="F147" s="5" t="s">
        <v>390</v>
      </c>
      <c r="G147" s="84" t="s">
        <v>391</v>
      </c>
      <c r="H147" s="37" t="s">
        <v>392</v>
      </c>
      <c r="I147" s="75"/>
      <c r="J147" s="76">
        <v>148</v>
      </c>
      <c r="K147" s="77">
        <v>0</v>
      </c>
      <c r="L147" s="78">
        <v>0</v>
      </c>
      <c r="M147" s="78">
        <v>0</v>
      </c>
      <c r="N147" s="78">
        <v>148</v>
      </c>
      <c r="O147" s="78">
        <v>0</v>
      </c>
      <c r="P147" s="6"/>
    </row>
    <row r="148" spans="1:16" x14ac:dyDescent="0.25">
      <c r="A148" s="3">
        <v>119</v>
      </c>
      <c r="B148" s="4" t="s">
        <v>344</v>
      </c>
      <c r="C148" s="4" t="s">
        <v>43</v>
      </c>
      <c r="D148" s="38" t="s">
        <v>389</v>
      </c>
      <c r="E148" s="38" t="s">
        <v>36</v>
      </c>
      <c r="F148" s="5" t="s">
        <v>393</v>
      </c>
      <c r="G148" s="5" t="s">
        <v>394</v>
      </c>
      <c r="H148" s="37" t="s">
        <v>395</v>
      </c>
      <c r="I148" s="75"/>
      <c r="J148" s="76">
        <v>303</v>
      </c>
      <c r="K148" s="77">
        <v>0</v>
      </c>
      <c r="L148" s="78">
        <v>0</v>
      </c>
      <c r="M148" s="78">
        <v>0</v>
      </c>
      <c r="N148" s="78">
        <v>172</v>
      </c>
      <c r="O148" s="78">
        <v>131</v>
      </c>
      <c r="P148" s="6"/>
    </row>
    <row r="149" spans="1:16" ht="15" customHeight="1" x14ac:dyDescent="0.25">
      <c r="A149" s="3">
        <v>120</v>
      </c>
      <c r="B149" s="4" t="s">
        <v>344</v>
      </c>
      <c r="C149" s="4" t="s">
        <v>43</v>
      </c>
      <c r="D149" s="4" t="s">
        <v>289</v>
      </c>
      <c r="E149" s="4" t="s">
        <v>36</v>
      </c>
      <c r="F149" s="5" t="s">
        <v>396</v>
      </c>
      <c r="G149" s="5" t="s">
        <v>397</v>
      </c>
      <c r="H149" s="37" t="s">
        <v>398</v>
      </c>
      <c r="I149" s="75"/>
      <c r="J149" s="76">
        <v>379</v>
      </c>
      <c r="K149" s="77">
        <v>0</v>
      </c>
      <c r="L149" s="78">
        <v>0</v>
      </c>
      <c r="M149" s="78">
        <v>0</v>
      </c>
      <c r="N149" s="78">
        <v>379</v>
      </c>
      <c r="O149" s="78">
        <v>0</v>
      </c>
      <c r="P149" s="6"/>
    </row>
    <row r="150" spans="1:16" ht="15" customHeight="1" x14ac:dyDescent="0.25">
      <c r="A150" s="3"/>
      <c r="B150" s="4"/>
      <c r="C150" s="4"/>
      <c r="D150" s="4"/>
      <c r="E150" s="4"/>
      <c r="F150" s="5"/>
      <c r="G150" s="5"/>
      <c r="H150" s="21"/>
      <c r="I150" s="75"/>
      <c r="J150" s="76"/>
      <c r="K150" s="77"/>
      <c r="L150" s="78"/>
      <c r="M150" s="78"/>
      <c r="N150" s="78"/>
      <c r="O150" s="78"/>
      <c r="P150" s="6"/>
    </row>
    <row r="151" spans="1:16" ht="15" customHeight="1" x14ac:dyDescent="0.25">
      <c r="A151" s="3"/>
      <c r="B151" s="4"/>
      <c r="C151" s="4"/>
      <c r="D151" s="4"/>
      <c r="E151" s="4"/>
      <c r="F151" s="5"/>
      <c r="G151" s="5"/>
      <c r="H151" s="21"/>
      <c r="I151" s="75"/>
      <c r="J151" s="76"/>
      <c r="K151" s="77"/>
      <c r="L151" s="78"/>
      <c r="M151" s="78"/>
      <c r="N151" s="78"/>
      <c r="O151" s="78"/>
      <c r="P151" s="6"/>
    </row>
    <row r="152" spans="1:16" x14ac:dyDescent="0.25">
      <c r="A152" s="3">
        <v>121</v>
      </c>
      <c r="B152" s="4" t="s">
        <v>344</v>
      </c>
      <c r="C152" s="4" t="s">
        <v>43</v>
      </c>
      <c r="D152" s="4" t="s">
        <v>399</v>
      </c>
      <c r="E152" s="4" t="s">
        <v>36</v>
      </c>
      <c r="F152" s="5" t="s">
        <v>400</v>
      </c>
      <c r="G152" s="5" t="s">
        <v>401</v>
      </c>
      <c r="H152" s="37" t="s">
        <v>402</v>
      </c>
      <c r="I152" s="75"/>
      <c r="J152" s="76">
        <v>614</v>
      </c>
      <c r="K152" s="77">
        <v>0</v>
      </c>
      <c r="L152" s="78">
        <v>0</v>
      </c>
      <c r="M152" s="78">
        <v>0</v>
      </c>
      <c r="N152" s="78">
        <v>614</v>
      </c>
      <c r="O152" s="78">
        <v>0</v>
      </c>
      <c r="P152" s="6"/>
    </row>
    <row r="153" spans="1:16" x14ac:dyDescent="0.25">
      <c r="A153" s="3">
        <v>122</v>
      </c>
      <c r="B153" s="4" t="s">
        <v>344</v>
      </c>
      <c r="C153" s="4" t="s">
        <v>43</v>
      </c>
      <c r="D153" s="4" t="s">
        <v>403</v>
      </c>
      <c r="E153" s="4" t="s">
        <v>36</v>
      </c>
      <c r="F153" s="5" t="s">
        <v>404</v>
      </c>
      <c r="G153" s="5" t="s">
        <v>405</v>
      </c>
      <c r="H153" s="37" t="s">
        <v>406</v>
      </c>
      <c r="I153" s="75"/>
      <c r="J153" s="76">
        <v>76</v>
      </c>
      <c r="K153" s="77">
        <v>0</v>
      </c>
      <c r="L153" s="78">
        <v>0</v>
      </c>
      <c r="M153" s="78">
        <v>0</v>
      </c>
      <c r="N153" s="78">
        <v>76</v>
      </c>
      <c r="O153" s="78">
        <v>0</v>
      </c>
      <c r="P153" s="16"/>
    </row>
    <row r="154" spans="1:16" ht="15" customHeight="1" x14ac:dyDescent="0.25">
      <c r="A154" s="3">
        <v>123</v>
      </c>
      <c r="B154" s="4" t="s">
        <v>344</v>
      </c>
      <c r="C154" s="4" t="s">
        <v>43</v>
      </c>
      <c r="D154" s="4" t="s">
        <v>372</v>
      </c>
      <c r="E154" s="4" t="s">
        <v>36</v>
      </c>
      <c r="F154" s="5" t="s">
        <v>407</v>
      </c>
      <c r="G154" s="5" t="s">
        <v>378</v>
      </c>
      <c r="H154" s="37" t="s">
        <v>408</v>
      </c>
      <c r="I154" s="75"/>
      <c r="J154" s="76">
        <v>55</v>
      </c>
      <c r="K154" s="77">
        <v>0</v>
      </c>
      <c r="L154" s="78">
        <v>0</v>
      </c>
      <c r="M154" s="78">
        <v>0</v>
      </c>
      <c r="N154" s="78">
        <v>52</v>
      </c>
      <c r="O154" s="78">
        <v>3</v>
      </c>
      <c r="P154" s="73"/>
    </row>
    <row r="155" spans="1:16" ht="15" customHeight="1" x14ac:dyDescent="0.25">
      <c r="A155" s="3">
        <v>124</v>
      </c>
      <c r="B155" s="4" t="s">
        <v>344</v>
      </c>
      <c r="C155" s="4" t="s">
        <v>43</v>
      </c>
      <c r="D155" s="4" t="s">
        <v>409</v>
      </c>
      <c r="E155" s="4" t="s">
        <v>36</v>
      </c>
      <c r="F155" s="5" t="s">
        <v>62</v>
      </c>
      <c r="G155" s="5" t="s">
        <v>410</v>
      </c>
      <c r="H155" s="37" t="s">
        <v>411</v>
      </c>
      <c r="I155" s="75"/>
      <c r="J155" s="76">
        <v>535</v>
      </c>
      <c r="K155" s="77">
        <v>0</v>
      </c>
      <c r="L155" s="78">
        <v>0</v>
      </c>
      <c r="M155" s="78">
        <v>0</v>
      </c>
      <c r="N155" s="78">
        <v>535</v>
      </c>
      <c r="O155" s="78">
        <v>0</v>
      </c>
      <c r="P155" s="73"/>
    </row>
    <row r="156" spans="1:16" ht="15" customHeight="1" x14ac:dyDescent="0.25">
      <c r="A156" s="3">
        <v>125</v>
      </c>
      <c r="B156" s="4" t="s">
        <v>344</v>
      </c>
      <c r="C156" s="4" t="s">
        <v>43</v>
      </c>
      <c r="D156" s="4" t="s">
        <v>412</v>
      </c>
      <c r="E156" s="4" t="s">
        <v>36</v>
      </c>
      <c r="F156" s="5" t="s">
        <v>62</v>
      </c>
      <c r="G156" s="5" t="s">
        <v>413</v>
      </c>
      <c r="H156" s="37" t="s">
        <v>414</v>
      </c>
      <c r="I156" s="75"/>
      <c r="J156" s="76">
        <v>47</v>
      </c>
      <c r="K156" s="77">
        <v>0</v>
      </c>
      <c r="L156" s="78">
        <v>0</v>
      </c>
      <c r="M156" s="78">
        <v>0</v>
      </c>
      <c r="N156" s="78">
        <v>47</v>
      </c>
      <c r="O156" s="78">
        <v>0</v>
      </c>
      <c r="P156" s="73"/>
    </row>
    <row r="157" spans="1:16" ht="15" customHeight="1" x14ac:dyDescent="0.25">
      <c r="A157" s="3"/>
      <c r="B157" s="4"/>
      <c r="C157" s="4"/>
      <c r="D157" s="4"/>
      <c r="E157" s="4"/>
      <c r="F157" s="5"/>
      <c r="G157" s="5"/>
      <c r="H157" s="37"/>
      <c r="I157" s="75"/>
      <c r="J157" s="76"/>
      <c r="K157" s="77"/>
      <c r="L157" s="78"/>
      <c r="M157" s="78"/>
      <c r="N157" s="78"/>
      <c r="O157" s="78"/>
      <c r="P157" s="73"/>
    </row>
    <row r="158" spans="1:16" ht="15" customHeight="1" x14ac:dyDescent="0.25">
      <c r="A158" s="3">
        <v>126</v>
      </c>
      <c r="B158" s="4" t="s">
        <v>344</v>
      </c>
      <c r="C158" s="4" t="s">
        <v>43</v>
      </c>
      <c r="D158" s="4" t="s">
        <v>363</v>
      </c>
      <c r="E158" s="4" t="s">
        <v>36</v>
      </c>
      <c r="F158" s="5" t="s">
        <v>199</v>
      </c>
      <c r="G158" s="5" t="s">
        <v>415</v>
      </c>
      <c r="H158" s="37" t="s">
        <v>416</v>
      </c>
      <c r="I158" s="75"/>
      <c r="J158" s="76">
        <v>638</v>
      </c>
      <c r="K158" s="77">
        <v>0</v>
      </c>
      <c r="L158" s="78">
        <v>0</v>
      </c>
      <c r="M158" s="78">
        <v>0</v>
      </c>
      <c r="N158" s="78">
        <v>638</v>
      </c>
      <c r="O158" s="78">
        <v>0</v>
      </c>
      <c r="P158" s="73"/>
    </row>
    <row r="159" spans="1:16" ht="15" customHeight="1" x14ac:dyDescent="0.25">
      <c r="A159" s="3">
        <v>127</v>
      </c>
      <c r="B159" s="4" t="s">
        <v>344</v>
      </c>
      <c r="C159" s="4" t="s">
        <v>43</v>
      </c>
      <c r="D159" s="4" t="s">
        <v>417</v>
      </c>
      <c r="E159" s="4" t="s">
        <v>36</v>
      </c>
      <c r="F159" s="5" t="s">
        <v>62</v>
      </c>
      <c r="G159" s="5" t="s">
        <v>418</v>
      </c>
      <c r="H159" s="37" t="s">
        <v>419</v>
      </c>
      <c r="I159" s="75"/>
      <c r="J159" s="76">
        <v>206</v>
      </c>
      <c r="K159" s="77">
        <v>0</v>
      </c>
      <c r="L159" s="78">
        <v>0</v>
      </c>
      <c r="M159" s="78">
        <v>0</v>
      </c>
      <c r="N159" s="78">
        <v>165</v>
      </c>
      <c r="O159" s="78">
        <v>41</v>
      </c>
      <c r="P159" s="73"/>
    </row>
    <row r="160" spans="1:16" ht="15" customHeight="1" x14ac:dyDescent="0.25">
      <c r="A160" s="3">
        <v>128</v>
      </c>
      <c r="B160" s="4" t="s">
        <v>344</v>
      </c>
      <c r="C160" s="4" t="s">
        <v>43</v>
      </c>
      <c r="D160" s="4" t="s">
        <v>420</v>
      </c>
      <c r="E160" s="4" t="s">
        <v>36</v>
      </c>
      <c r="F160" s="5" t="s">
        <v>202</v>
      </c>
      <c r="G160" s="5" t="s">
        <v>421</v>
      </c>
      <c r="H160" s="21" t="s">
        <v>422</v>
      </c>
      <c r="I160" s="75"/>
      <c r="J160" s="76">
        <v>98</v>
      </c>
      <c r="K160" s="77">
        <v>0</v>
      </c>
      <c r="L160" s="78">
        <v>0</v>
      </c>
      <c r="M160" s="78">
        <v>0</v>
      </c>
      <c r="N160" s="78">
        <v>70</v>
      </c>
      <c r="O160" s="78">
        <v>28</v>
      </c>
      <c r="P160" s="73"/>
    </row>
    <row r="161" spans="1:16" ht="15" customHeight="1" x14ac:dyDescent="0.25">
      <c r="A161" s="3">
        <v>129</v>
      </c>
      <c r="B161" s="4"/>
      <c r="C161" s="4"/>
      <c r="D161" s="4"/>
      <c r="E161" s="4"/>
      <c r="F161" s="5"/>
      <c r="G161" s="5"/>
      <c r="H161" s="37"/>
      <c r="I161" s="75"/>
      <c r="J161" s="76"/>
      <c r="K161" s="77"/>
      <c r="L161" s="78"/>
      <c r="M161" s="78"/>
      <c r="N161" s="78"/>
      <c r="O161" s="78"/>
      <c r="P161" s="73"/>
    </row>
    <row r="162" spans="1:16" ht="15" customHeight="1" x14ac:dyDescent="0.25">
      <c r="A162" s="3">
        <v>130</v>
      </c>
      <c r="B162" s="4"/>
      <c r="C162" s="4"/>
      <c r="D162" s="4"/>
      <c r="E162" s="4"/>
      <c r="F162" s="5"/>
      <c r="G162" s="5"/>
      <c r="H162" s="37"/>
      <c r="I162" s="75"/>
      <c r="J162" s="76"/>
      <c r="K162" s="77"/>
      <c r="L162" s="78"/>
      <c r="M162" s="78"/>
      <c r="N162" s="78"/>
      <c r="O162" s="78"/>
      <c r="P162" s="73"/>
    </row>
    <row r="163" spans="1:16" ht="15" customHeight="1" x14ac:dyDescent="0.25">
      <c r="A163" s="3"/>
      <c r="B163" s="4"/>
      <c r="C163" s="4"/>
      <c r="D163" s="4"/>
      <c r="E163" s="4"/>
      <c r="F163" s="5"/>
      <c r="G163" s="5"/>
      <c r="H163" s="37"/>
      <c r="I163" s="75"/>
      <c r="J163" s="76"/>
      <c r="K163" s="77"/>
      <c r="L163" s="78"/>
      <c r="M163" s="78"/>
      <c r="N163" s="78"/>
      <c r="O163" s="78"/>
      <c r="P163" s="73"/>
    </row>
    <row r="164" spans="1:16" ht="15" customHeight="1" x14ac:dyDescent="0.25">
      <c r="A164" s="3">
        <v>131</v>
      </c>
      <c r="B164" s="4"/>
      <c r="C164" s="4"/>
      <c r="D164" s="4"/>
      <c r="E164" s="4"/>
      <c r="F164" s="5"/>
      <c r="G164" s="5"/>
      <c r="H164" s="37"/>
      <c r="I164" s="75"/>
      <c r="J164" s="76"/>
      <c r="K164" s="77"/>
      <c r="L164" s="78"/>
      <c r="M164" s="78"/>
      <c r="N164" s="78"/>
      <c r="O164" s="78"/>
      <c r="P164" s="73"/>
    </row>
    <row r="165" spans="1:16" ht="15" customHeight="1" x14ac:dyDescent="0.25">
      <c r="A165" s="3">
        <v>132</v>
      </c>
      <c r="B165" s="4"/>
      <c r="C165" s="4"/>
      <c r="D165" s="4"/>
      <c r="E165" s="4"/>
      <c r="F165" s="5"/>
      <c r="G165" s="5"/>
      <c r="H165" s="37"/>
      <c r="I165" s="75"/>
      <c r="J165" s="76"/>
      <c r="K165" s="77"/>
      <c r="L165" s="78"/>
      <c r="M165" s="78"/>
      <c r="N165" s="78"/>
      <c r="O165" s="78"/>
      <c r="P165" s="73"/>
    </row>
    <row r="166" spans="1:16" ht="15" customHeight="1" x14ac:dyDescent="0.25">
      <c r="A166" s="3">
        <v>133</v>
      </c>
      <c r="B166" s="4"/>
      <c r="C166" s="4"/>
      <c r="D166" s="4"/>
      <c r="E166" s="4"/>
      <c r="F166" s="5"/>
      <c r="G166" s="5"/>
      <c r="H166" s="37"/>
      <c r="I166" s="75"/>
      <c r="J166" s="76"/>
      <c r="K166" s="77"/>
      <c r="L166" s="78"/>
      <c r="M166" s="78"/>
      <c r="N166" s="78"/>
      <c r="O166" s="78"/>
      <c r="P166" s="73"/>
    </row>
    <row r="167" spans="1:16" ht="15" customHeight="1" x14ac:dyDescent="0.25">
      <c r="A167" s="3">
        <v>134</v>
      </c>
      <c r="B167" s="4"/>
      <c r="C167" s="4"/>
      <c r="D167" s="38"/>
      <c r="E167" s="38"/>
      <c r="F167" s="5"/>
      <c r="G167" s="5"/>
      <c r="H167" s="37"/>
      <c r="I167" s="75"/>
      <c r="J167" s="76"/>
      <c r="K167" s="77"/>
      <c r="L167" s="78"/>
      <c r="M167" s="78"/>
      <c r="N167" s="78"/>
      <c r="O167" s="78"/>
      <c r="P167" s="73"/>
    </row>
    <row r="168" spans="1:16" ht="15" customHeight="1" x14ac:dyDescent="0.25">
      <c r="A168" s="3">
        <v>135</v>
      </c>
      <c r="B168" s="4"/>
      <c r="C168" s="4"/>
      <c r="D168" s="38"/>
      <c r="E168" s="38"/>
      <c r="F168" s="5"/>
      <c r="G168" s="5"/>
      <c r="H168" s="37"/>
      <c r="I168" s="75"/>
      <c r="J168" s="76"/>
      <c r="K168" s="77"/>
      <c r="L168" s="78"/>
      <c r="M168" s="78"/>
      <c r="N168" s="78"/>
      <c r="O168" s="78"/>
      <c r="P168" s="73"/>
    </row>
    <row r="169" spans="1:16" ht="15" customHeight="1" x14ac:dyDescent="0.25">
      <c r="A169" s="3"/>
      <c r="B169" s="4"/>
      <c r="C169" s="4"/>
      <c r="D169" s="38"/>
      <c r="E169" s="38"/>
      <c r="F169" s="5"/>
      <c r="G169" s="5"/>
      <c r="H169" s="37"/>
      <c r="I169" s="75"/>
      <c r="J169" s="76"/>
      <c r="K169" s="77"/>
      <c r="L169" s="78"/>
      <c r="M169" s="78"/>
      <c r="N169" s="78"/>
      <c r="O169" s="78"/>
      <c r="P169" s="73"/>
    </row>
    <row r="170" spans="1:16" ht="15" customHeight="1" x14ac:dyDescent="0.25">
      <c r="A170" s="3">
        <v>136</v>
      </c>
      <c r="B170" s="4"/>
      <c r="C170" s="4"/>
      <c r="D170" s="38"/>
      <c r="E170" s="38"/>
      <c r="F170" s="5"/>
      <c r="G170" s="5"/>
      <c r="H170" s="37"/>
      <c r="I170" s="75"/>
      <c r="J170" s="76"/>
      <c r="K170" s="77"/>
      <c r="L170" s="78"/>
      <c r="M170" s="78"/>
      <c r="N170" s="78"/>
      <c r="O170" s="78"/>
      <c r="P170" s="73"/>
    </row>
    <row r="171" spans="1:16" ht="15" customHeight="1" x14ac:dyDescent="0.25">
      <c r="A171" s="3">
        <v>137</v>
      </c>
      <c r="B171" s="4"/>
      <c r="C171" s="4"/>
      <c r="D171" s="38"/>
      <c r="E171" s="38"/>
      <c r="F171" s="5"/>
      <c r="G171" s="5"/>
      <c r="H171" s="37"/>
      <c r="I171" s="75"/>
      <c r="J171" s="76"/>
      <c r="K171" s="77"/>
      <c r="L171" s="78"/>
      <c r="M171" s="78"/>
      <c r="N171" s="78"/>
      <c r="O171" s="78"/>
      <c r="P171" s="73"/>
    </row>
    <row r="172" spans="1:16" ht="15" customHeight="1" x14ac:dyDescent="0.25">
      <c r="A172" s="3">
        <v>138</v>
      </c>
      <c r="B172" s="4"/>
      <c r="C172" s="4"/>
      <c r="D172" s="4"/>
      <c r="E172" s="4"/>
      <c r="F172" s="5"/>
      <c r="G172" s="5"/>
      <c r="H172" s="37"/>
      <c r="I172" s="75"/>
      <c r="J172" s="76"/>
      <c r="K172" s="77"/>
      <c r="L172" s="78"/>
      <c r="M172" s="78"/>
      <c r="N172" s="78"/>
      <c r="O172" s="78"/>
      <c r="P172" s="73"/>
    </row>
    <row r="173" spans="1:16" ht="15" customHeight="1" x14ac:dyDescent="0.25">
      <c r="A173" s="3">
        <v>139</v>
      </c>
      <c r="B173" s="4"/>
      <c r="C173" s="4"/>
      <c r="D173" s="4"/>
      <c r="E173" s="4"/>
      <c r="F173" s="5"/>
      <c r="G173" s="5"/>
      <c r="H173" s="37"/>
      <c r="I173" s="75"/>
      <c r="J173" s="76"/>
      <c r="K173" s="77"/>
      <c r="L173" s="78"/>
      <c r="M173" s="78"/>
      <c r="N173" s="78"/>
      <c r="O173" s="78"/>
      <c r="P173" s="73"/>
    </row>
    <row r="174" spans="1:16" ht="15" customHeight="1" x14ac:dyDescent="0.25">
      <c r="A174" s="3">
        <v>140</v>
      </c>
      <c r="B174" s="4"/>
      <c r="C174" s="4"/>
      <c r="D174" s="4"/>
      <c r="E174" s="4"/>
      <c r="F174" s="5"/>
      <c r="G174" s="5"/>
      <c r="H174" s="37"/>
      <c r="I174" s="75"/>
      <c r="J174" s="76"/>
      <c r="K174" s="77"/>
      <c r="L174" s="78"/>
      <c r="M174" s="78"/>
      <c r="N174" s="78"/>
      <c r="O174" s="78"/>
      <c r="P174" s="73"/>
    </row>
    <row r="175" spans="1:16" ht="15" customHeight="1" x14ac:dyDescent="0.25">
      <c r="A175" s="3"/>
      <c r="B175" s="4"/>
      <c r="C175" s="4"/>
      <c r="D175" s="4"/>
      <c r="E175" s="4"/>
      <c r="F175" s="5"/>
      <c r="G175" s="5"/>
      <c r="H175" s="37"/>
      <c r="I175" s="75"/>
      <c r="J175" s="76"/>
      <c r="K175" s="77"/>
      <c r="L175" s="78"/>
      <c r="M175" s="78"/>
      <c r="N175" s="78"/>
      <c r="O175" s="78"/>
      <c r="P175" s="73"/>
    </row>
    <row r="176" spans="1:16" ht="15" customHeight="1" x14ac:dyDescent="0.25">
      <c r="A176" s="3">
        <v>141</v>
      </c>
      <c r="B176" s="4"/>
      <c r="C176" s="4"/>
      <c r="D176" s="4"/>
      <c r="E176" s="4"/>
      <c r="F176" s="5"/>
      <c r="G176" s="5"/>
      <c r="H176" s="37"/>
      <c r="I176" s="75"/>
      <c r="J176" s="76"/>
      <c r="K176" s="77"/>
      <c r="L176" s="78"/>
      <c r="M176" s="78"/>
      <c r="N176" s="78"/>
      <c r="O176" s="78"/>
      <c r="P176" s="73"/>
    </row>
    <row r="177" spans="1:16" ht="15" customHeight="1" x14ac:dyDescent="0.25">
      <c r="A177" s="3">
        <v>142</v>
      </c>
      <c r="B177" s="4"/>
      <c r="C177" s="4"/>
      <c r="D177" s="4"/>
      <c r="E177" s="4"/>
      <c r="F177" s="5"/>
      <c r="G177" s="5"/>
      <c r="H177" s="37"/>
      <c r="I177" s="75"/>
      <c r="J177" s="76"/>
      <c r="K177" s="77"/>
      <c r="L177" s="78"/>
      <c r="M177" s="78"/>
      <c r="N177" s="78"/>
      <c r="O177" s="78"/>
      <c r="P177" s="73"/>
    </row>
    <row r="178" spans="1:16" ht="15" customHeight="1" x14ac:dyDescent="0.25">
      <c r="A178" s="3">
        <v>143</v>
      </c>
      <c r="B178" s="4"/>
      <c r="C178" s="4"/>
      <c r="D178" s="4"/>
      <c r="E178" s="4"/>
      <c r="F178" s="5"/>
      <c r="G178" s="5"/>
      <c r="H178" s="37"/>
      <c r="I178" s="75"/>
      <c r="J178" s="76"/>
      <c r="K178" s="77"/>
      <c r="L178" s="78"/>
      <c r="M178" s="78"/>
      <c r="N178" s="78"/>
      <c r="O178" s="78"/>
      <c r="P178" s="73"/>
    </row>
    <row r="179" spans="1:16" ht="15" customHeight="1" x14ac:dyDescent="0.25">
      <c r="A179" s="3">
        <v>144</v>
      </c>
      <c r="B179" s="4"/>
      <c r="C179" s="4"/>
      <c r="D179" s="4"/>
      <c r="E179" s="4"/>
      <c r="F179" s="5"/>
      <c r="G179" s="5"/>
      <c r="H179" s="37"/>
      <c r="I179" s="75"/>
      <c r="J179" s="76"/>
      <c r="K179" s="77"/>
      <c r="L179" s="78"/>
      <c r="M179" s="78"/>
      <c r="N179" s="78"/>
      <c r="O179" s="78"/>
      <c r="P179" s="73"/>
    </row>
    <row r="180" spans="1:16" ht="15" customHeight="1" x14ac:dyDescent="0.25">
      <c r="A180" s="3">
        <v>145</v>
      </c>
      <c r="B180" s="4"/>
      <c r="C180" s="4"/>
      <c r="D180" s="4"/>
      <c r="E180" s="4"/>
      <c r="F180" s="5"/>
      <c r="G180" s="5"/>
      <c r="H180" s="37"/>
      <c r="I180" s="75"/>
      <c r="J180" s="76"/>
      <c r="K180" s="77"/>
      <c r="L180" s="78"/>
      <c r="M180" s="78"/>
      <c r="N180" s="78"/>
      <c r="O180" s="78"/>
      <c r="P180" s="73"/>
    </row>
    <row r="181" spans="1:16" ht="15" customHeight="1" x14ac:dyDescent="0.25">
      <c r="A181" s="3"/>
      <c r="B181" s="4"/>
      <c r="C181" s="4"/>
      <c r="D181" s="4"/>
      <c r="E181" s="4"/>
      <c r="F181" s="5"/>
      <c r="G181" s="5"/>
      <c r="H181" s="37"/>
      <c r="I181" s="75"/>
      <c r="J181" s="76"/>
      <c r="K181" s="77"/>
      <c r="L181" s="78"/>
      <c r="M181" s="78"/>
      <c r="N181" s="78"/>
      <c r="O181" s="78"/>
      <c r="P181" s="73"/>
    </row>
    <row r="182" spans="1:16" ht="15" customHeight="1" x14ac:dyDescent="0.25">
      <c r="A182" s="3">
        <v>146</v>
      </c>
      <c r="B182" s="4"/>
      <c r="C182" s="4"/>
      <c r="D182" s="4"/>
      <c r="E182" s="4"/>
      <c r="F182" s="5"/>
      <c r="G182" s="5"/>
      <c r="H182" s="37"/>
      <c r="I182" s="75"/>
      <c r="J182" s="76"/>
      <c r="K182" s="77"/>
      <c r="L182" s="78"/>
      <c r="M182" s="78"/>
      <c r="N182" s="78"/>
      <c r="O182" s="78"/>
      <c r="P182" s="73"/>
    </row>
    <row r="183" spans="1:16" ht="15" customHeight="1" x14ac:dyDescent="0.25">
      <c r="A183" s="3">
        <v>147</v>
      </c>
      <c r="B183" s="4"/>
      <c r="C183" s="4"/>
      <c r="D183" s="4"/>
      <c r="E183" s="4"/>
      <c r="F183" s="5"/>
      <c r="G183" s="5"/>
      <c r="H183" s="21"/>
      <c r="I183" s="75"/>
      <c r="J183" s="76"/>
      <c r="K183" s="77"/>
      <c r="L183" s="78"/>
      <c r="M183" s="78"/>
      <c r="N183" s="78"/>
      <c r="O183" s="78"/>
      <c r="P183" s="73"/>
    </row>
    <row r="184" spans="1:16" ht="15" customHeight="1" x14ac:dyDescent="0.25">
      <c r="A184" s="3">
        <v>148</v>
      </c>
      <c r="B184" s="4"/>
      <c r="C184" s="4"/>
      <c r="D184" s="4"/>
      <c r="E184" s="4"/>
      <c r="F184" s="5"/>
      <c r="G184" s="5"/>
      <c r="H184" s="21"/>
      <c r="I184" s="75"/>
      <c r="J184" s="76"/>
      <c r="K184" s="77"/>
      <c r="L184" s="78"/>
      <c r="M184" s="78"/>
      <c r="N184" s="78"/>
      <c r="O184" s="78"/>
      <c r="P184" s="73"/>
    </row>
    <row r="185" spans="1:16" ht="15" customHeight="1" x14ac:dyDescent="0.25">
      <c r="A185" s="3">
        <v>149</v>
      </c>
      <c r="B185" s="4"/>
      <c r="C185" s="4"/>
      <c r="D185" s="4"/>
      <c r="E185" s="4"/>
      <c r="F185" s="5"/>
      <c r="G185" s="5"/>
      <c r="H185" s="21"/>
      <c r="I185" s="75"/>
      <c r="J185" s="76"/>
      <c r="K185" s="77"/>
      <c r="L185" s="78"/>
      <c r="M185" s="78"/>
      <c r="N185" s="78"/>
      <c r="O185" s="78"/>
      <c r="P185" s="6"/>
    </row>
    <row r="186" spans="1:16" x14ac:dyDescent="0.25">
      <c r="A186" s="3">
        <v>150</v>
      </c>
      <c r="B186" s="52"/>
      <c r="C186" s="52"/>
      <c r="D186" s="52"/>
      <c r="E186" s="52"/>
      <c r="F186" s="52"/>
      <c r="G186" s="52"/>
      <c r="H186" s="53"/>
      <c r="I186" s="75"/>
      <c r="J186" s="76"/>
      <c r="K186" s="77"/>
      <c r="L186" s="78"/>
      <c r="M186" s="78"/>
      <c r="N186" s="78"/>
      <c r="O186" s="78"/>
      <c r="P186" s="73"/>
    </row>
    <row r="187" spans="1:16" x14ac:dyDescent="0.25">
      <c r="A187" s="3"/>
      <c r="B187" s="52"/>
      <c r="C187" s="52"/>
      <c r="D187" s="52"/>
      <c r="E187" s="52"/>
      <c r="F187" s="52"/>
      <c r="G187" s="52"/>
      <c r="H187" s="53"/>
      <c r="I187" s="75"/>
      <c r="J187" s="76"/>
      <c r="K187" s="77"/>
      <c r="L187" s="78"/>
      <c r="M187" s="78"/>
      <c r="N187" s="78"/>
      <c r="O187" s="78"/>
      <c r="P187" s="73"/>
    </row>
    <row r="188" spans="1:16" x14ac:dyDescent="0.25">
      <c r="A188" s="3">
        <v>151</v>
      </c>
      <c r="B188" s="52"/>
      <c r="C188" s="52"/>
      <c r="D188" s="52"/>
      <c r="E188" s="52"/>
      <c r="F188" s="52"/>
      <c r="G188" s="52"/>
      <c r="H188" s="53"/>
      <c r="I188" s="75"/>
      <c r="J188" s="76"/>
      <c r="K188" s="77"/>
      <c r="L188" s="78"/>
      <c r="M188" s="78"/>
      <c r="N188" s="78"/>
      <c r="O188" s="78"/>
      <c r="P188" s="73"/>
    </row>
    <row r="189" spans="1:16" x14ac:dyDescent="0.25">
      <c r="A189" s="3">
        <v>152</v>
      </c>
      <c r="B189" s="52"/>
      <c r="C189" s="52"/>
      <c r="D189" s="52"/>
      <c r="E189" s="52"/>
      <c r="F189" s="52"/>
      <c r="G189" s="52"/>
      <c r="H189" s="53"/>
      <c r="I189" s="75"/>
      <c r="J189" s="76"/>
      <c r="K189" s="77"/>
      <c r="L189" s="78"/>
      <c r="M189" s="78"/>
      <c r="N189" s="78"/>
      <c r="O189" s="78"/>
      <c r="P189" s="73"/>
    </row>
    <row r="190" spans="1:16" x14ac:dyDescent="0.25">
      <c r="A190" s="3">
        <v>153</v>
      </c>
      <c r="B190" s="52"/>
      <c r="C190" s="52"/>
      <c r="D190" s="52"/>
      <c r="E190" s="52"/>
      <c r="F190" s="52"/>
      <c r="G190" s="52"/>
      <c r="H190" s="53"/>
      <c r="I190" s="75"/>
      <c r="J190" s="76"/>
      <c r="K190" s="77"/>
      <c r="L190" s="78"/>
      <c r="M190" s="78"/>
      <c r="N190" s="78"/>
      <c r="O190" s="78"/>
      <c r="P190" s="73"/>
    </row>
    <row r="191" spans="1:16" x14ac:dyDescent="0.25">
      <c r="A191" s="3">
        <v>154</v>
      </c>
      <c r="B191" s="52"/>
      <c r="C191" s="52"/>
      <c r="D191" s="52"/>
      <c r="E191" s="52"/>
      <c r="F191" s="52"/>
      <c r="G191" s="52"/>
      <c r="H191" s="53"/>
      <c r="I191" s="75"/>
      <c r="J191" s="76"/>
      <c r="K191" s="77"/>
      <c r="L191" s="78"/>
      <c r="M191" s="78"/>
      <c r="N191" s="78"/>
      <c r="O191" s="78"/>
      <c r="P191" s="73"/>
    </row>
    <row r="192" spans="1:16" x14ac:dyDescent="0.25">
      <c r="A192" s="3">
        <v>155</v>
      </c>
      <c r="B192" s="52"/>
      <c r="C192" s="52"/>
      <c r="D192" s="52"/>
      <c r="E192" s="52"/>
      <c r="F192" s="52"/>
      <c r="G192" s="52"/>
      <c r="H192" s="53"/>
      <c r="I192" s="75"/>
      <c r="J192" s="76"/>
      <c r="K192" s="77"/>
      <c r="L192" s="78"/>
      <c r="M192" s="78"/>
      <c r="N192" s="78"/>
      <c r="O192" s="78"/>
      <c r="P192" s="73"/>
    </row>
    <row r="193" spans="1:16" x14ac:dyDescent="0.25">
      <c r="A193" s="3"/>
      <c r="B193" s="52"/>
      <c r="C193" s="52"/>
      <c r="D193" s="52"/>
      <c r="E193" s="52"/>
      <c r="F193" s="52"/>
      <c r="G193" s="52"/>
      <c r="H193" s="53"/>
      <c r="I193" s="75"/>
      <c r="J193" s="76"/>
      <c r="K193" s="77"/>
      <c r="L193" s="78"/>
      <c r="M193" s="78"/>
      <c r="N193" s="78"/>
      <c r="O193" s="78"/>
      <c r="P193" s="73"/>
    </row>
    <row r="194" spans="1:16" x14ac:dyDescent="0.25">
      <c r="A194" s="3">
        <v>156</v>
      </c>
      <c r="B194" s="52"/>
      <c r="C194" s="52"/>
      <c r="D194" s="52"/>
      <c r="E194" s="52"/>
      <c r="F194" s="52"/>
      <c r="G194" s="52"/>
      <c r="H194" s="53"/>
      <c r="I194" s="75"/>
      <c r="J194" s="76"/>
      <c r="K194" s="77"/>
      <c r="L194" s="78"/>
      <c r="M194" s="78"/>
      <c r="N194" s="78"/>
      <c r="O194" s="78"/>
      <c r="P194" s="73"/>
    </row>
    <row r="195" spans="1:16" x14ac:dyDescent="0.25">
      <c r="A195" s="3">
        <v>157</v>
      </c>
      <c r="B195" s="52"/>
      <c r="C195" s="52"/>
      <c r="D195" s="52"/>
      <c r="E195" s="52"/>
      <c r="F195" s="52"/>
      <c r="G195" s="52"/>
      <c r="H195" s="53"/>
      <c r="I195" s="75"/>
      <c r="J195" s="76"/>
      <c r="K195" s="77"/>
      <c r="L195" s="78"/>
      <c r="M195" s="78"/>
      <c r="N195" s="78"/>
      <c r="O195" s="78"/>
      <c r="P195" s="73"/>
    </row>
    <row r="196" spans="1:16" x14ac:dyDescent="0.25">
      <c r="A196" s="3">
        <v>158</v>
      </c>
      <c r="B196" s="52"/>
      <c r="C196" s="52"/>
      <c r="D196" s="52"/>
      <c r="E196" s="52"/>
      <c r="F196" s="52"/>
      <c r="G196" s="52"/>
      <c r="H196" s="53"/>
      <c r="I196" s="75"/>
      <c r="J196" s="76"/>
      <c r="K196" s="77"/>
      <c r="L196" s="78"/>
      <c r="M196" s="78"/>
      <c r="N196" s="78"/>
      <c r="O196" s="78"/>
      <c r="P196" s="73"/>
    </row>
    <row r="197" spans="1:16" x14ac:dyDescent="0.25">
      <c r="A197" s="3">
        <v>159</v>
      </c>
      <c r="B197" s="52"/>
      <c r="C197" s="52"/>
      <c r="D197" s="52"/>
      <c r="E197" s="52"/>
      <c r="F197" s="52"/>
      <c r="G197" s="52"/>
      <c r="H197" s="53"/>
      <c r="I197" s="75"/>
      <c r="J197" s="76"/>
      <c r="K197" s="77"/>
      <c r="L197" s="78"/>
      <c r="M197" s="78"/>
      <c r="N197" s="78"/>
      <c r="O197" s="78"/>
      <c r="P197" s="73"/>
    </row>
    <row r="198" spans="1:16" x14ac:dyDescent="0.25">
      <c r="A198" s="3">
        <v>160</v>
      </c>
      <c r="B198" s="52"/>
      <c r="C198" s="52"/>
      <c r="D198" s="52"/>
      <c r="E198" s="52"/>
      <c r="F198" s="52"/>
      <c r="G198" s="52"/>
      <c r="H198" s="53"/>
      <c r="I198" s="75"/>
      <c r="J198" s="76"/>
      <c r="K198" s="77"/>
      <c r="L198" s="78"/>
      <c r="M198" s="78"/>
      <c r="N198" s="78"/>
      <c r="O198" s="78"/>
      <c r="P198" s="73"/>
    </row>
    <row r="199" spans="1:16" x14ac:dyDescent="0.25">
      <c r="A199" s="3"/>
      <c r="B199" s="52"/>
      <c r="C199" s="52"/>
      <c r="D199" s="52"/>
      <c r="E199" s="52"/>
      <c r="F199" s="52"/>
      <c r="G199" s="52"/>
      <c r="H199" s="53"/>
      <c r="I199" s="75"/>
      <c r="J199" s="76"/>
      <c r="K199" s="77"/>
      <c r="L199" s="78"/>
      <c r="M199" s="78"/>
      <c r="N199" s="78"/>
      <c r="O199" s="78"/>
      <c r="P199" s="73"/>
    </row>
    <row r="200" spans="1:16" x14ac:dyDescent="0.25">
      <c r="A200" s="3">
        <v>161</v>
      </c>
      <c r="B200" s="52"/>
      <c r="C200" s="52"/>
      <c r="D200" s="52"/>
      <c r="E200" s="52"/>
      <c r="F200" s="52"/>
      <c r="G200" s="52"/>
      <c r="H200" s="53"/>
      <c r="I200" s="75"/>
      <c r="J200" s="76"/>
      <c r="K200" s="77"/>
      <c r="L200" s="78"/>
      <c r="M200" s="78"/>
      <c r="N200" s="78"/>
      <c r="O200" s="78"/>
      <c r="P200" s="73"/>
    </row>
    <row r="201" spans="1:16" x14ac:dyDescent="0.25">
      <c r="A201" s="3">
        <v>162</v>
      </c>
      <c r="B201" s="52"/>
      <c r="C201" s="52"/>
      <c r="D201" s="52"/>
      <c r="E201" s="52"/>
      <c r="F201" s="52"/>
      <c r="G201" s="52"/>
      <c r="H201" s="53"/>
      <c r="I201" s="75"/>
      <c r="J201" s="76"/>
      <c r="K201" s="77"/>
      <c r="L201" s="78"/>
      <c r="M201" s="78"/>
      <c r="N201" s="78"/>
      <c r="O201" s="78"/>
      <c r="P201" s="73"/>
    </row>
    <row r="202" spans="1:16" x14ac:dyDescent="0.25">
      <c r="A202" s="3">
        <v>163</v>
      </c>
      <c r="B202" s="52"/>
      <c r="C202" s="52"/>
      <c r="D202" s="52"/>
      <c r="E202" s="52"/>
      <c r="F202" s="52"/>
      <c r="G202" s="52"/>
      <c r="H202" s="53"/>
      <c r="I202" s="75"/>
      <c r="J202" s="76"/>
      <c r="K202" s="77"/>
      <c r="L202" s="78"/>
      <c r="M202" s="78"/>
      <c r="N202" s="78"/>
      <c r="O202" s="78"/>
      <c r="P202" s="73"/>
    </row>
    <row r="203" spans="1:16" x14ac:dyDescent="0.25">
      <c r="A203" s="3">
        <v>164</v>
      </c>
      <c r="B203" s="52"/>
      <c r="C203" s="52"/>
      <c r="D203" s="52"/>
      <c r="E203" s="52"/>
      <c r="F203" s="52"/>
      <c r="G203" s="52"/>
      <c r="H203" s="53"/>
      <c r="I203" s="75"/>
      <c r="J203" s="76"/>
      <c r="K203" s="77"/>
      <c r="L203" s="78"/>
      <c r="M203" s="78"/>
      <c r="N203" s="78"/>
      <c r="O203" s="78"/>
      <c r="P203" s="73"/>
    </row>
    <row r="204" spans="1:16" x14ac:dyDescent="0.25">
      <c r="A204" s="3">
        <v>165</v>
      </c>
      <c r="B204" s="52"/>
      <c r="C204" s="52"/>
      <c r="D204" s="52"/>
      <c r="E204" s="52"/>
      <c r="F204" s="52"/>
      <c r="G204" s="52"/>
      <c r="H204" s="53"/>
      <c r="I204" s="75"/>
      <c r="J204" s="76"/>
      <c r="K204" s="77"/>
      <c r="L204" s="78"/>
      <c r="M204" s="78"/>
      <c r="N204" s="78"/>
      <c r="O204" s="78"/>
      <c r="P204" s="73"/>
    </row>
    <row r="205" spans="1:16" x14ac:dyDescent="0.25">
      <c r="A205" s="3"/>
      <c r="B205" s="52"/>
      <c r="C205" s="52"/>
      <c r="D205" s="52"/>
      <c r="E205" s="52"/>
      <c r="F205" s="52"/>
      <c r="G205" s="52"/>
      <c r="H205" s="53"/>
      <c r="I205" s="75"/>
      <c r="J205" s="76"/>
      <c r="K205" s="77"/>
      <c r="L205" s="78"/>
      <c r="M205" s="78"/>
      <c r="N205" s="78"/>
      <c r="O205" s="78"/>
      <c r="P205" s="73"/>
    </row>
    <row r="206" spans="1:16" x14ac:dyDescent="0.25">
      <c r="A206" s="3">
        <v>166</v>
      </c>
      <c r="B206" s="52"/>
      <c r="C206" s="52"/>
      <c r="D206" s="52"/>
      <c r="E206" s="52"/>
      <c r="F206" s="52"/>
      <c r="G206" s="52"/>
      <c r="H206" s="53"/>
      <c r="I206" s="75"/>
      <c r="J206" s="76"/>
      <c r="K206" s="77"/>
      <c r="L206" s="78"/>
      <c r="M206" s="78"/>
      <c r="N206" s="78"/>
      <c r="O206" s="78"/>
      <c r="P206" s="73"/>
    </row>
    <row r="207" spans="1:16" x14ac:dyDescent="0.25">
      <c r="A207" s="3">
        <v>167</v>
      </c>
      <c r="B207" s="52"/>
      <c r="C207" s="52"/>
      <c r="D207" s="52"/>
      <c r="E207" s="52"/>
      <c r="F207" s="52"/>
      <c r="G207" s="52"/>
      <c r="H207" s="53"/>
      <c r="I207" s="75"/>
      <c r="J207" s="76"/>
      <c r="K207" s="77"/>
      <c r="L207" s="78"/>
      <c r="M207" s="78"/>
      <c r="N207" s="78"/>
      <c r="O207" s="78"/>
      <c r="P207" s="73"/>
    </row>
    <row r="208" spans="1:16" x14ac:dyDescent="0.25">
      <c r="A208" s="3">
        <v>168</v>
      </c>
      <c r="B208" s="52"/>
      <c r="C208" s="52"/>
      <c r="D208" s="52"/>
      <c r="E208" s="52"/>
      <c r="F208" s="52"/>
      <c r="G208" s="52"/>
      <c r="H208" s="53"/>
      <c r="I208" s="75"/>
      <c r="J208" s="76"/>
      <c r="K208" s="77"/>
      <c r="L208" s="78"/>
      <c r="M208" s="78"/>
      <c r="N208" s="78"/>
      <c r="O208" s="78"/>
      <c r="P208" s="73"/>
    </row>
    <row r="209" spans="1:16" x14ac:dyDescent="0.25">
      <c r="A209" s="3">
        <v>169</v>
      </c>
      <c r="B209" s="52"/>
      <c r="C209" s="52"/>
      <c r="D209" s="52"/>
      <c r="E209" s="52"/>
      <c r="F209" s="52"/>
      <c r="G209" s="52"/>
      <c r="H209" s="53"/>
      <c r="I209" s="75"/>
      <c r="J209" s="76"/>
      <c r="K209" s="77"/>
      <c r="L209" s="78"/>
      <c r="M209" s="78"/>
      <c r="N209" s="78"/>
      <c r="O209" s="78"/>
      <c r="P209" s="73"/>
    </row>
    <row r="210" spans="1:16" x14ac:dyDescent="0.25">
      <c r="A210" s="3">
        <v>170</v>
      </c>
      <c r="B210" s="52"/>
      <c r="C210" s="52"/>
      <c r="D210" s="52"/>
      <c r="E210" s="52"/>
      <c r="F210" s="52"/>
      <c r="G210" s="52"/>
      <c r="H210" s="53"/>
      <c r="I210" s="75"/>
      <c r="J210" s="76"/>
      <c r="K210" s="77"/>
      <c r="L210" s="78"/>
      <c r="M210" s="78"/>
      <c r="N210" s="78"/>
      <c r="O210" s="78"/>
      <c r="P210" s="73"/>
    </row>
    <row r="211" spans="1:16" x14ac:dyDescent="0.25">
      <c r="A211" s="3"/>
      <c r="B211" s="52"/>
      <c r="C211" s="52"/>
      <c r="D211" s="52"/>
      <c r="E211" s="52"/>
      <c r="F211" s="52"/>
      <c r="G211" s="52"/>
      <c r="H211" s="53"/>
      <c r="I211" s="75"/>
      <c r="J211" s="76"/>
      <c r="K211" s="77"/>
      <c r="L211" s="78"/>
      <c r="M211" s="78"/>
      <c r="N211" s="78"/>
      <c r="O211" s="78"/>
      <c r="P211" s="73"/>
    </row>
    <row r="212" spans="1:16" x14ac:dyDescent="0.25">
      <c r="A212" s="3">
        <v>171</v>
      </c>
      <c r="B212" s="52"/>
      <c r="C212" s="52"/>
      <c r="D212" s="52"/>
      <c r="E212" s="52"/>
      <c r="F212" s="52"/>
      <c r="G212" s="52"/>
      <c r="H212" s="53"/>
      <c r="I212" s="75"/>
      <c r="J212" s="76"/>
      <c r="K212" s="77"/>
      <c r="L212" s="78"/>
      <c r="M212" s="78"/>
      <c r="N212" s="78"/>
      <c r="O212" s="78"/>
      <c r="P212" s="73"/>
    </row>
    <row r="213" spans="1:16" x14ac:dyDescent="0.25">
      <c r="A213" s="3">
        <v>172</v>
      </c>
      <c r="B213" s="52"/>
      <c r="C213" s="52"/>
      <c r="D213" s="52"/>
      <c r="E213" s="52"/>
      <c r="F213" s="52"/>
      <c r="G213" s="52"/>
      <c r="H213" s="53"/>
      <c r="I213" s="75"/>
      <c r="J213" s="76"/>
      <c r="K213" s="77"/>
      <c r="L213" s="78"/>
      <c r="M213" s="78"/>
      <c r="N213" s="78"/>
      <c r="O213" s="78"/>
      <c r="P213" s="73"/>
    </row>
    <row r="214" spans="1:16" x14ac:dyDescent="0.25">
      <c r="A214" s="3">
        <v>173</v>
      </c>
      <c r="B214" s="52"/>
      <c r="C214" s="52"/>
      <c r="D214" s="52"/>
      <c r="E214" s="52"/>
      <c r="F214" s="52"/>
      <c r="G214" s="52"/>
      <c r="H214" s="53"/>
      <c r="I214" s="75"/>
      <c r="J214" s="76"/>
      <c r="K214" s="77"/>
      <c r="L214" s="78"/>
      <c r="M214" s="78"/>
      <c r="N214" s="78"/>
      <c r="O214" s="78"/>
      <c r="P214" s="73"/>
    </row>
    <row r="215" spans="1:16" x14ac:dyDescent="0.25">
      <c r="A215" s="3">
        <v>174</v>
      </c>
      <c r="B215" s="52"/>
      <c r="C215" s="52"/>
      <c r="D215" s="52"/>
      <c r="E215" s="52"/>
      <c r="F215" s="52"/>
      <c r="G215" s="52"/>
      <c r="H215" s="53"/>
      <c r="I215" s="75"/>
      <c r="J215" s="76"/>
      <c r="K215" s="77"/>
      <c r="L215" s="78"/>
      <c r="M215" s="78"/>
      <c r="N215" s="78"/>
      <c r="O215" s="78"/>
      <c r="P215" s="73"/>
    </row>
    <row r="216" spans="1:16" x14ac:dyDescent="0.25">
      <c r="A216" s="3">
        <v>175</v>
      </c>
      <c r="B216" s="52"/>
      <c r="C216" s="52"/>
      <c r="D216" s="52"/>
      <c r="E216" s="52"/>
      <c r="F216" s="52"/>
      <c r="G216" s="52"/>
      <c r="H216" s="53"/>
      <c r="I216" s="75"/>
      <c r="J216" s="76"/>
      <c r="K216" s="77"/>
      <c r="L216" s="78"/>
      <c r="M216" s="78"/>
      <c r="N216" s="78"/>
      <c r="O216" s="78"/>
      <c r="P216" s="73"/>
    </row>
    <row r="217" spans="1:16" x14ac:dyDescent="0.25">
      <c r="A217" s="3"/>
      <c r="B217" s="52"/>
      <c r="C217" s="52"/>
      <c r="D217" s="52"/>
      <c r="E217" s="52"/>
      <c r="F217" s="52"/>
      <c r="G217" s="52"/>
      <c r="H217" s="53"/>
      <c r="I217" s="75"/>
      <c r="J217" s="76"/>
      <c r="K217" s="77"/>
      <c r="L217" s="78"/>
      <c r="M217" s="78"/>
      <c r="N217" s="78"/>
      <c r="O217" s="78"/>
      <c r="P217" s="73"/>
    </row>
    <row r="218" spans="1:16" x14ac:dyDescent="0.25">
      <c r="A218" s="3">
        <v>176</v>
      </c>
      <c r="B218" s="52"/>
      <c r="C218" s="52"/>
      <c r="D218" s="52"/>
      <c r="E218" s="52"/>
      <c r="F218" s="52"/>
      <c r="G218" s="52"/>
      <c r="H218" s="53"/>
      <c r="I218" s="75"/>
      <c r="J218" s="76"/>
      <c r="K218" s="77"/>
      <c r="L218" s="78"/>
      <c r="M218" s="78"/>
      <c r="N218" s="78"/>
      <c r="O218" s="78"/>
      <c r="P218" s="73"/>
    </row>
    <row r="219" spans="1:16" x14ac:dyDescent="0.25">
      <c r="A219" s="3">
        <v>177</v>
      </c>
      <c r="B219" s="52"/>
      <c r="C219" s="52"/>
      <c r="D219" s="52"/>
      <c r="E219" s="52"/>
      <c r="F219" s="52"/>
      <c r="G219" s="52"/>
      <c r="H219" s="53"/>
      <c r="I219" s="75"/>
      <c r="J219" s="76"/>
      <c r="K219" s="77"/>
      <c r="L219" s="78"/>
      <c r="M219" s="78"/>
      <c r="N219" s="78"/>
      <c r="O219" s="78"/>
      <c r="P219" s="73"/>
    </row>
    <row r="220" spans="1:16" x14ac:dyDescent="0.25">
      <c r="A220" s="3">
        <v>178</v>
      </c>
      <c r="B220" s="52"/>
      <c r="C220" s="52"/>
      <c r="D220" s="52"/>
      <c r="E220" s="52"/>
      <c r="F220" s="52"/>
      <c r="G220" s="52"/>
      <c r="H220" s="53"/>
      <c r="I220" s="75"/>
      <c r="J220" s="76"/>
      <c r="K220" s="77"/>
      <c r="L220" s="78"/>
      <c r="M220" s="78"/>
      <c r="N220" s="78"/>
      <c r="O220" s="78"/>
      <c r="P220" s="73"/>
    </row>
    <row r="221" spans="1:16" x14ac:dyDescent="0.25">
      <c r="A221" s="3">
        <v>179</v>
      </c>
      <c r="B221" s="52"/>
      <c r="C221" s="52"/>
      <c r="D221" s="52"/>
      <c r="E221" s="52"/>
      <c r="F221" s="52"/>
      <c r="G221" s="52"/>
      <c r="H221" s="53"/>
      <c r="I221" s="75"/>
      <c r="J221" s="76"/>
      <c r="K221" s="77"/>
      <c r="L221" s="78"/>
      <c r="M221" s="78"/>
      <c r="N221" s="78"/>
      <c r="O221" s="78"/>
      <c r="P221" s="73"/>
    </row>
    <row r="222" spans="1:16" x14ac:dyDescent="0.25">
      <c r="A222" s="3">
        <v>180</v>
      </c>
      <c r="B222" s="52"/>
      <c r="C222" s="52"/>
      <c r="D222" s="52"/>
      <c r="E222" s="52"/>
      <c r="F222" s="52"/>
      <c r="G222" s="52"/>
      <c r="H222" s="53"/>
      <c r="I222" s="75"/>
      <c r="J222" s="76"/>
      <c r="K222" s="77"/>
      <c r="L222" s="78"/>
      <c r="M222" s="78"/>
      <c r="N222" s="78"/>
      <c r="O222" s="78"/>
      <c r="P222" s="73"/>
    </row>
    <row r="223" spans="1:16" x14ac:dyDescent="0.25">
      <c r="A223" s="3"/>
      <c r="B223" s="52"/>
      <c r="C223" s="52"/>
      <c r="D223" s="52"/>
      <c r="E223" s="52"/>
      <c r="F223" s="52"/>
      <c r="G223" s="52"/>
      <c r="H223" s="53"/>
      <c r="I223" s="75"/>
      <c r="J223" s="76"/>
      <c r="K223" s="77"/>
      <c r="L223" s="78"/>
      <c r="M223" s="78"/>
      <c r="N223" s="78"/>
      <c r="O223" s="78"/>
      <c r="P223" s="73"/>
    </row>
    <row r="224" spans="1:16" x14ac:dyDescent="0.25">
      <c r="A224" s="3">
        <v>181</v>
      </c>
      <c r="B224" s="52"/>
      <c r="C224" s="52"/>
      <c r="D224" s="52"/>
      <c r="E224" s="52"/>
      <c r="F224" s="52"/>
      <c r="G224" s="52"/>
      <c r="H224" s="53"/>
      <c r="I224" s="75"/>
      <c r="J224" s="76"/>
      <c r="K224" s="77"/>
      <c r="L224" s="78"/>
      <c r="M224" s="78"/>
      <c r="N224" s="78"/>
      <c r="O224" s="78"/>
      <c r="P224" s="73"/>
    </row>
    <row r="225" spans="1:16" x14ac:dyDescent="0.25">
      <c r="A225" s="3">
        <v>182</v>
      </c>
      <c r="B225" s="52"/>
      <c r="C225" s="52"/>
      <c r="D225" s="52"/>
      <c r="E225" s="52"/>
      <c r="F225" s="52"/>
      <c r="G225" s="52"/>
      <c r="H225" s="53"/>
      <c r="I225" s="75"/>
      <c r="J225" s="76"/>
      <c r="K225" s="77"/>
      <c r="L225" s="78"/>
      <c r="M225" s="78"/>
      <c r="N225" s="78"/>
      <c r="O225" s="78"/>
      <c r="P225" s="73"/>
    </row>
    <row r="226" spans="1:16" x14ac:dyDescent="0.25">
      <c r="A226" s="3">
        <v>183</v>
      </c>
      <c r="B226" s="52"/>
      <c r="C226" s="52"/>
      <c r="D226" s="52"/>
      <c r="E226" s="52"/>
      <c r="F226" s="52"/>
      <c r="G226" s="52"/>
      <c r="H226" s="53"/>
      <c r="I226" s="75"/>
      <c r="J226" s="76"/>
      <c r="K226" s="77"/>
      <c r="L226" s="78"/>
      <c r="M226" s="78"/>
      <c r="N226" s="78"/>
      <c r="O226" s="78"/>
      <c r="P226" s="73"/>
    </row>
    <row r="227" spans="1:16" x14ac:dyDescent="0.25">
      <c r="A227" s="3">
        <v>184</v>
      </c>
      <c r="B227" s="52"/>
      <c r="C227" s="52"/>
      <c r="D227" s="52"/>
      <c r="E227" s="52"/>
      <c r="F227" s="52"/>
      <c r="G227" s="52"/>
      <c r="H227" s="53"/>
      <c r="I227" s="75"/>
      <c r="J227" s="76"/>
      <c r="K227" s="77"/>
      <c r="L227" s="78"/>
      <c r="M227" s="78"/>
      <c r="N227" s="78"/>
      <c r="O227" s="78"/>
      <c r="P227" s="73"/>
    </row>
    <row r="228" spans="1:16" x14ac:dyDescent="0.25">
      <c r="A228" s="3">
        <v>185</v>
      </c>
      <c r="B228" s="52"/>
      <c r="C228" s="52"/>
      <c r="D228" s="52"/>
      <c r="E228" s="52"/>
      <c r="F228" s="52"/>
      <c r="G228" s="52"/>
      <c r="H228" s="53"/>
      <c r="I228" s="75"/>
      <c r="J228" s="76"/>
      <c r="K228" s="77"/>
      <c r="L228" s="78"/>
      <c r="M228" s="78"/>
      <c r="N228" s="78"/>
      <c r="O228" s="78"/>
      <c r="P228" s="73"/>
    </row>
    <row r="229" spans="1:16" x14ac:dyDescent="0.25">
      <c r="A229" s="3"/>
      <c r="B229" s="52"/>
      <c r="C229" s="52"/>
      <c r="D229" s="52"/>
      <c r="E229" s="52"/>
      <c r="F229" s="52"/>
      <c r="G229" s="52"/>
      <c r="H229" s="53"/>
      <c r="I229" s="75"/>
      <c r="J229" s="76"/>
      <c r="K229" s="77"/>
      <c r="L229" s="78"/>
      <c r="M229" s="78"/>
      <c r="N229" s="78"/>
      <c r="O229" s="78"/>
      <c r="P229" s="73"/>
    </row>
    <row r="230" spans="1:16" x14ac:dyDescent="0.25">
      <c r="A230" s="3">
        <v>186</v>
      </c>
      <c r="B230" s="52"/>
      <c r="C230" s="52"/>
      <c r="D230" s="52"/>
      <c r="E230" s="52"/>
      <c r="F230" s="52"/>
      <c r="G230" s="52"/>
      <c r="H230" s="53"/>
      <c r="I230" s="75"/>
      <c r="J230" s="76"/>
      <c r="K230" s="77"/>
      <c r="L230" s="78"/>
      <c r="M230" s="78"/>
      <c r="N230" s="78"/>
      <c r="O230" s="78"/>
      <c r="P230" s="73"/>
    </row>
    <row r="231" spans="1:16" x14ac:dyDescent="0.25">
      <c r="A231" s="3">
        <v>187</v>
      </c>
      <c r="B231" s="52"/>
      <c r="C231" s="52"/>
      <c r="D231" s="52"/>
      <c r="E231" s="52"/>
      <c r="F231" s="52"/>
      <c r="G231" s="52"/>
      <c r="H231" s="53"/>
      <c r="I231" s="75"/>
      <c r="J231" s="76"/>
      <c r="K231" s="77"/>
      <c r="L231" s="78"/>
      <c r="M231" s="78"/>
      <c r="N231" s="78"/>
      <c r="O231" s="78"/>
      <c r="P231" s="73"/>
    </row>
    <row r="232" spans="1:16" x14ac:dyDescent="0.25">
      <c r="A232" s="3">
        <v>188</v>
      </c>
      <c r="B232" s="52"/>
      <c r="C232" s="52"/>
      <c r="D232" s="52"/>
      <c r="E232" s="52"/>
      <c r="F232" s="52"/>
      <c r="G232" s="52"/>
      <c r="H232" s="53"/>
      <c r="I232" s="75"/>
      <c r="J232" s="76"/>
      <c r="K232" s="77"/>
      <c r="L232" s="78"/>
      <c r="M232" s="78"/>
      <c r="N232" s="78"/>
      <c r="O232" s="78"/>
      <c r="P232" s="73"/>
    </row>
    <row r="233" spans="1:16" x14ac:dyDescent="0.25">
      <c r="A233" s="3">
        <v>189</v>
      </c>
      <c r="B233" s="52"/>
      <c r="C233" s="52"/>
      <c r="D233" s="52"/>
      <c r="E233" s="52"/>
      <c r="F233" s="52"/>
      <c r="G233" s="52"/>
      <c r="H233" s="53"/>
      <c r="I233" s="75"/>
      <c r="J233" s="76"/>
      <c r="K233" s="77"/>
      <c r="L233" s="78"/>
      <c r="M233" s="78"/>
      <c r="N233" s="78"/>
      <c r="O233" s="78"/>
      <c r="P233" s="73"/>
    </row>
    <row r="234" spans="1:16" x14ac:dyDescent="0.25">
      <c r="A234" s="3">
        <v>190</v>
      </c>
      <c r="B234" s="52"/>
      <c r="C234" s="52"/>
      <c r="D234" s="52"/>
      <c r="E234" s="52"/>
      <c r="F234" s="52"/>
      <c r="G234" s="52"/>
      <c r="H234" s="53"/>
      <c r="I234" s="75"/>
      <c r="J234" s="76"/>
      <c r="K234" s="77"/>
      <c r="L234" s="78"/>
      <c r="M234" s="78"/>
      <c r="N234" s="78"/>
      <c r="O234" s="78"/>
      <c r="P234" s="73"/>
    </row>
    <row r="235" spans="1:16" x14ac:dyDescent="0.25">
      <c r="A235" s="3"/>
      <c r="B235" s="52"/>
      <c r="C235" s="52"/>
      <c r="D235" s="52"/>
      <c r="E235" s="52"/>
      <c r="F235" s="52"/>
      <c r="G235" s="52"/>
      <c r="H235" s="53"/>
      <c r="I235" s="75"/>
      <c r="J235" s="76"/>
      <c r="K235" s="77"/>
      <c r="L235" s="78"/>
      <c r="M235" s="78"/>
      <c r="N235" s="78"/>
      <c r="O235" s="78"/>
      <c r="P235" s="73"/>
    </row>
    <row r="236" spans="1:16" x14ac:dyDescent="0.25">
      <c r="A236" s="3">
        <v>191</v>
      </c>
      <c r="B236" s="52"/>
      <c r="C236" s="52"/>
      <c r="D236" s="52"/>
      <c r="E236" s="52"/>
      <c r="F236" s="52"/>
      <c r="G236" s="52"/>
      <c r="H236" s="53"/>
      <c r="I236" s="75"/>
      <c r="J236" s="76"/>
      <c r="K236" s="77"/>
      <c r="L236" s="78"/>
      <c r="M236" s="78"/>
      <c r="N236" s="78"/>
      <c r="O236" s="78"/>
      <c r="P236" s="73"/>
    </row>
    <row r="237" spans="1:16" x14ac:dyDescent="0.25">
      <c r="A237" s="3">
        <v>192</v>
      </c>
      <c r="B237" s="52"/>
      <c r="C237" s="52"/>
      <c r="D237" s="52"/>
      <c r="E237" s="52"/>
      <c r="F237" s="52"/>
      <c r="G237" s="52"/>
      <c r="H237" s="53"/>
      <c r="I237" s="75"/>
      <c r="J237" s="76"/>
      <c r="K237" s="77"/>
      <c r="L237" s="78"/>
      <c r="M237" s="78"/>
      <c r="N237" s="78"/>
      <c r="O237" s="78"/>
      <c r="P237" s="73"/>
    </row>
    <row r="238" spans="1:16" x14ac:dyDescent="0.25">
      <c r="A238" s="3">
        <v>193</v>
      </c>
      <c r="B238" s="52"/>
      <c r="C238" s="52"/>
      <c r="D238" s="52"/>
      <c r="E238" s="52"/>
      <c r="F238" s="52"/>
      <c r="G238" s="52"/>
      <c r="H238" s="53"/>
      <c r="I238" s="75"/>
      <c r="J238" s="76"/>
      <c r="K238" s="77"/>
      <c r="L238" s="78"/>
      <c r="M238" s="78"/>
      <c r="N238" s="78"/>
      <c r="O238" s="78"/>
      <c r="P238" s="73"/>
    </row>
    <row r="239" spans="1:16" x14ac:dyDescent="0.25">
      <c r="A239" s="3">
        <v>194</v>
      </c>
      <c r="B239" s="52"/>
      <c r="C239" s="52"/>
      <c r="D239" s="52"/>
      <c r="E239" s="52"/>
      <c r="F239" s="52"/>
      <c r="G239" s="52"/>
      <c r="H239" s="53"/>
      <c r="I239" s="75"/>
      <c r="J239" s="76"/>
      <c r="K239" s="77"/>
      <c r="L239" s="78"/>
      <c r="M239" s="78"/>
      <c r="N239" s="78"/>
      <c r="O239" s="78"/>
      <c r="P239" s="73"/>
    </row>
    <row r="240" spans="1:16" x14ac:dyDescent="0.25">
      <c r="A240" s="3">
        <v>195</v>
      </c>
      <c r="B240" s="52"/>
      <c r="C240" s="52"/>
      <c r="D240" s="52"/>
      <c r="E240" s="52"/>
      <c r="F240" s="52"/>
      <c r="G240" s="52"/>
      <c r="H240" s="53"/>
      <c r="I240" s="75"/>
      <c r="J240" s="76"/>
      <c r="K240" s="77"/>
      <c r="L240" s="78"/>
      <c r="M240" s="78"/>
      <c r="N240" s="78"/>
      <c r="O240" s="78"/>
      <c r="P240" s="73"/>
    </row>
    <row r="241" spans="1:16" x14ac:dyDescent="0.25">
      <c r="A241" s="3"/>
      <c r="B241" s="52"/>
      <c r="C241" s="52"/>
      <c r="D241" s="52"/>
      <c r="E241" s="52"/>
      <c r="F241" s="52"/>
      <c r="G241" s="52"/>
      <c r="H241" s="53"/>
      <c r="I241" s="75"/>
      <c r="J241" s="76"/>
      <c r="K241" s="77"/>
      <c r="L241" s="78"/>
      <c r="M241" s="78"/>
      <c r="N241" s="78"/>
      <c r="O241" s="78"/>
      <c r="P241" s="73"/>
    </row>
    <row r="242" spans="1:16" x14ac:dyDescent="0.25">
      <c r="A242" s="3">
        <v>196</v>
      </c>
      <c r="B242" s="52"/>
      <c r="C242" s="52"/>
      <c r="D242" s="52"/>
      <c r="E242" s="52"/>
      <c r="F242" s="52"/>
      <c r="G242" s="52"/>
      <c r="H242" s="53"/>
      <c r="I242" s="75"/>
      <c r="J242" s="76"/>
      <c r="K242" s="77"/>
      <c r="L242" s="78"/>
      <c r="M242" s="78"/>
      <c r="N242" s="78"/>
      <c r="O242" s="78"/>
      <c r="P242" s="73"/>
    </row>
    <row r="243" spans="1:16" x14ac:dyDescent="0.25">
      <c r="A243" s="3">
        <v>197</v>
      </c>
      <c r="B243" s="52"/>
      <c r="C243" s="52"/>
      <c r="D243" s="52"/>
      <c r="E243" s="52"/>
      <c r="F243" s="52"/>
      <c r="G243" s="52"/>
      <c r="H243" s="53"/>
      <c r="I243" s="75"/>
      <c r="J243" s="76"/>
      <c r="K243" s="77"/>
      <c r="L243" s="78"/>
      <c r="M243" s="78"/>
      <c r="N243" s="78"/>
      <c r="O243" s="78"/>
      <c r="P243" s="73"/>
    </row>
    <row r="244" spans="1:16" x14ac:dyDescent="0.25">
      <c r="A244" s="3">
        <v>198</v>
      </c>
      <c r="B244" s="52"/>
      <c r="C244" s="52"/>
      <c r="D244" s="52"/>
      <c r="E244" s="52"/>
      <c r="F244" s="52"/>
      <c r="G244" s="52"/>
      <c r="H244" s="53"/>
      <c r="I244" s="75"/>
      <c r="J244" s="76"/>
      <c r="K244" s="77"/>
      <c r="L244" s="78"/>
      <c r="M244" s="78"/>
      <c r="N244" s="78"/>
      <c r="O244" s="78"/>
      <c r="P244" s="73"/>
    </row>
    <row r="245" spans="1:16" x14ac:dyDescent="0.25">
      <c r="A245" s="3">
        <v>199</v>
      </c>
      <c r="B245" s="52"/>
      <c r="C245" s="52"/>
      <c r="D245" s="52"/>
      <c r="E245" s="52"/>
      <c r="F245" s="52"/>
      <c r="G245" s="52"/>
      <c r="H245" s="53"/>
      <c r="I245" s="75"/>
      <c r="J245" s="76"/>
      <c r="K245" s="77"/>
      <c r="L245" s="78"/>
      <c r="M245" s="78"/>
      <c r="N245" s="78"/>
      <c r="O245" s="78"/>
      <c r="P245" s="73"/>
    </row>
    <row r="246" spans="1:16" x14ac:dyDescent="0.25">
      <c r="A246" s="3">
        <v>200</v>
      </c>
      <c r="B246" s="52"/>
      <c r="C246" s="52"/>
      <c r="D246" s="52"/>
      <c r="E246" s="52"/>
      <c r="F246" s="52"/>
      <c r="G246" s="52"/>
      <c r="H246" s="53"/>
      <c r="I246" s="75"/>
      <c r="J246" s="76"/>
      <c r="K246" s="77"/>
      <c r="L246" s="78"/>
      <c r="M246" s="78"/>
      <c r="N246" s="78"/>
      <c r="O246" s="78"/>
      <c r="P246" s="73"/>
    </row>
    <row r="247" spans="1:16" x14ac:dyDescent="0.25">
      <c r="A247" s="3"/>
      <c r="B247" s="52"/>
      <c r="C247" s="52"/>
      <c r="D247" s="52"/>
      <c r="E247" s="52"/>
      <c r="F247" s="52"/>
      <c r="G247" s="52"/>
      <c r="H247" s="53"/>
      <c r="I247" s="75"/>
      <c r="J247" s="76"/>
      <c r="K247" s="77"/>
      <c r="L247" s="78"/>
      <c r="M247" s="78"/>
      <c r="N247" s="78"/>
      <c r="O247" s="78"/>
      <c r="P247" s="73"/>
    </row>
    <row r="248" spans="1:16" x14ac:dyDescent="0.25">
      <c r="A248" s="3">
        <v>201</v>
      </c>
      <c r="B248" s="52"/>
      <c r="C248" s="52"/>
      <c r="D248" s="52"/>
      <c r="E248" s="52"/>
      <c r="F248" s="52"/>
      <c r="G248" s="52"/>
      <c r="H248" s="53"/>
      <c r="I248" s="75"/>
      <c r="J248" s="76"/>
      <c r="K248" s="77"/>
      <c r="L248" s="78"/>
      <c r="M248" s="78"/>
      <c r="N248" s="78"/>
      <c r="O248" s="78"/>
      <c r="P248" s="73"/>
    </row>
    <row r="249" spans="1:16" x14ac:dyDescent="0.25">
      <c r="A249" s="3">
        <v>202</v>
      </c>
      <c r="B249" s="52"/>
      <c r="C249" s="52"/>
      <c r="D249" s="52"/>
      <c r="E249" s="52"/>
      <c r="F249" s="52"/>
      <c r="G249" s="52"/>
      <c r="H249" s="53"/>
      <c r="I249" s="75"/>
      <c r="J249" s="76"/>
      <c r="K249" s="77"/>
      <c r="L249" s="78"/>
      <c r="M249" s="78"/>
      <c r="N249" s="78"/>
      <c r="O249" s="78"/>
      <c r="P249" s="73"/>
    </row>
    <row r="250" spans="1:16" x14ac:dyDescent="0.25">
      <c r="A250" s="3">
        <v>203</v>
      </c>
      <c r="B250" s="52"/>
      <c r="C250" s="52"/>
      <c r="D250" s="52"/>
      <c r="E250" s="52"/>
      <c r="F250" s="52"/>
      <c r="G250" s="52"/>
      <c r="H250" s="53"/>
      <c r="I250" s="75"/>
      <c r="J250" s="76"/>
      <c r="K250" s="77"/>
      <c r="L250" s="78"/>
      <c r="M250" s="78"/>
      <c r="N250" s="78"/>
      <c r="O250" s="78"/>
      <c r="P250" s="73"/>
    </row>
    <row r="251" spans="1:16" x14ac:dyDescent="0.25">
      <c r="A251" s="3">
        <v>204</v>
      </c>
      <c r="B251" s="52"/>
      <c r="C251" s="52"/>
      <c r="D251" s="52"/>
      <c r="E251" s="52"/>
      <c r="F251" s="52"/>
      <c r="G251" s="52"/>
      <c r="H251" s="53"/>
      <c r="I251" s="75"/>
      <c r="J251" s="76"/>
      <c r="K251" s="77"/>
      <c r="L251" s="78"/>
      <c r="M251" s="78"/>
      <c r="N251" s="78"/>
      <c r="O251" s="78"/>
      <c r="P251" s="73"/>
    </row>
    <row r="252" spans="1:16" x14ac:dyDescent="0.25">
      <c r="A252" s="3">
        <v>205</v>
      </c>
      <c r="B252" s="52"/>
      <c r="C252" s="52"/>
      <c r="D252" s="52"/>
      <c r="E252" s="52"/>
      <c r="F252" s="52"/>
      <c r="G252" s="52"/>
      <c r="H252" s="53"/>
      <c r="I252" s="75"/>
      <c r="J252" s="76"/>
      <c r="K252" s="77"/>
      <c r="L252" s="78"/>
      <c r="M252" s="78"/>
      <c r="N252" s="78"/>
      <c r="O252" s="78"/>
      <c r="P252" s="73"/>
    </row>
    <row r="253" spans="1:16" x14ac:dyDescent="0.25">
      <c r="A253" s="3"/>
      <c r="B253" s="52"/>
      <c r="C253" s="52"/>
      <c r="D253" s="52"/>
      <c r="E253" s="52"/>
      <c r="F253" s="52"/>
      <c r="G253" s="52"/>
      <c r="H253" s="53"/>
      <c r="I253" s="75"/>
      <c r="J253" s="76"/>
      <c r="K253" s="77"/>
      <c r="L253" s="78"/>
      <c r="M253" s="78"/>
      <c r="N253" s="78"/>
      <c r="O253" s="78"/>
      <c r="P253" s="73"/>
    </row>
    <row r="254" spans="1:16" x14ac:dyDescent="0.25">
      <c r="A254" s="3">
        <v>206</v>
      </c>
      <c r="B254" s="52"/>
      <c r="C254" s="52"/>
      <c r="D254" s="52"/>
      <c r="E254" s="52"/>
      <c r="F254" s="52"/>
      <c r="G254" s="52"/>
      <c r="H254" s="53"/>
      <c r="I254" s="75"/>
      <c r="J254" s="76"/>
      <c r="K254" s="77"/>
      <c r="L254" s="78"/>
      <c r="M254" s="78"/>
      <c r="N254" s="78"/>
      <c r="O254" s="78"/>
      <c r="P254" s="73"/>
    </row>
    <row r="255" spans="1:16" x14ac:dyDescent="0.25">
      <c r="A255" s="3">
        <v>207</v>
      </c>
      <c r="B255" s="52"/>
      <c r="C255" s="52"/>
      <c r="D255" s="52"/>
      <c r="E255" s="52"/>
      <c r="F255" s="52"/>
      <c r="G255" s="52"/>
      <c r="H255" s="53"/>
      <c r="I255" s="75"/>
      <c r="J255" s="76"/>
      <c r="K255" s="77"/>
      <c r="L255" s="78"/>
      <c r="M255" s="78"/>
      <c r="N255" s="78"/>
      <c r="O255" s="78"/>
      <c r="P255" s="73"/>
    </row>
    <row r="256" spans="1:16" x14ac:dyDescent="0.25">
      <c r="A256" s="3">
        <v>208</v>
      </c>
      <c r="B256" s="52"/>
      <c r="C256" s="52"/>
      <c r="D256" s="52"/>
      <c r="E256" s="52"/>
      <c r="F256" s="52"/>
      <c r="G256" s="52"/>
      <c r="H256" s="53"/>
      <c r="I256" s="75"/>
      <c r="J256" s="76"/>
      <c r="K256" s="77"/>
      <c r="L256" s="78"/>
      <c r="M256" s="78"/>
      <c r="N256" s="78"/>
      <c r="O256" s="78"/>
      <c r="P256" s="73"/>
    </row>
    <row r="257" spans="1:16" x14ac:dyDescent="0.25">
      <c r="A257" s="3">
        <v>209</v>
      </c>
      <c r="B257" s="52"/>
      <c r="C257" s="52"/>
      <c r="D257" s="52"/>
      <c r="E257" s="52"/>
      <c r="F257" s="52"/>
      <c r="G257" s="52"/>
      <c r="H257" s="53"/>
      <c r="I257" s="75"/>
      <c r="J257" s="76"/>
      <c r="K257" s="77"/>
      <c r="L257" s="78"/>
      <c r="M257" s="78"/>
      <c r="N257" s="78"/>
      <c r="O257" s="78"/>
      <c r="P257" s="73"/>
    </row>
    <row r="258" spans="1:16" x14ac:dyDescent="0.25">
      <c r="A258" s="3">
        <v>210</v>
      </c>
      <c r="B258" s="52"/>
      <c r="C258" s="52"/>
      <c r="D258" s="52"/>
      <c r="E258" s="52"/>
      <c r="F258" s="52"/>
      <c r="G258" s="52"/>
      <c r="H258" s="53"/>
      <c r="I258" s="75"/>
      <c r="J258" s="76"/>
      <c r="K258" s="77"/>
      <c r="L258" s="78"/>
      <c r="M258" s="78"/>
      <c r="N258" s="78"/>
      <c r="O258" s="78"/>
      <c r="P258" s="73"/>
    </row>
    <row r="259" spans="1:16" x14ac:dyDescent="0.25">
      <c r="A259" s="3"/>
      <c r="B259" s="52"/>
      <c r="C259" s="52"/>
      <c r="D259" s="52"/>
      <c r="E259" s="52"/>
      <c r="F259" s="52"/>
      <c r="G259" s="52"/>
      <c r="H259" s="53"/>
      <c r="I259" s="75"/>
      <c r="J259" s="76"/>
      <c r="K259" s="77"/>
      <c r="L259" s="78"/>
      <c r="M259" s="78"/>
      <c r="N259" s="78"/>
      <c r="O259" s="78"/>
      <c r="P259" s="73"/>
    </row>
    <row r="260" spans="1:16" x14ac:dyDescent="0.25">
      <c r="A260" s="3">
        <v>211</v>
      </c>
      <c r="B260" s="52"/>
      <c r="C260" s="52"/>
      <c r="D260" s="52"/>
      <c r="E260" s="52"/>
      <c r="F260" s="52"/>
      <c r="G260" s="52"/>
      <c r="H260" s="53"/>
      <c r="I260" s="75"/>
      <c r="J260" s="76"/>
      <c r="K260" s="77"/>
      <c r="L260" s="78"/>
      <c r="M260" s="78"/>
      <c r="N260" s="78"/>
      <c r="O260" s="78"/>
      <c r="P260" s="73"/>
    </row>
    <row r="261" spans="1:16" x14ac:dyDescent="0.25">
      <c r="A261" s="3">
        <v>212</v>
      </c>
      <c r="B261" s="52"/>
      <c r="C261" s="52"/>
      <c r="D261" s="52"/>
      <c r="E261" s="52"/>
      <c r="F261" s="52"/>
      <c r="G261" s="52"/>
      <c r="H261" s="53"/>
      <c r="I261" s="75"/>
      <c r="J261" s="76"/>
      <c r="K261" s="77"/>
      <c r="L261" s="78"/>
      <c r="M261" s="78"/>
      <c r="N261" s="78"/>
      <c r="O261" s="78"/>
      <c r="P261" s="73"/>
    </row>
    <row r="262" spans="1:16" x14ac:dyDescent="0.25">
      <c r="A262" s="3">
        <v>213</v>
      </c>
      <c r="B262" s="52"/>
      <c r="C262" s="52"/>
      <c r="D262" s="52"/>
      <c r="E262" s="52"/>
      <c r="F262" s="52"/>
      <c r="G262" s="52"/>
      <c r="H262" s="53"/>
      <c r="I262" s="75"/>
      <c r="J262" s="76"/>
      <c r="K262" s="77"/>
      <c r="L262" s="78"/>
      <c r="M262" s="78"/>
      <c r="N262" s="78"/>
      <c r="O262" s="78"/>
      <c r="P262" s="73"/>
    </row>
    <row r="263" spans="1:16" x14ac:dyDescent="0.25">
      <c r="A263" s="3">
        <v>214</v>
      </c>
      <c r="B263" s="52"/>
      <c r="C263" s="52"/>
      <c r="D263" s="52"/>
      <c r="E263" s="52"/>
      <c r="F263" s="52"/>
      <c r="G263" s="52"/>
      <c r="H263" s="53"/>
      <c r="I263" s="75"/>
      <c r="J263" s="76"/>
      <c r="K263" s="77"/>
      <c r="L263" s="78"/>
      <c r="M263" s="78"/>
      <c r="N263" s="78"/>
      <c r="O263" s="78"/>
      <c r="P263" s="73"/>
    </row>
    <row r="264" spans="1:16" x14ac:dyDescent="0.25">
      <c r="A264" s="3">
        <v>215</v>
      </c>
      <c r="B264" s="52"/>
      <c r="C264" s="52"/>
      <c r="D264" s="52"/>
      <c r="E264" s="52"/>
      <c r="F264" s="52"/>
      <c r="G264" s="52"/>
      <c r="H264" s="53"/>
      <c r="I264" s="75"/>
      <c r="J264" s="76"/>
      <c r="K264" s="77"/>
      <c r="L264" s="78"/>
      <c r="M264" s="78"/>
      <c r="N264" s="78"/>
      <c r="O264" s="78"/>
      <c r="P264" s="73"/>
    </row>
    <row r="265" spans="1:16" x14ac:dyDescent="0.25">
      <c r="A265" s="3"/>
      <c r="B265" s="52"/>
      <c r="C265" s="52"/>
      <c r="D265" s="52"/>
      <c r="E265" s="52"/>
      <c r="F265" s="52"/>
      <c r="G265" s="52"/>
      <c r="H265" s="53"/>
      <c r="I265" s="75"/>
      <c r="J265" s="76"/>
      <c r="K265" s="77"/>
      <c r="L265" s="78"/>
      <c r="M265" s="78"/>
      <c r="N265" s="78"/>
      <c r="O265" s="78"/>
      <c r="P265" s="73"/>
    </row>
    <row r="266" spans="1:16" x14ac:dyDescent="0.25">
      <c r="A266" s="3">
        <v>216</v>
      </c>
      <c r="B266" s="52"/>
      <c r="C266" s="52"/>
      <c r="D266" s="52"/>
      <c r="E266" s="52"/>
      <c r="F266" s="52"/>
      <c r="G266" s="52"/>
      <c r="H266" s="53"/>
      <c r="I266" s="75"/>
      <c r="J266" s="76"/>
      <c r="K266" s="77"/>
      <c r="L266" s="78"/>
      <c r="M266" s="78"/>
      <c r="N266" s="78"/>
      <c r="O266" s="78"/>
      <c r="P266" s="73"/>
    </row>
    <row r="267" spans="1:16" x14ac:dyDescent="0.25">
      <c r="A267" s="3">
        <v>217</v>
      </c>
      <c r="B267" s="52"/>
      <c r="C267" s="52"/>
      <c r="D267" s="52"/>
      <c r="E267" s="52"/>
      <c r="F267" s="52"/>
      <c r="G267" s="52"/>
      <c r="H267" s="53"/>
      <c r="I267" s="75"/>
      <c r="J267" s="76"/>
      <c r="K267" s="77"/>
      <c r="L267" s="78"/>
      <c r="M267" s="78"/>
      <c r="N267" s="78"/>
      <c r="O267" s="78"/>
      <c r="P267" s="73"/>
    </row>
    <row r="268" spans="1:16" x14ac:dyDescent="0.25">
      <c r="A268" s="3">
        <v>218</v>
      </c>
      <c r="B268" s="52"/>
      <c r="C268" s="52"/>
      <c r="D268" s="52"/>
      <c r="E268" s="52"/>
      <c r="F268" s="52"/>
      <c r="G268" s="52"/>
      <c r="H268" s="53"/>
      <c r="I268" s="75"/>
      <c r="J268" s="76"/>
      <c r="K268" s="77"/>
      <c r="L268" s="78"/>
      <c r="M268" s="78"/>
      <c r="N268" s="78"/>
      <c r="O268" s="78"/>
      <c r="P268" s="73"/>
    </row>
    <row r="269" spans="1:16" x14ac:dyDescent="0.25">
      <c r="A269" s="3">
        <v>219</v>
      </c>
      <c r="B269" s="52"/>
      <c r="C269" s="52"/>
      <c r="D269" s="52"/>
      <c r="E269" s="52"/>
      <c r="F269" s="52"/>
      <c r="G269" s="52"/>
      <c r="H269" s="53"/>
      <c r="I269" s="75"/>
      <c r="J269" s="76"/>
      <c r="K269" s="77"/>
      <c r="L269" s="78"/>
      <c r="M269" s="78"/>
      <c r="N269" s="78"/>
      <c r="O269" s="78"/>
      <c r="P269" s="73"/>
    </row>
    <row r="270" spans="1:16" x14ac:dyDescent="0.25">
      <c r="A270" s="3">
        <v>220</v>
      </c>
      <c r="B270" s="52"/>
      <c r="C270" s="52"/>
      <c r="D270" s="52"/>
      <c r="E270" s="52"/>
      <c r="F270" s="52"/>
      <c r="G270" s="52"/>
      <c r="H270" s="53"/>
      <c r="I270" s="75"/>
      <c r="J270" s="76"/>
      <c r="K270" s="77"/>
      <c r="L270" s="78"/>
      <c r="M270" s="78"/>
      <c r="N270" s="78"/>
      <c r="O270" s="78"/>
      <c r="P270" s="73"/>
    </row>
    <row r="271" spans="1:16" x14ac:dyDescent="0.25">
      <c r="A271" s="3"/>
      <c r="B271" s="52"/>
      <c r="C271" s="52"/>
      <c r="D271" s="52"/>
      <c r="E271" s="52"/>
      <c r="F271" s="52"/>
      <c r="G271" s="52"/>
      <c r="H271" s="53"/>
      <c r="I271" s="75"/>
      <c r="J271" s="76"/>
      <c r="K271" s="77"/>
      <c r="L271" s="78"/>
      <c r="M271" s="78"/>
      <c r="N271" s="78"/>
      <c r="O271" s="78"/>
      <c r="P271" s="73"/>
    </row>
    <row r="272" spans="1:16" x14ac:dyDescent="0.25">
      <c r="A272" s="3">
        <v>221</v>
      </c>
      <c r="B272" s="52"/>
      <c r="C272" s="52"/>
      <c r="D272" s="52"/>
      <c r="E272" s="52"/>
      <c r="F272" s="52"/>
      <c r="G272" s="52"/>
      <c r="H272" s="53"/>
      <c r="I272" s="75"/>
      <c r="J272" s="76"/>
      <c r="K272" s="77"/>
      <c r="L272" s="78"/>
      <c r="M272" s="78"/>
      <c r="N272" s="78"/>
      <c r="O272" s="78"/>
      <c r="P272" s="73"/>
    </row>
    <row r="273" spans="1:16" x14ac:dyDescent="0.25">
      <c r="A273" s="3">
        <v>222</v>
      </c>
      <c r="B273" s="52"/>
      <c r="C273" s="52"/>
      <c r="D273" s="52"/>
      <c r="E273" s="52"/>
      <c r="F273" s="52"/>
      <c r="G273" s="52"/>
      <c r="H273" s="53"/>
      <c r="I273" s="75"/>
      <c r="J273" s="76"/>
      <c r="K273" s="77"/>
      <c r="L273" s="78"/>
      <c r="M273" s="78"/>
      <c r="N273" s="78"/>
      <c r="O273" s="78"/>
      <c r="P273" s="73"/>
    </row>
    <row r="274" spans="1:16" x14ac:dyDescent="0.25">
      <c r="A274" s="3">
        <v>223</v>
      </c>
      <c r="B274" s="52"/>
      <c r="C274" s="52"/>
      <c r="D274" s="52"/>
      <c r="E274" s="52"/>
      <c r="F274" s="52"/>
      <c r="G274" s="52"/>
      <c r="H274" s="53"/>
      <c r="I274" s="75"/>
      <c r="J274" s="76"/>
      <c r="K274" s="77"/>
      <c r="L274" s="78"/>
      <c r="M274" s="78"/>
      <c r="N274" s="78"/>
      <c r="O274" s="78"/>
      <c r="P274" s="73"/>
    </row>
    <row r="275" spans="1:16" x14ac:dyDescent="0.25">
      <c r="A275" s="3">
        <v>224</v>
      </c>
      <c r="B275" s="52"/>
      <c r="C275" s="52"/>
      <c r="D275" s="52"/>
      <c r="E275" s="52"/>
      <c r="F275" s="52"/>
      <c r="G275" s="52"/>
      <c r="H275" s="53"/>
      <c r="I275" s="75"/>
      <c r="J275" s="76"/>
      <c r="K275" s="77"/>
      <c r="L275" s="78"/>
      <c r="M275" s="78"/>
      <c r="N275" s="78"/>
      <c r="O275" s="78"/>
      <c r="P275" s="73"/>
    </row>
    <row r="276" spans="1:16" x14ac:dyDescent="0.25">
      <c r="A276" s="3">
        <v>225</v>
      </c>
      <c r="B276" s="52"/>
      <c r="C276" s="52"/>
      <c r="D276" s="52"/>
      <c r="E276" s="52"/>
      <c r="F276" s="52"/>
      <c r="G276" s="52"/>
      <c r="H276" s="53"/>
      <c r="I276" s="75"/>
      <c r="J276" s="76"/>
      <c r="K276" s="77"/>
      <c r="L276" s="78"/>
      <c r="M276" s="78"/>
      <c r="N276" s="78"/>
      <c r="O276" s="78"/>
      <c r="P276" s="73"/>
    </row>
    <row r="277" spans="1:16" x14ac:dyDescent="0.25">
      <c r="A277" s="3"/>
      <c r="B277" s="52"/>
      <c r="C277" s="52"/>
      <c r="D277" s="52"/>
      <c r="E277" s="52"/>
      <c r="F277" s="52"/>
      <c r="G277" s="52"/>
      <c r="H277" s="53"/>
      <c r="I277" s="75"/>
      <c r="J277" s="76"/>
      <c r="K277" s="77"/>
      <c r="L277" s="78"/>
      <c r="M277" s="78"/>
      <c r="N277" s="78"/>
      <c r="O277" s="78"/>
      <c r="P277" s="73"/>
    </row>
    <row r="278" spans="1:16" x14ac:dyDescent="0.25">
      <c r="A278" s="3">
        <v>226</v>
      </c>
      <c r="B278" s="52"/>
      <c r="C278" s="52"/>
      <c r="D278" s="52"/>
      <c r="E278" s="52"/>
      <c r="F278" s="52"/>
      <c r="G278" s="52"/>
      <c r="H278" s="53"/>
      <c r="I278" s="75"/>
      <c r="J278" s="76"/>
      <c r="K278" s="77"/>
      <c r="L278" s="78"/>
      <c r="M278" s="78"/>
      <c r="N278" s="78"/>
      <c r="O278" s="78"/>
      <c r="P278" s="73"/>
    </row>
    <row r="279" spans="1:16" x14ac:dyDescent="0.25">
      <c r="A279" s="3">
        <v>227</v>
      </c>
      <c r="B279" s="52"/>
      <c r="C279" s="52"/>
      <c r="D279" s="52"/>
      <c r="E279" s="52"/>
      <c r="F279" s="52"/>
      <c r="G279" s="52"/>
      <c r="H279" s="53"/>
      <c r="I279" s="75"/>
      <c r="J279" s="76"/>
      <c r="K279" s="77"/>
      <c r="L279" s="78"/>
      <c r="M279" s="78"/>
      <c r="N279" s="78"/>
      <c r="O279" s="78"/>
      <c r="P279" s="73"/>
    </row>
    <row r="280" spans="1:16" x14ac:dyDescent="0.25">
      <c r="A280" s="3">
        <v>228</v>
      </c>
      <c r="B280" s="52"/>
      <c r="C280" s="52"/>
      <c r="D280" s="52"/>
      <c r="E280" s="52"/>
      <c r="F280" s="52"/>
      <c r="G280" s="52"/>
      <c r="H280" s="53"/>
      <c r="I280" s="75"/>
      <c r="J280" s="76"/>
      <c r="K280" s="77"/>
      <c r="L280" s="78"/>
      <c r="M280" s="78"/>
      <c r="N280" s="78"/>
      <c r="O280" s="78"/>
      <c r="P280" s="73"/>
    </row>
    <row r="281" spans="1:16" x14ac:dyDescent="0.25">
      <c r="A281" s="3">
        <v>229</v>
      </c>
      <c r="B281" s="52"/>
      <c r="C281" s="52"/>
      <c r="D281" s="52"/>
      <c r="E281" s="52"/>
      <c r="F281" s="52"/>
      <c r="G281" s="52"/>
      <c r="H281" s="53"/>
      <c r="I281" s="75"/>
      <c r="J281" s="76"/>
      <c r="K281" s="77"/>
      <c r="L281" s="78"/>
      <c r="M281" s="78"/>
      <c r="N281" s="78"/>
      <c r="O281" s="78"/>
      <c r="P281" s="73"/>
    </row>
    <row r="282" spans="1:16" x14ac:dyDescent="0.25">
      <c r="A282" s="3">
        <v>230</v>
      </c>
      <c r="B282" s="52"/>
      <c r="C282" s="52"/>
      <c r="D282" s="52"/>
      <c r="E282" s="52"/>
      <c r="F282" s="52"/>
      <c r="G282" s="52"/>
      <c r="H282" s="53"/>
      <c r="I282" s="75"/>
      <c r="J282" s="76"/>
      <c r="K282" s="77"/>
      <c r="L282" s="78"/>
      <c r="M282" s="78"/>
      <c r="N282" s="78"/>
      <c r="O282" s="78"/>
      <c r="P282" s="73"/>
    </row>
    <row r="283" spans="1:16" x14ac:dyDescent="0.25">
      <c r="A283" s="3"/>
      <c r="B283" s="52"/>
      <c r="C283" s="52"/>
      <c r="D283" s="52"/>
      <c r="E283" s="52"/>
      <c r="F283" s="52"/>
      <c r="G283" s="52"/>
      <c r="H283" s="53"/>
      <c r="I283" s="75"/>
      <c r="J283" s="76"/>
      <c r="K283" s="77"/>
      <c r="L283" s="78"/>
      <c r="M283" s="78"/>
      <c r="N283" s="78"/>
      <c r="O283" s="78"/>
      <c r="P283" s="73"/>
    </row>
    <row r="284" spans="1:16" x14ac:dyDescent="0.25">
      <c r="A284" s="3">
        <v>231</v>
      </c>
      <c r="B284" s="52"/>
      <c r="C284" s="52"/>
      <c r="D284" s="52"/>
      <c r="E284" s="52"/>
      <c r="F284" s="52"/>
      <c r="G284" s="52"/>
      <c r="H284" s="53"/>
      <c r="I284" s="75"/>
      <c r="J284" s="76"/>
      <c r="K284" s="77"/>
      <c r="L284" s="78"/>
      <c r="M284" s="78"/>
      <c r="N284" s="78"/>
      <c r="O284" s="78"/>
      <c r="P284" s="73"/>
    </row>
    <row r="285" spans="1:16" x14ac:dyDescent="0.25">
      <c r="A285" s="3">
        <v>232</v>
      </c>
      <c r="B285" s="52"/>
      <c r="C285" s="52"/>
      <c r="D285" s="52"/>
      <c r="E285" s="52"/>
      <c r="F285" s="52"/>
      <c r="G285" s="52"/>
      <c r="H285" s="53"/>
      <c r="I285" s="75"/>
      <c r="J285" s="76"/>
      <c r="K285" s="77"/>
      <c r="L285" s="78"/>
      <c r="M285" s="78"/>
      <c r="N285" s="78"/>
      <c r="O285" s="78"/>
      <c r="P285" s="73"/>
    </row>
    <row r="286" spans="1:16" x14ac:dyDescent="0.25">
      <c r="A286" s="3">
        <v>233</v>
      </c>
      <c r="B286" s="52"/>
      <c r="C286" s="52"/>
      <c r="D286" s="52"/>
      <c r="E286" s="52"/>
      <c r="F286" s="52"/>
      <c r="G286" s="52"/>
      <c r="H286" s="53"/>
      <c r="I286" s="75"/>
      <c r="J286" s="76"/>
      <c r="K286" s="77"/>
      <c r="L286" s="78"/>
      <c r="M286" s="78"/>
      <c r="N286" s="78"/>
      <c r="O286" s="78"/>
      <c r="P286" s="73"/>
    </row>
    <row r="287" spans="1:16" x14ac:dyDescent="0.25">
      <c r="A287" s="3">
        <v>234</v>
      </c>
      <c r="B287" s="52"/>
      <c r="C287" s="52"/>
      <c r="D287" s="52"/>
      <c r="E287" s="52"/>
      <c r="F287" s="52"/>
      <c r="G287" s="52"/>
      <c r="H287" s="53"/>
      <c r="I287" s="75"/>
      <c r="J287" s="76"/>
      <c r="K287" s="77"/>
      <c r="L287" s="78"/>
      <c r="M287" s="78"/>
      <c r="N287" s="78"/>
      <c r="O287" s="78"/>
      <c r="P287" s="73"/>
    </row>
    <row r="288" spans="1:16" x14ac:dyDescent="0.25">
      <c r="A288" s="3">
        <v>235</v>
      </c>
      <c r="B288" s="52"/>
      <c r="C288" s="52"/>
      <c r="D288" s="52"/>
      <c r="E288" s="52"/>
      <c r="F288" s="52"/>
      <c r="G288" s="52"/>
      <c r="H288" s="53"/>
      <c r="I288" s="75"/>
      <c r="J288" s="76"/>
      <c r="K288" s="77"/>
      <c r="L288" s="78"/>
      <c r="M288" s="78"/>
      <c r="N288" s="78"/>
      <c r="O288" s="78"/>
      <c r="P288" s="73"/>
    </row>
    <row r="289" spans="1:16" x14ac:dyDescent="0.25">
      <c r="A289" s="3"/>
      <c r="B289" s="52"/>
      <c r="C289" s="52"/>
      <c r="D289" s="52"/>
      <c r="E289" s="52"/>
      <c r="F289" s="52"/>
      <c r="G289" s="52"/>
      <c r="H289" s="53"/>
      <c r="I289" s="75"/>
      <c r="J289" s="76"/>
      <c r="K289" s="77"/>
      <c r="L289" s="78"/>
      <c r="M289" s="78"/>
      <c r="N289" s="78"/>
      <c r="O289" s="78"/>
      <c r="P289" s="73"/>
    </row>
    <row r="290" spans="1:16" x14ac:dyDescent="0.25">
      <c r="A290" s="3">
        <v>236</v>
      </c>
      <c r="B290" s="52"/>
      <c r="C290" s="52"/>
      <c r="D290" s="52"/>
      <c r="E290" s="52"/>
      <c r="F290" s="52"/>
      <c r="G290" s="52"/>
      <c r="H290" s="53"/>
      <c r="I290" s="75"/>
      <c r="J290" s="76"/>
      <c r="K290" s="77"/>
      <c r="L290" s="78"/>
      <c r="M290" s="78"/>
      <c r="N290" s="78"/>
      <c r="O290" s="78"/>
      <c r="P290" s="73"/>
    </row>
    <row r="291" spans="1:16" x14ac:dyDescent="0.25">
      <c r="A291" s="3">
        <v>237</v>
      </c>
      <c r="B291" s="52"/>
      <c r="C291" s="52"/>
      <c r="D291" s="52"/>
      <c r="E291" s="52"/>
      <c r="F291" s="52"/>
      <c r="G291" s="52"/>
      <c r="H291" s="53"/>
      <c r="I291" s="75"/>
      <c r="J291" s="76"/>
      <c r="K291" s="77"/>
      <c r="L291" s="78"/>
      <c r="M291" s="78"/>
      <c r="N291" s="78"/>
      <c r="O291" s="78"/>
      <c r="P291" s="73"/>
    </row>
    <row r="292" spans="1:16" x14ac:dyDescent="0.25">
      <c r="A292" s="3">
        <v>238</v>
      </c>
      <c r="B292" s="52"/>
      <c r="C292" s="52"/>
      <c r="D292" s="52"/>
      <c r="E292" s="52"/>
      <c r="F292" s="52"/>
      <c r="G292" s="52"/>
      <c r="H292" s="53"/>
      <c r="I292" s="75"/>
      <c r="J292" s="76"/>
      <c r="K292" s="77"/>
      <c r="L292" s="78"/>
      <c r="M292" s="78"/>
      <c r="N292" s="78"/>
      <c r="O292" s="78"/>
      <c r="P292" s="73"/>
    </row>
    <row r="293" spans="1:16" x14ac:dyDescent="0.25">
      <c r="A293" s="3">
        <v>239</v>
      </c>
      <c r="B293" s="52"/>
      <c r="C293" s="52"/>
      <c r="D293" s="52"/>
      <c r="E293" s="52"/>
      <c r="F293" s="52"/>
      <c r="G293" s="52"/>
      <c r="H293" s="53"/>
      <c r="I293" s="75"/>
      <c r="J293" s="76"/>
      <c r="K293" s="77"/>
      <c r="L293" s="78"/>
      <c r="M293" s="78"/>
      <c r="N293" s="78"/>
      <c r="O293" s="78"/>
      <c r="P293" s="73"/>
    </row>
    <row r="294" spans="1:16" x14ac:dyDescent="0.25">
      <c r="A294" s="3">
        <v>240</v>
      </c>
      <c r="B294" s="52"/>
      <c r="C294" s="52"/>
      <c r="D294" s="52"/>
      <c r="E294" s="52"/>
      <c r="F294" s="52"/>
      <c r="G294" s="52"/>
      <c r="H294" s="53"/>
      <c r="I294" s="75"/>
      <c r="J294" s="76"/>
      <c r="K294" s="77"/>
      <c r="L294" s="78"/>
      <c r="M294" s="78"/>
      <c r="N294" s="78"/>
      <c r="O294" s="78"/>
      <c r="P294" s="73"/>
    </row>
    <row r="295" spans="1:16" x14ac:dyDescent="0.25">
      <c r="A295" s="3"/>
      <c r="B295" s="52"/>
      <c r="C295" s="52"/>
      <c r="D295" s="52"/>
      <c r="E295" s="52"/>
      <c r="F295" s="52"/>
      <c r="G295" s="52"/>
      <c r="H295" s="53"/>
      <c r="I295" s="75"/>
      <c r="J295" s="76"/>
      <c r="K295" s="77"/>
      <c r="L295" s="78"/>
      <c r="M295" s="78"/>
      <c r="N295" s="78"/>
      <c r="O295" s="78"/>
      <c r="P295" s="73"/>
    </row>
    <row r="296" spans="1:16" x14ac:dyDescent="0.25">
      <c r="A296" s="3">
        <v>241</v>
      </c>
      <c r="B296" s="52"/>
      <c r="C296" s="52"/>
      <c r="D296" s="52"/>
      <c r="E296" s="52"/>
      <c r="F296" s="52"/>
      <c r="G296" s="52"/>
      <c r="H296" s="53"/>
      <c r="I296" s="75"/>
      <c r="J296" s="76"/>
      <c r="K296" s="77"/>
      <c r="L296" s="78"/>
      <c r="M296" s="78"/>
      <c r="N296" s="78"/>
      <c r="O296" s="78"/>
      <c r="P296" s="73"/>
    </row>
    <row r="297" spans="1:16" x14ac:dyDescent="0.25">
      <c r="A297" s="3">
        <v>242</v>
      </c>
      <c r="B297" s="52"/>
      <c r="C297" s="52"/>
      <c r="D297" s="52"/>
      <c r="E297" s="52"/>
      <c r="F297" s="52"/>
      <c r="G297" s="52"/>
      <c r="H297" s="53"/>
      <c r="I297" s="75"/>
      <c r="J297" s="76"/>
      <c r="K297" s="77"/>
      <c r="L297" s="78"/>
      <c r="M297" s="78"/>
      <c r="N297" s="78"/>
      <c r="O297" s="78"/>
      <c r="P297" s="73"/>
    </row>
    <row r="298" spans="1:16" x14ac:dyDescent="0.25">
      <c r="A298" s="3">
        <v>243</v>
      </c>
      <c r="B298" s="52"/>
      <c r="C298" s="52"/>
      <c r="D298" s="52"/>
      <c r="E298" s="52"/>
      <c r="F298" s="52"/>
      <c r="G298" s="52"/>
      <c r="H298" s="53"/>
      <c r="I298" s="75"/>
      <c r="J298" s="76"/>
      <c r="K298" s="77"/>
      <c r="L298" s="78"/>
      <c r="M298" s="78"/>
      <c r="N298" s="78"/>
      <c r="O298" s="78"/>
      <c r="P298" s="73"/>
    </row>
    <row r="299" spans="1:16" x14ac:dyDescent="0.25">
      <c r="A299" s="3">
        <v>244</v>
      </c>
      <c r="B299" s="52"/>
      <c r="C299" s="52"/>
      <c r="D299" s="52"/>
      <c r="E299" s="52"/>
      <c r="F299" s="52"/>
      <c r="G299" s="52"/>
      <c r="H299" s="53"/>
      <c r="I299" s="75"/>
      <c r="J299" s="76"/>
      <c r="K299" s="77"/>
      <c r="L299" s="78"/>
      <c r="M299" s="78"/>
      <c r="N299" s="78"/>
      <c r="O299" s="78"/>
      <c r="P299" s="73"/>
    </row>
    <row r="300" spans="1:16" x14ac:dyDescent="0.25">
      <c r="A300" s="3">
        <v>245</v>
      </c>
      <c r="B300" s="52"/>
      <c r="C300" s="52"/>
      <c r="D300" s="52"/>
      <c r="E300" s="52"/>
      <c r="F300" s="52"/>
      <c r="G300" s="52"/>
      <c r="H300" s="53"/>
      <c r="I300" s="75"/>
      <c r="J300" s="76"/>
      <c r="K300" s="77"/>
      <c r="L300" s="78"/>
      <c r="M300" s="78"/>
      <c r="N300" s="78"/>
      <c r="O300" s="78"/>
      <c r="P300" s="73"/>
    </row>
    <row r="301" spans="1:16" x14ac:dyDescent="0.25">
      <c r="A301" s="3"/>
      <c r="B301" s="52"/>
      <c r="C301" s="52"/>
      <c r="D301" s="52"/>
      <c r="E301" s="52"/>
      <c r="F301" s="52"/>
      <c r="G301" s="52"/>
      <c r="H301" s="53"/>
      <c r="I301" s="75"/>
      <c r="J301" s="76"/>
      <c r="K301" s="77"/>
      <c r="L301" s="78"/>
      <c r="M301" s="78"/>
      <c r="N301" s="78"/>
      <c r="O301" s="78"/>
      <c r="P301" s="73"/>
    </row>
    <row r="302" spans="1:16" x14ac:dyDescent="0.25">
      <c r="A302" s="3"/>
      <c r="B302" s="52"/>
      <c r="C302" s="52"/>
      <c r="D302" s="52"/>
      <c r="E302" s="52"/>
      <c r="F302" s="52"/>
      <c r="G302" s="52"/>
      <c r="H302" s="53"/>
      <c r="I302" s="75"/>
      <c r="J302" s="76"/>
      <c r="K302" s="77"/>
      <c r="L302" s="78"/>
      <c r="M302" s="78"/>
      <c r="N302" s="78"/>
      <c r="O302" s="78"/>
      <c r="P302" s="73"/>
    </row>
    <row r="303" spans="1:16" x14ac:dyDescent="0.25">
      <c r="A303" s="3"/>
      <c r="B303" s="52"/>
      <c r="C303" s="52"/>
      <c r="D303" s="52"/>
      <c r="E303" s="52"/>
      <c r="F303" s="52"/>
      <c r="G303" s="52"/>
      <c r="H303" s="53"/>
      <c r="I303" s="75"/>
      <c r="J303" s="76"/>
      <c r="K303" s="77"/>
      <c r="L303" s="78"/>
      <c r="M303" s="78"/>
      <c r="N303" s="78"/>
      <c r="O303" s="78"/>
      <c r="P303" s="73"/>
    </row>
    <row r="304" spans="1:16" x14ac:dyDescent="0.25">
      <c r="A304" s="54"/>
      <c r="B304" s="52"/>
      <c r="C304" s="52"/>
      <c r="D304" s="52"/>
      <c r="E304" s="52"/>
      <c r="F304" s="52"/>
      <c r="G304" s="52"/>
      <c r="H304" s="53"/>
      <c r="I304" s="75"/>
      <c r="J304" s="76"/>
      <c r="K304" s="77"/>
      <c r="L304" s="78"/>
      <c r="M304" s="78"/>
      <c r="N304" s="78"/>
      <c r="O304" s="78"/>
      <c r="P304" s="73"/>
    </row>
    <row r="305" spans="1:16" ht="15.75" thickBot="1" x14ac:dyDescent="0.3">
      <c r="A305" s="41"/>
      <c r="B305" s="42"/>
      <c r="C305" s="42"/>
      <c r="D305" s="42"/>
      <c r="E305" s="42"/>
      <c r="F305" s="42"/>
      <c r="G305" s="42"/>
      <c r="H305" s="72"/>
      <c r="I305" s="79"/>
      <c r="J305" s="80"/>
      <c r="K305" s="81"/>
      <c r="L305" s="82"/>
      <c r="M305" s="82"/>
      <c r="N305" s="82"/>
      <c r="O305" s="82"/>
      <c r="P305" s="74"/>
    </row>
  </sheetData>
  <mergeCells count="9">
    <mergeCell ref="P1:P3"/>
    <mergeCell ref="A1:A3"/>
    <mergeCell ref="B1:B3"/>
    <mergeCell ref="D1:D3"/>
    <mergeCell ref="F1:G2"/>
    <mergeCell ref="I1:J1"/>
    <mergeCell ref="K1:O1"/>
    <mergeCell ref="C1:C3"/>
    <mergeCell ref="E1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41661-BE23-4E52-BC4B-F60931A04814}">
  <dimension ref="A1:P59"/>
  <sheetViews>
    <sheetView topLeftCell="A24" zoomScaleNormal="100" workbookViewId="0">
      <selection activeCell="O48" sqref="O48"/>
    </sheetView>
  </sheetViews>
  <sheetFormatPr defaultRowHeight="15" x14ac:dyDescent="0.25"/>
  <cols>
    <col min="1" max="1" width="5.7109375" style="1" customWidth="1"/>
    <col min="2" max="2" width="6.7109375" style="1" customWidth="1"/>
    <col min="3" max="3" width="5.7109375" style="1" customWidth="1"/>
    <col min="4" max="4" width="7.7109375" style="1" customWidth="1"/>
    <col min="5" max="5" width="3.7109375" style="1" customWidth="1"/>
    <col min="6" max="7" width="9.140625" style="1"/>
    <col min="8" max="8" width="73.140625" style="1" customWidth="1"/>
    <col min="9" max="15" width="9.140625" style="1"/>
    <col min="16" max="16" width="80.5703125" style="1" customWidth="1"/>
    <col min="17" max="16384" width="9.140625" style="1"/>
  </cols>
  <sheetData>
    <row r="1" spans="1:16" ht="15" customHeight="1" x14ac:dyDescent="0.25">
      <c r="A1" s="97" t="s">
        <v>0</v>
      </c>
      <c r="B1" s="100" t="s">
        <v>1</v>
      </c>
      <c r="C1" s="100" t="s">
        <v>34</v>
      </c>
      <c r="D1" s="100" t="s">
        <v>2</v>
      </c>
      <c r="E1" s="100" t="s">
        <v>35</v>
      </c>
      <c r="F1" s="103" t="s">
        <v>5</v>
      </c>
      <c r="G1" s="103"/>
      <c r="H1" s="17"/>
      <c r="I1" s="105">
        <v>621</v>
      </c>
      <c r="J1" s="106"/>
      <c r="K1" s="107" t="s">
        <v>7</v>
      </c>
      <c r="L1" s="103"/>
      <c r="M1" s="103"/>
      <c r="N1" s="103"/>
      <c r="O1" s="103"/>
      <c r="P1" s="85" t="s">
        <v>8</v>
      </c>
    </row>
    <row r="2" spans="1:16" ht="111.95" customHeight="1" x14ac:dyDescent="0.25">
      <c r="A2" s="98"/>
      <c r="B2" s="101"/>
      <c r="C2" s="101"/>
      <c r="D2" s="101"/>
      <c r="E2" s="101"/>
      <c r="F2" s="104"/>
      <c r="G2" s="104"/>
      <c r="H2" s="18" t="s">
        <v>6</v>
      </c>
      <c r="I2" s="27" t="s">
        <v>9</v>
      </c>
      <c r="J2" s="28" t="s">
        <v>10</v>
      </c>
      <c r="K2" s="2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86"/>
    </row>
    <row r="3" spans="1:16" ht="15.75" thickBot="1" x14ac:dyDescent="0.3">
      <c r="A3" s="99"/>
      <c r="B3" s="102"/>
      <c r="C3" s="102"/>
      <c r="D3" s="102"/>
      <c r="E3" s="102"/>
      <c r="F3" s="12" t="s">
        <v>3</v>
      </c>
      <c r="G3" s="12" t="s">
        <v>4</v>
      </c>
      <c r="H3" s="19"/>
      <c r="I3" s="29" t="s">
        <v>16</v>
      </c>
      <c r="J3" s="30" t="s">
        <v>16</v>
      </c>
      <c r="K3" s="23" t="s">
        <v>16</v>
      </c>
      <c r="L3" s="12" t="s">
        <v>16</v>
      </c>
      <c r="M3" s="12" t="s">
        <v>16</v>
      </c>
      <c r="N3" s="12" t="s">
        <v>16</v>
      </c>
      <c r="O3" s="12" t="s">
        <v>16</v>
      </c>
      <c r="P3" s="87"/>
    </row>
    <row r="4" spans="1:16" ht="15" customHeight="1" x14ac:dyDescent="0.25">
      <c r="A4" s="55" t="str">
        <f>IF(INDEX(Data,1,1)="","",INDEX(Data,1,1))</f>
        <v/>
      </c>
      <c r="B4" s="56" t="str">
        <f>IF(INDEX(Data,1,2)="","",INDEX(Data,1,2))</f>
        <v/>
      </c>
      <c r="C4" s="56" t="str">
        <f>IF(INDEX(Data,1,3)="","",INDEX(Data,1,3))</f>
        <v/>
      </c>
      <c r="D4" s="56" t="str">
        <f>IF(INDEX(Data,1,4)="","",INDEX(Data,1,4))</f>
        <v/>
      </c>
      <c r="E4" s="56" t="str">
        <f>IF(INDEX(Data,1,5)="","",INDEX(Data,1,5))</f>
        <v/>
      </c>
      <c r="F4" s="57" t="str">
        <f>IF(INDEX(Data,1,6)="","",INDEX(Data,1,6))</f>
        <v/>
      </c>
      <c r="G4" s="56" t="str">
        <f>IF(INDEX(Data,1,7)="","",INDEX(Data,1,7))</f>
        <v/>
      </c>
      <c r="H4" s="59" t="str">
        <f>IF(INDEX(Data,1,8)="","",INDEX(Data,1,8))</f>
        <v/>
      </c>
      <c r="I4" s="60" t="str">
        <f>IF(INDEX(Data,1,9)="","",INDEX(Data,1,9))</f>
        <v/>
      </c>
      <c r="J4" s="57" t="str">
        <f>IF(INDEX(Data,1,10)="","",INDEX(Data,1,10))</f>
        <v/>
      </c>
      <c r="K4" s="58" t="str">
        <f>IF(INDEX(Data,1,11)="","",INDEX(Data,1,11))</f>
        <v/>
      </c>
      <c r="L4" s="56" t="str">
        <f>IF(INDEX(Data,1,12)="","",INDEX(Data,1,12))</f>
        <v/>
      </c>
      <c r="M4" s="56" t="str">
        <f>IF(INDEX(Data,1,13)="","",INDEX(Data,1,13))</f>
        <v/>
      </c>
      <c r="N4" s="56" t="str">
        <f>IF(INDEX(Data,1,14)="","",INDEX(Data,1,14))</f>
        <v/>
      </c>
      <c r="O4" s="56" t="str">
        <f>IF(INDEX(Data,1,15)="","",INDEX(Data,1,15))</f>
        <v/>
      </c>
      <c r="P4" s="61" t="str">
        <f>IF(INDEX(Data,1,16)="","",INDEX(Data,1,16))</f>
        <v/>
      </c>
    </row>
    <row r="5" spans="1:16" ht="15" customHeight="1" x14ac:dyDescent="0.25">
      <c r="A5" s="3">
        <f>IF(INDEX(Data,2,1)="","",INDEX(Data,2,1))</f>
        <v>1</v>
      </c>
      <c r="B5" s="4" t="str">
        <f>IF(INDEX(Data,2,2)="","",INDEX(Data,2,2))</f>
        <v>ADA</v>
      </c>
      <c r="C5" s="4" t="str">
        <f>IF(INDEX(Data,2,3)="","",INDEX(Data,2,3))</f>
        <v>US</v>
      </c>
      <c r="D5" s="4" t="str">
        <f>IF(INDEX(Data,2,4)="","",INDEX(Data,2,4))</f>
        <v>00052</v>
      </c>
      <c r="E5" s="4" t="str">
        <f>IF(INDEX(Data,2,5)="","",INDEX(Data,2,5))</f>
        <v/>
      </c>
      <c r="F5" s="49" t="str">
        <f>IF(INDEX(Data,2,6)="","",INDEX(Data,2,6))</f>
        <v>08.272</v>
      </c>
      <c r="G5" s="4" t="str">
        <f>IF(INDEX(Data,2,7)="","",INDEX(Data,2,7))</f>
        <v>16.140</v>
      </c>
      <c r="H5" s="34" t="str">
        <f>IF(INDEX(Data,2,8)="","",INDEX(Data,2,8))</f>
        <v>MANCHESTER EAST CORP. LIMIT TO PVMT BREAK 1200' WEST OF CR 48</v>
      </c>
      <c r="I5" s="25" t="str">
        <f>IF(INDEX(Data,2,9)="","",INDEX(Data,2,9))</f>
        <v/>
      </c>
      <c r="J5" s="49">
        <f>IF(INDEX(Data,2,10)="","",INDEX(Data,2,10))</f>
        <v>520</v>
      </c>
      <c r="K5" s="33">
        <f>IF(INDEX(Data,2,11)="","",INDEX(Data,2,11))</f>
        <v>0</v>
      </c>
      <c r="L5" s="4">
        <f>IF(INDEX(Data,2,12)="","",INDEX(Data,2,12))</f>
        <v>0</v>
      </c>
      <c r="M5" s="4">
        <f>IF(INDEX(Data,2,13)="","",INDEX(Data,2,13))</f>
        <v>0</v>
      </c>
      <c r="N5" s="4">
        <f>IF(INDEX(Data,2,14)="","",INDEX(Data,2,14))</f>
        <v>520</v>
      </c>
      <c r="O5" s="4">
        <f>IF(INDEX(Data,2,15)="","",INDEX(Data,2,15))</f>
        <v>0</v>
      </c>
      <c r="P5" s="6" t="str">
        <f>IF(INDEX(Data,2,16)="","",INDEX(Data,2,16))</f>
        <v/>
      </c>
    </row>
    <row r="6" spans="1:16" ht="15" customHeight="1" x14ac:dyDescent="0.25">
      <c r="A6" s="3">
        <f>IF(INDEX(Data,3,1)="","",INDEX(Data,3,1))</f>
        <v>2</v>
      </c>
      <c r="B6" s="4" t="str">
        <f>IF(INDEX(Data,3,2)="","",INDEX(Data,3,2))</f>
        <v>ADA</v>
      </c>
      <c r="C6" s="4" t="str">
        <f>IF(INDEX(Data,3,3)="","",INDEX(Data,3,3))</f>
        <v>SR</v>
      </c>
      <c r="D6" s="4" t="str">
        <f>IF(INDEX(Data,3,4)="","",INDEX(Data,3,4))</f>
        <v>00032</v>
      </c>
      <c r="E6" s="4" t="str">
        <f>IF(INDEX(Data,3,5)="","",INDEX(Data,3,5))</f>
        <v/>
      </c>
      <c r="F6" s="49" t="str">
        <f>IF(INDEX(Data,3,6)="","",INDEX(Data,3,6))</f>
        <v>06.730</v>
      </c>
      <c r="G6" s="4" t="str">
        <f>IF(INDEX(Data,3,7)="","",INDEX(Data,3,7))</f>
        <v>19.850</v>
      </c>
      <c r="H6" s="34" t="str">
        <f>IF(INDEX(Data,3,8)="","",INDEX(Data,3,8))</f>
        <v>PVMT BREAK 175' EAST OF CR 14 TO PVMT BREAK 700' WEST OF SR 73</v>
      </c>
      <c r="I6" s="25" t="str">
        <f>IF(INDEX(Data,3,9)="","",INDEX(Data,3,9))</f>
        <v/>
      </c>
      <c r="J6" s="49">
        <f>IF(INDEX(Data,3,10)="","",INDEX(Data,3,10))</f>
        <v>1810</v>
      </c>
      <c r="K6" s="33">
        <f>IF(INDEX(Data,3,11)="","",INDEX(Data,3,11))</f>
        <v>0</v>
      </c>
      <c r="L6" s="4">
        <f>IF(INDEX(Data,3,12)="","",INDEX(Data,3,12))</f>
        <v>0</v>
      </c>
      <c r="M6" s="4">
        <f>IF(INDEX(Data,3,13)="","",INDEX(Data,3,13))</f>
        <v>0</v>
      </c>
      <c r="N6" s="4">
        <f>IF(INDEX(Data,3,14)="","",INDEX(Data,3,14))</f>
        <v>0</v>
      </c>
      <c r="O6" s="4">
        <f>IF(INDEX(Data,3,15)="","",INDEX(Data,3,15))</f>
        <v>1810</v>
      </c>
      <c r="P6" s="6" t="str">
        <f>IF(INDEX(Data,3,16)="","",INDEX(Data,3,16))</f>
        <v/>
      </c>
    </row>
    <row r="7" spans="1:16" ht="15" customHeight="1" x14ac:dyDescent="0.25">
      <c r="A7" s="3">
        <f>IF(INDEX(Data,4,1)="","",INDEX(Data,4,1))</f>
        <v>3</v>
      </c>
      <c r="B7" s="4" t="str">
        <f>IF(INDEX(Data,4,2)="","",INDEX(Data,4,2))</f>
        <v>ADA</v>
      </c>
      <c r="C7" s="4" t="str">
        <f>IF(INDEX(Data,4,3)="","",INDEX(Data,4,3))</f>
        <v>SR</v>
      </c>
      <c r="D7" s="4" t="str">
        <f>IF(INDEX(Data,4,4)="","",INDEX(Data,4,4))</f>
        <v>00041</v>
      </c>
      <c r="E7" s="4" t="str">
        <f>IF(INDEX(Data,4,5)="","",INDEX(Data,4,5))</f>
        <v/>
      </c>
      <c r="F7" s="49" t="str">
        <f>IF(INDEX(Data,4,6)="","",INDEX(Data,4,6))</f>
        <v>07.438</v>
      </c>
      <c r="G7" s="4" t="str">
        <f>IF(INDEX(Data,4,7)="","",INDEX(Data,4,7))</f>
        <v>10.755</v>
      </c>
      <c r="H7" s="34" t="str">
        <f>IF(INDEX(Data,4,8)="","",INDEX(Data,4,8))</f>
        <v>PVMT BREAK 150' SOUTH OF SR 136 TO WEST UNION SOUTH CORP. LIMIT</v>
      </c>
      <c r="I7" s="25" t="str">
        <f>IF(INDEX(Data,4,9)="","",INDEX(Data,4,9))</f>
        <v/>
      </c>
      <c r="J7" s="49">
        <f>IF(INDEX(Data,4,10)="","",INDEX(Data,4,10))</f>
        <v>259</v>
      </c>
      <c r="K7" s="33">
        <f>IF(INDEX(Data,4,11)="","",INDEX(Data,4,11))</f>
        <v>0</v>
      </c>
      <c r="L7" s="4">
        <f>IF(INDEX(Data,4,12)="","",INDEX(Data,4,12))</f>
        <v>0</v>
      </c>
      <c r="M7" s="4">
        <f>IF(INDEX(Data,4,13)="","",INDEX(Data,4,13))</f>
        <v>0</v>
      </c>
      <c r="N7" s="4">
        <f>IF(INDEX(Data,4,14)="","",INDEX(Data,4,14))</f>
        <v>259</v>
      </c>
      <c r="O7" s="4">
        <f>IF(INDEX(Data,4,15)="","",INDEX(Data,4,15))</f>
        <v>0</v>
      </c>
      <c r="P7" s="6" t="str">
        <f>IF(INDEX(Data,4,16)="","",INDEX(Data,4,16))</f>
        <v/>
      </c>
    </row>
    <row r="8" spans="1:16" ht="15" customHeight="1" x14ac:dyDescent="0.25">
      <c r="A8" s="3">
        <f>IF(INDEX(Data,5,1)="","",INDEX(Data,5,1))</f>
        <v>4</v>
      </c>
      <c r="B8" s="4" t="str">
        <f>IF(INDEX(Data,5,2)="","",INDEX(Data,5,2))</f>
        <v>ADA</v>
      </c>
      <c r="C8" s="4" t="str">
        <f>IF(INDEX(Data,5,3)="","",INDEX(Data,5,3))</f>
        <v>SR</v>
      </c>
      <c r="D8" s="4" t="str">
        <f>IF(INDEX(Data,5,4)="","",INDEX(Data,5,4))</f>
        <v>00041</v>
      </c>
      <c r="E8" s="4" t="str">
        <f>IF(INDEX(Data,5,5)="","",INDEX(Data,5,5))</f>
        <v/>
      </c>
      <c r="F8" s="49" t="str">
        <f>IF(INDEX(Data,5,6)="","",INDEX(Data,5,6))</f>
        <v>14.234</v>
      </c>
      <c r="G8" s="4" t="str">
        <f>IF(INDEX(Data,5,7)="","",INDEX(Data,5,7))</f>
        <v>25.205</v>
      </c>
      <c r="H8" s="34" t="str">
        <f>IF(INDEX(Data,5,8)="","",INDEX(Data,5,8))</f>
        <v>WEST UNION NORTH CORP. LIMIT TO SR 32</v>
      </c>
      <c r="I8" s="25" t="str">
        <f>IF(INDEX(Data,5,9)="","",INDEX(Data,5,9))</f>
        <v/>
      </c>
      <c r="J8" s="49">
        <f>IF(INDEX(Data,5,10)="","",INDEX(Data,5,10))</f>
        <v>1064</v>
      </c>
      <c r="K8" s="33">
        <f>IF(INDEX(Data,5,11)="","",INDEX(Data,5,11))</f>
        <v>0</v>
      </c>
      <c r="L8" s="4">
        <f>IF(INDEX(Data,5,12)="","",INDEX(Data,5,12))</f>
        <v>0</v>
      </c>
      <c r="M8" s="4">
        <f>IF(INDEX(Data,5,13)="","",INDEX(Data,5,13))</f>
        <v>0</v>
      </c>
      <c r="N8" s="4">
        <f>IF(INDEX(Data,5,14)="","",INDEX(Data,5,14))</f>
        <v>1015</v>
      </c>
      <c r="O8" s="4">
        <f>IF(INDEX(Data,5,15)="","",INDEX(Data,5,15))</f>
        <v>49</v>
      </c>
      <c r="P8" s="6" t="str">
        <f>IF(INDEX(Data,5,16)="","",INDEX(Data,5,16))</f>
        <v/>
      </c>
    </row>
    <row r="9" spans="1:16" ht="15" customHeight="1" x14ac:dyDescent="0.25">
      <c r="A9" s="3">
        <f>IF(INDEX(Data,6,1)="","",INDEX(Data,6,1))</f>
        <v>5</v>
      </c>
      <c r="B9" s="4" t="str">
        <f>IF(INDEX(Data,6,2)="","",INDEX(Data,6,2))</f>
        <v>ADA</v>
      </c>
      <c r="C9" s="4" t="str">
        <f>IF(INDEX(Data,6,3)="","",INDEX(Data,6,3))</f>
        <v>SR</v>
      </c>
      <c r="D9" s="4" t="str">
        <f>IF(INDEX(Data,6,4)="","",INDEX(Data,6,4))</f>
        <v>00041</v>
      </c>
      <c r="E9" s="4" t="str">
        <f>IF(INDEX(Data,6,5)="","",INDEX(Data,6,5))</f>
        <v/>
      </c>
      <c r="F9" s="49" t="str">
        <f>IF(INDEX(Data,6,6)="","",INDEX(Data,6,6))</f>
        <v>25.205</v>
      </c>
      <c r="G9" s="4" t="str">
        <f>IF(INDEX(Data,6,7)="","",INDEX(Data,6,7))</f>
        <v>25.509</v>
      </c>
      <c r="H9" s="34" t="str">
        <f>IF(INDEX(Data,6,8)="","",INDEX(Data,6,8))</f>
        <v>SR 32 TO PEEBLES SOUTH CORP. LIMIT</v>
      </c>
      <c r="I9" s="25" t="str">
        <f>IF(INDEX(Data,6,9)="","",INDEX(Data,6,9))</f>
        <v/>
      </c>
      <c r="J9" s="49">
        <f>IF(INDEX(Data,6,10)="","",INDEX(Data,6,10))</f>
        <v>42</v>
      </c>
      <c r="K9" s="33">
        <f>IF(INDEX(Data,6,11)="","",INDEX(Data,6,11))</f>
        <v>0</v>
      </c>
      <c r="L9" s="4">
        <f>IF(INDEX(Data,6,12)="","",INDEX(Data,6,12))</f>
        <v>0</v>
      </c>
      <c r="M9" s="4">
        <f>IF(INDEX(Data,6,13)="","",INDEX(Data,6,13))</f>
        <v>0</v>
      </c>
      <c r="N9" s="4">
        <f>IF(INDEX(Data,6,14)="","",INDEX(Data,6,14))</f>
        <v>31</v>
      </c>
      <c r="O9" s="4">
        <f>IF(INDEX(Data,6,15)="","",INDEX(Data,6,15))</f>
        <v>11</v>
      </c>
      <c r="P9" s="6" t="str">
        <f>IF(INDEX(Data,6,16)="","",INDEX(Data,6,16))</f>
        <v/>
      </c>
    </row>
    <row r="10" spans="1:16" ht="15" customHeight="1" x14ac:dyDescent="0.25">
      <c r="A10" s="3" t="str">
        <f>IF(INDEX(Data,7,1)="","",INDEX(Data,7,1))</f>
        <v/>
      </c>
      <c r="B10" s="4" t="str">
        <f>IF(INDEX(Data,7,2)="","",INDEX(Data,7,2))</f>
        <v/>
      </c>
      <c r="C10" s="4" t="str">
        <f>IF(INDEX(Data,7,3)="","",INDEX(Data,7,3))</f>
        <v/>
      </c>
      <c r="D10" s="4" t="str">
        <f>IF(INDEX(Data,7,4)="","",INDEX(Data,7,4))</f>
        <v/>
      </c>
      <c r="E10" s="4" t="str">
        <f>IF(INDEX(Data,7,5)="","",INDEX(Data,7,5))</f>
        <v/>
      </c>
      <c r="F10" s="49" t="str">
        <f>IF(INDEX(Data,7,6)="","",INDEX(Data,7,6))</f>
        <v/>
      </c>
      <c r="G10" s="4" t="str">
        <f>IF(INDEX(Data,7,7)="","",INDEX(Data,7,7))</f>
        <v/>
      </c>
      <c r="H10" s="34" t="str">
        <f>IF(INDEX(Data,7,8)="","",INDEX(Data,7,8))</f>
        <v/>
      </c>
      <c r="I10" s="25" t="str">
        <f>IF(INDEX(Data,7,9)="","",INDEX(Data,7,9))</f>
        <v/>
      </c>
      <c r="J10" s="49" t="str">
        <f>IF(INDEX(Data,7,10)="","",INDEX(Data,7,10))</f>
        <v/>
      </c>
      <c r="K10" s="33" t="str">
        <f>IF(INDEX(Data,7,11)="","",INDEX(Data,7,11))</f>
        <v/>
      </c>
      <c r="L10" s="4" t="str">
        <f>IF(INDEX(Data,7,12)="","",INDEX(Data,7,12))</f>
        <v/>
      </c>
      <c r="M10" s="4" t="str">
        <f>IF(INDEX(Data,7,13)="","",INDEX(Data,7,13))</f>
        <v/>
      </c>
      <c r="N10" s="4" t="str">
        <f>IF(INDEX(Data,7,14)="","",INDEX(Data,7,14))</f>
        <v/>
      </c>
      <c r="O10" s="4" t="str">
        <f>IF(INDEX(Data,7,15)="","",INDEX(Data,7,15))</f>
        <v/>
      </c>
      <c r="P10" s="6" t="str">
        <f>IF(INDEX(Data,7,16)="","",INDEX(Data,7,16))</f>
        <v/>
      </c>
    </row>
    <row r="11" spans="1:16" ht="15" customHeight="1" x14ac:dyDescent="0.25">
      <c r="A11" s="3">
        <f>IF(INDEX(Data,8,1)="","",INDEX(Data,8,1))</f>
        <v>6</v>
      </c>
      <c r="B11" s="4" t="str">
        <f>IF(INDEX(Data,8,2)="","",INDEX(Data,8,2))</f>
        <v>ADA</v>
      </c>
      <c r="C11" s="4" t="str">
        <f>IF(INDEX(Data,8,3)="","",INDEX(Data,8,3))</f>
        <v>SR</v>
      </c>
      <c r="D11" s="4" t="str">
        <f>IF(INDEX(Data,8,4)="","",INDEX(Data,8,4))</f>
        <v>00125</v>
      </c>
      <c r="E11" s="4" t="str">
        <f>IF(INDEX(Data,8,5)="","",INDEX(Data,8,5))</f>
        <v/>
      </c>
      <c r="F11" s="49" t="str">
        <f>IF(INDEX(Data,8,6)="","",INDEX(Data,8,6))</f>
        <v>04.895</v>
      </c>
      <c r="G11" s="4" t="str">
        <f>IF(INDEX(Data,8,7)="","",INDEX(Data,8,7))</f>
        <v>08.193</v>
      </c>
      <c r="H11" s="34" t="str">
        <f>IF(INDEX(Data,8,8)="","",INDEX(Data,8,8))</f>
        <v>SR 136 TO WEST UNION WEST CORP. LIMIT</v>
      </c>
      <c r="I11" s="25" t="str">
        <f>IF(INDEX(Data,8,9)="","",INDEX(Data,8,9))</f>
        <v/>
      </c>
      <c r="J11" s="49">
        <f>IF(INDEX(Data,8,10)="","",INDEX(Data,8,10))</f>
        <v>246</v>
      </c>
      <c r="K11" s="33">
        <f>IF(INDEX(Data,8,11)="","",INDEX(Data,8,11))</f>
        <v>0</v>
      </c>
      <c r="L11" s="4">
        <f>IF(INDEX(Data,8,12)="","",INDEX(Data,8,12))</f>
        <v>0</v>
      </c>
      <c r="M11" s="4">
        <f>IF(INDEX(Data,8,13)="","",INDEX(Data,8,13))</f>
        <v>0</v>
      </c>
      <c r="N11" s="4">
        <f>IF(INDEX(Data,8,14)="","",INDEX(Data,8,14))</f>
        <v>230</v>
      </c>
      <c r="O11" s="4">
        <f>IF(INDEX(Data,8,15)="","",INDEX(Data,8,15))</f>
        <v>16</v>
      </c>
      <c r="P11" s="6" t="str">
        <f>IF(INDEX(Data,8,16)="","",INDEX(Data,8,16))</f>
        <v/>
      </c>
    </row>
    <row r="12" spans="1:16" ht="15" customHeight="1" x14ac:dyDescent="0.25">
      <c r="A12" s="3">
        <f>IF(INDEX(Data,9,1)="","",INDEX(Data,9,1))</f>
        <v>7</v>
      </c>
      <c r="B12" s="4" t="str">
        <f>IF(INDEX(Data,9,2)="","",INDEX(Data,9,2))</f>
        <v>ADA</v>
      </c>
      <c r="C12" s="4" t="str">
        <f>IF(INDEX(Data,9,3)="","",INDEX(Data,9,3))</f>
        <v>SR</v>
      </c>
      <c r="D12" s="4" t="str">
        <f>IF(INDEX(Data,9,4)="","",INDEX(Data,9,4))</f>
        <v>00781</v>
      </c>
      <c r="E12" s="4" t="str">
        <f>IF(INDEX(Data,9,5)="","",INDEX(Data,9,5))</f>
        <v/>
      </c>
      <c r="F12" s="49" t="str">
        <f>IF(INDEX(Data,9,6)="","",INDEX(Data,9,6))</f>
        <v>00.000</v>
      </c>
      <c r="G12" s="4" t="str">
        <f>IF(INDEX(Data,9,7)="","",INDEX(Data,9,7))</f>
        <v>02.080</v>
      </c>
      <c r="H12" s="34" t="str">
        <f>IF(INDEX(Data,9,8)="","",INDEX(Data,9,8))</f>
        <v>SR 41 TO PVMT BREAK 200' WEST OF CR 27</v>
      </c>
      <c r="I12" s="25" t="str">
        <f>IF(INDEX(Data,9,9)="","",INDEX(Data,9,9))</f>
        <v/>
      </c>
      <c r="J12" s="49">
        <f>IF(INDEX(Data,9,10)="","",INDEX(Data,9,10))</f>
        <v>281</v>
      </c>
      <c r="K12" s="33">
        <f>IF(INDEX(Data,9,11)="","",INDEX(Data,9,11))</f>
        <v>16</v>
      </c>
      <c r="L12" s="4">
        <f>IF(INDEX(Data,9,12)="","",INDEX(Data,9,12))</f>
        <v>0</v>
      </c>
      <c r="M12" s="4">
        <f>IF(INDEX(Data,9,13)="","",INDEX(Data,9,13))</f>
        <v>0</v>
      </c>
      <c r="N12" s="4">
        <f>IF(INDEX(Data,9,14)="","",INDEX(Data,9,14))</f>
        <v>265</v>
      </c>
      <c r="O12" s="4">
        <f>IF(INDEX(Data,9,15)="","",INDEX(Data,9,15))</f>
        <v>0</v>
      </c>
      <c r="P12" s="6" t="str">
        <f>IF(INDEX(Data,9,16)="","",INDEX(Data,9,16))</f>
        <v/>
      </c>
    </row>
    <row r="13" spans="1:16" ht="15" customHeight="1" x14ac:dyDescent="0.25">
      <c r="A13" s="3">
        <f>IF(INDEX(Data,10,1)="","",INDEX(Data,10,1))</f>
        <v>8</v>
      </c>
      <c r="B13" s="4" t="str">
        <f>IF(INDEX(Data,10,2)="","",INDEX(Data,10,2))</f>
        <v>BRO</v>
      </c>
      <c r="C13" s="4" t="str">
        <f>IF(INDEX(Data,10,3)="","",INDEX(Data,10,3))</f>
        <v>US</v>
      </c>
      <c r="D13" s="4" t="str">
        <f>IF(INDEX(Data,10,4)="","",INDEX(Data,10,4))</f>
        <v>00050</v>
      </c>
      <c r="E13" s="4" t="str">
        <f>IF(INDEX(Data,10,5)="","",INDEX(Data,10,5))</f>
        <v/>
      </c>
      <c r="F13" s="49" t="str">
        <f>IF(INDEX(Data,10,6)="","",INDEX(Data,10,6))</f>
        <v>05.273</v>
      </c>
      <c r="G13" s="4" t="str">
        <f>IF(INDEX(Data,10,7)="","",INDEX(Data,10,7))</f>
        <v>08.374</v>
      </c>
      <c r="H13" s="34" t="str">
        <f>IF(INDEX(Data,10,8)="","",INDEX(Data,10,8))</f>
        <v>FAYETTEVILLE EAST CORP. LIMIT TO HIGHLAND COUNTY LINE</v>
      </c>
      <c r="I13" s="25" t="str">
        <f>IF(INDEX(Data,10,9)="","",INDEX(Data,10,9))</f>
        <v/>
      </c>
      <c r="J13" s="49">
        <f>IF(INDEX(Data,10,10)="","",INDEX(Data,10,10))</f>
        <v>203</v>
      </c>
      <c r="K13" s="33">
        <f>IF(INDEX(Data,10,11)="","",INDEX(Data,10,11))</f>
        <v>0</v>
      </c>
      <c r="L13" s="4">
        <f>IF(INDEX(Data,10,12)="","",INDEX(Data,10,12))</f>
        <v>0</v>
      </c>
      <c r="M13" s="4">
        <f>IF(INDEX(Data,10,13)="","",INDEX(Data,10,13))</f>
        <v>0</v>
      </c>
      <c r="N13" s="4">
        <f>IF(INDEX(Data,10,14)="","",INDEX(Data,10,14))</f>
        <v>203</v>
      </c>
      <c r="O13" s="4">
        <f>IF(INDEX(Data,10,15)="","",INDEX(Data,10,15))</f>
        <v>0</v>
      </c>
      <c r="P13" s="6" t="str">
        <f>IF(INDEX(Data,10,16)="","",INDEX(Data,10,16))</f>
        <v/>
      </c>
    </row>
    <row r="14" spans="1:16" ht="15" customHeight="1" x14ac:dyDescent="0.25">
      <c r="A14" s="3">
        <f>IF(INDEX(Data,11,1)="","",INDEX(Data,11,1))</f>
        <v>9</v>
      </c>
      <c r="B14" s="4" t="str">
        <f>IF(INDEX(Data,11,2)="","",INDEX(Data,11,2))</f>
        <v>BRO</v>
      </c>
      <c r="C14" s="4" t="str">
        <f>IF(INDEX(Data,11,3)="","",INDEX(Data,11,3))</f>
        <v>US</v>
      </c>
      <c r="D14" s="4" t="str">
        <f>IF(INDEX(Data,11,4)="","",INDEX(Data,11,4))</f>
        <v>00052</v>
      </c>
      <c r="E14" s="4" t="str">
        <f>IF(INDEX(Data,11,5)="","",INDEX(Data,11,5))</f>
        <v/>
      </c>
      <c r="F14" s="49" t="str">
        <f>IF(INDEX(Data,11,6)="","",INDEX(Data,11,6))</f>
        <v>05.059</v>
      </c>
      <c r="G14" s="4" t="str">
        <f>IF(INDEX(Data,11,7)="","",INDEX(Data,11,7))</f>
        <v>10.500</v>
      </c>
      <c r="H14" s="34" t="str">
        <f>IF(INDEX(Data,11,8)="","",INDEX(Data,11,8))</f>
        <v>HIGGINSPORT EAST CORP. LIMIT TO PVMT BREAK 4100' EAST OF CR 255</v>
      </c>
      <c r="I14" s="25" t="str">
        <f>IF(INDEX(Data,11,9)="","",INDEX(Data,11,9))</f>
        <v/>
      </c>
      <c r="J14" s="49">
        <f>IF(INDEX(Data,11,10)="","",INDEX(Data,11,10))</f>
        <v>597</v>
      </c>
      <c r="K14" s="33">
        <f>IF(INDEX(Data,11,11)="","",INDEX(Data,11,11))</f>
        <v>0</v>
      </c>
      <c r="L14" s="4">
        <f>IF(INDEX(Data,11,12)="","",INDEX(Data,11,12))</f>
        <v>0</v>
      </c>
      <c r="M14" s="4">
        <f>IF(INDEX(Data,11,13)="","",INDEX(Data,11,13))</f>
        <v>0</v>
      </c>
      <c r="N14" s="4">
        <f>IF(INDEX(Data,11,14)="","",INDEX(Data,11,14))</f>
        <v>597</v>
      </c>
      <c r="O14" s="4">
        <f>IF(INDEX(Data,11,15)="","",INDEX(Data,11,15))</f>
        <v>0</v>
      </c>
      <c r="P14" s="6" t="str">
        <f>IF(INDEX(Data,11,16)="","",INDEX(Data,11,16))</f>
        <v/>
      </c>
    </row>
    <row r="15" spans="1:16" ht="15" customHeight="1" x14ac:dyDescent="0.25">
      <c r="A15" s="3">
        <f>IF(INDEX(Data,12,1)="","",INDEX(Data,12,1))</f>
        <v>10</v>
      </c>
      <c r="B15" s="4" t="str">
        <f>IF(INDEX(Data,12,2)="","",INDEX(Data,12,2))</f>
        <v>BRO</v>
      </c>
      <c r="C15" s="4" t="str">
        <f>IF(INDEX(Data,12,3)="","",INDEX(Data,12,3))</f>
        <v>US</v>
      </c>
      <c r="D15" s="4" t="str">
        <f>IF(INDEX(Data,12,4)="","",INDEX(Data,12,4))</f>
        <v>00052</v>
      </c>
      <c r="E15" s="4" t="str">
        <f>IF(INDEX(Data,12,5)="","",INDEX(Data,12,5))</f>
        <v/>
      </c>
      <c r="F15" s="49" t="str">
        <f>IF(INDEX(Data,12,6)="","",INDEX(Data,12,6))</f>
        <v>14.997</v>
      </c>
      <c r="G15" s="4" t="str">
        <f>IF(INDEX(Data,12,7)="","",INDEX(Data,12,7))</f>
        <v>17.420</v>
      </c>
      <c r="H15" s="34" t="str">
        <f>IF(INDEX(Data,12,8)="","",INDEX(Data,12,8))</f>
        <v>RIPLEY EAST CORP. LIMIT TO ABERDEEN WEST CORP. LIMIT</v>
      </c>
      <c r="I15" s="25" t="str">
        <f>IF(INDEX(Data,12,9)="","",INDEX(Data,12,9))</f>
        <v/>
      </c>
      <c r="J15" s="49">
        <f>IF(INDEX(Data,12,10)="","",INDEX(Data,12,10))</f>
        <v>157</v>
      </c>
      <c r="K15" s="33">
        <f>IF(INDEX(Data,12,11)="","",INDEX(Data,12,11))</f>
        <v>0</v>
      </c>
      <c r="L15" s="4">
        <f>IF(INDEX(Data,12,12)="","",INDEX(Data,12,12))</f>
        <v>0</v>
      </c>
      <c r="M15" s="4">
        <f>IF(INDEX(Data,12,13)="","",INDEX(Data,12,13))</f>
        <v>0</v>
      </c>
      <c r="N15" s="4">
        <f>IF(INDEX(Data,12,14)="","",INDEX(Data,12,14))</f>
        <v>157</v>
      </c>
      <c r="O15" s="4">
        <f>IF(INDEX(Data,12,15)="","",INDEX(Data,12,15))</f>
        <v>0</v>
      </c>
      <c r="P15" s="6" t="str">
        <f>IF(INDEX(Data,12,16)="","",INDEX(Data,12,16))</f>
        <v/>
      </c>
    </row>
    <row r="16" spans="1:16" ht="15" customHeight="1" x14ac:dyDescent="0.25">
      <c r="A16" s="3" t="str">
        <f>IF(INDEX(Data,13,1)="","",INDEX(Data,13,1))</f>
        <v/>
      </c>
      <c r="B16" s="4" t="str">
        <f>IF(INDEX(Data,13,2)="","",INDEX(Data,13,2))</f>
        <v/>
      </c>
      <c r="C16" s="4" t="str">
        <f>IF(INDEX(Data,13,3)="","",INDEX(Data,13,3))</f>
        <v/>
      </c>
      <c r="D16" s="4" t="str">
        <f>IF(INDEX(Data,13,4)="","",INDEX(Data,13,4))</f>
        <v/>
      </c>
      <c r="E16" s="4" t="str">
        <f>IF(INDEX(Data,13,5)="","",INDEX(Data,13,5))</f>
        <v/>
      </c>
      <c r="F16" s="49" t="str">
        <f>IF(INDEX(Data,13,6)="","",INDEX(Data,13,6))</f>
        <v/>
      </c>
      <c r="G16" s="4" t="str">
        <f>IF(INDEX(Data,13,7)="","",INDEX(Data,13,7))</f>
        <v/>
      </c>
      <c r="H16" s="34" t="str">
        <f>IF(INDEX(Data,13,8)="","",INDEX(Data,13,8))</f>
        <v/>
      </c>
      <c r="I16" s="25" t="str">
        <f>IF(INDEX(Data,13,9)="","",INDEX(Data,13,9))</f>
        <v/>
      </c>
      <c r="J16" s="49" t="str">
        <f>IF(INDEX(Data,13,10)="","",INDEX(Data,13,10))</f>
        <v/>
      </c>
      <c r="K16" s="33" t="str">
        <f>IF(INDEX(Data,13,11)="","",INDEX(Data,13,11))</f>
        <v/>
      </c>
      <c r="L16" s="4" t="str">
        <f>IF(INDEX(Data,13,12)="","",INDEX(Data,13,12))</f>
        <v/>
      </c>
      <c r="M16" s="4" t="str">
        <f>IF(INDEX(Data,13,13)="","",INDEX(Data,13,13))</f>
        <v/>
      </c>
      <c r="N16" s="4" t="str">
        <f>IF(INDEX(Data,13,14)="","",INDEX(Data,13,14))</f>
        <v/>
      </c>
      <c r="O16" s="4" t="str">
        <f>IF(INDEX(Data,13,15)="","",INDEX(Data,13,15))</f>
        <v/>
      </c>
      <c r="P16" s="6" t="str">
        <f>IF(INDEX(Data,13,16)="","",INDEX(Data,13,16))</f>
        <v/>
      </c>
    </row>
    <row r="17" spans="1:16" ht="15" customHeight="1" x14ac:dyDescent="0.25">
      <c r="A17" s="3">
        <f>IF(INDEX(Data,14,1)="","",INDEX(Data,14,1))</f>
        <v>11</v>
      </c>
      <c r="B17" s="4" t="str">
        <f>IF(INDEX(Data,14,2)="","",INDEX(Data,14,2))</f>
        <v>BRO</v>
      </c>
      <c r="C17" s="4" t="str">
        <f>IF(INDEX(Data,14,3)="","",INDEX(Data,14,3))</f>
        <v>US</v>
      </c>
      <c r="D17" s="4" t="str">
        <f>IF(INDEX(Data,14,4)="","",INDEX(Data,14,4))</f>
        <v>00062</v>
      </c>
      <c r="E17" s="4" t="str">
        <f>IF(INDEX(Data,14,5)="","",INDEX(Data,14,5))</f>
        <v/>
      </c>
      <c r="F17" s="49" t="str">
        <f>IF(INDEX(Data,14,6)="","",INDEX(Data,14,6))</f>
        <v>08.381</v>
      </c>
      <c r="G17" s="4" t="str">
        <f>IF(INDEX(Data,14,7)="","",INDEX(Data,14,7))</f>
        <v>13.837</v>
      </c>
      <c r="H17" s="34" t="str">
        <f>IF(INDEX(Data,14,8)="","",INDEX(Data,14,8))</f>
        <v>RIPLEY NORTH CORP. LIMIT TO US 68</v>
      </c>
      <c r="I17" s="25" t="str">
        <f>IF(INDEX(Data,14,9)="","",INDEX(Data,14,9))</f>
        <v/>
      </c>
      <c r="J17" s="49">
        <f>IF(INDEX(Data,14,10)="","",INDEX(Data,14,10))</f>
        <v>771</v>
      </c>
      <c r="K17" s="33">
        <f>IF(INDEX(Data,14,11)="","",INDEX(Data,14,11))</f>
        <v>0</v>
      </c>
      <c r="L17" s="4">
        <f>IF(INDEX(Data,14,12)="","",INDEX(Data,14,12))</f>
        <v>0</v>
      </c>
      <c r="M17" s="4">
        <f>IF(INDEX(Data,14,13)="","",INDEX(Data,14,13))</f>
        <v>0</v>
      </c>
      <c r="N17" s="4">
        <f>IF(INDEX(Data,14,14)="","",INDEX(Data,14,14))</f>
        <v>0</v>
      </c>
      <c r="O17" s="4">
        <f>IF(INDEX(Data,14,15)="","",INDEX(Data,14,15))</f>
        <v>771</v>
      </c>
      <c r="P17" s="6" t="str">
        <f>IF(INDEX(Data,14,16)="","",INDEX(Data,14,16))</f>
        <v/>
      </c>
    </row>
    <row r="18" spans="1:16" ht="15" customHeight="1" x14ac:dyDescent="0.25">
      <c r="A18" s="3">
        <f>IF(INDEX(Data,15,1)="","",INDEX(Data,15,1))</f>
        <v>12</v>
      </c>
      <c r="B18" s="4" t="str">
        <f>IF(INDEX(Data,15,2)="","",INDEX(Data,15,2))</f>
        <v>BRO</v>
      </c>
      <c r="C18" s="4" t="str">
        <f>IF(INDEX(Data,15,3)="","",INDEX(Data,15,3))</f>
        <v>CN</v>
      </c>
      <c r="D18" s="4" t="str">
        <f>IF(INDEX(Data,15,4)="","",INDEX(Data,15,4))</f>
        <v>01062</v>
      </c>
      <c r="E18" s="4" t="str">
        <f>IF(INDEX(Data,15,5)="","",INDEX(Data,15,5))</f>
        <v/>
      </c>
      <c r="F18" s="49" t="str">
        <f>IF(INDEX(Data,15,6)="","",INDEX(Data,15,6))</f>
        <v>00.000</v>
      </c>
      <c r="G18" s="4" t="str">
        <f>IF(INDEX(Data,15,7)="","",INDEX(Data,15,7))</f>
        <v>00.217</v>
      </c>
      <c r="H18" s="34" t="str">
        <f>IF(INDEX(Data,15,8)="","",INDEX(Data,15,8))</f>
        <v>[US 62 &amp; US 68 INTERSECTION] - US 62 NB SLIPRAMP</v>
      </c>
      <c r="I18" s="25" t="str">
        <f>IF(INDEX(Data,15,9)="","",INDEX(Data,15,9))</f>
        <v/>
      </c>
      <c r="J18" s="49">
        <f>IF(INDEX(Data,15,10)="","",INDEX(Data,15,10))</f>
        <v>8</v>
      </c>
      <c r="K18" s="33">
        <f>IF(INDEX(Data,15,11)="","",INDEX(Data,15,11))</f>
        <v>0</v>
      </c>
      <c r="L18" s="4">
        <f>IF(INDEX(Data,15,12)="","",INDEX(Data,15,12))</f>
        <v>0</v>
      </c>
      <c r="M18" s="4">
        <f>IF(INDEX(Data,15,13)="","",INDEX(Data,15,13))</f>
        <v>8</v>
      </c>
      <c r="N18" s="4">
        <f>IF(INDEX(Data,15,14)="","",INDEX(Data,15,14))</f>
        <v>0</v>
      </c>
      <c r="O18" s="4">
        <f>IF(INDEX(Data,15,15)="","",INDEX(Data,15,15))</f>
        <v>0</v>
      </c>
      <c r="P18" s="6" t="str">
        <f>IF(INDEX(Data,15,16)="","",INDEX(Data,15,16))</f>
        <v/>
      </c>
    </row>
    <row r="19" spans="1:16" ht="15" customHeight="1" x14ac:dyDescent="0.25">
      <c r="A19" s="3">
        <f>IF(INDEX(Data,16,1)="","",INDEX(Data,16,1))</f>
        <v>13</v>
      </c>
      <c r="B19" s="4" t="str">
        <f>IF(INDEX(Data,16,2)="","",INDEX(Data,16,2))</f>
        <v>BRO</v>
      </c>
      <c r="C19" s="4" t="str">
        <f>IF(INDEX(Data,16,3)="","",INDEX(Data,16,3))</f>
        <v>US</v>
      </c>
      <c r="D19" s="4" t="str">
        <f>IF(INDEX(Data,16,4)="","",INDEX(Data,16,4))</f>
        <v>00068</v>
      </c>
      <c r="E19" s="4" t="str">
        <f>IF(INDEX(Data,16,5)="","",INDEX(Data,16,5))</f>
        <v/>
      </c>
      <c r="F19" s="49" t="str">
        <f>IF(INDEX(Data,16,6)="","",INDEX(Data,16,6))</f>
        <v>31.462</v>
      </c>
      <c r="G19" s="4" t="str">
        <f>IF(INDEX(Data,16,7)="","",INDEX(Data,16,7))</f>
        <v>33.360</v>
      </c>
      <c r="H19" s="34" t="str">
        <f>IF(INDEX(Data,16,8)="","",INDEX(Data,16,8))</f>
        <v>MOUNT ORAB NORTH CORP. LIMIT TO PROJECT LIMIT (PID 120095)</v>
      </c>
      <c r="I19" s="25" t="str">
        <f>IF(INDEX(Data,16,9)="","",INDEX(Data,16,9))</f>
        <v/>
      </c>
      <c r="J19" s="49">
        <f>IF(INDEX(Data,16,10)="","",INDEX(Data,16,10))</f>
        <v>130</v>
      </c>
      <c r="K19" s="33">
        <f>IF(INDEX(Data,16,11)="","",INDEX(Data,16,11))</f>
        <v>0</v>
      </c>
      <c r="L19" s="4">
        <f>IF(INDEX(Data,16,12)="","",INDEX(Data,16,12))</f>
        <v>0</v>
      </c>
      <c r="M19" s="4">
        <f>IF(INDEX(Data,16,13)="","",INDEX(Data,16,13))</f>
        <v>0</v>
      </c>
      <c r="N19" s="4">
        <f>IF(INDEX(Data,16,14)="","",INDEX(Data,16,14))</f>
        <v>130</v>
      </c>
      <c r="O19" s="4">
        <f>IF(INDEX(Data,16,15)="","",INDEX(Data,16,15))</f>
        <v>0</v>
      </c>
      <c r="P19" s="6" t="str">
        <f>IF(INDEX(Data,16,16)="","",INDEX(Data,16,16))</f>
        <v/>
      </c>
    </row>
    <row r="20" spans="1:16" ht="15" customHeight="1" x14ac:dyDescent="0.25">
      <c r="A20" s="3">
        <f>IF(INDEX(Data,17,1)="","",INDEX(Data,17,1))</f>
        <v>14</v>
      </c>
      <c r="B20" s="4" t="str">
        <f>IF(INDEX(Data,17,2)="","",INDEX(Data,17,2))</f>
        <v>BRO</v>
      </c>
      <c r="C20" s="4" t="str">
        <f>IF(INDEX(Data,17,3)="","",INDEX(Data,17,3))</f>
        <v>US</v>
      </c>
      <c r="D20" s="4" t="str">
        <f>IF(INDEX(Data,17,4)="","",INDEX(Data,17,4))</f>
        <v>00068</v>
      </c>
      <c r="E20" s="4" t="str">
        <f>IF(INDEX(Data,17,5)="","",INDEX(Data,17,5))</f>
        <v/>
      </c>
      <c r="F20" s="49" t="str">
        <f>IF(INDEX(Data,17,6)="","",INDEX(Data,17,6))</f>
        <v>33.500</v>
      </c>
      <c r="G20" s="4" t="str">
        <f>IF(INDEX(Data,17,7)="","",INDEX(Data,17,7))</f>
        <v>40.275</v>
      </c>
      <c r="H20" s="34" t="str">
        <f>IF(INDEX(Data,17,8)="","",INDEX(Data,17,8))</f>
        <v>PROJECT LIMIT (PID 120095) TO FAYETTEVILLE SOUTH CORP. LIMIT</v>
      </c>
      <c r="I20" s="25" t="str">
        <f>IF(INDEX(Data,17,9)="","",INDEX(Data,17,9))</f>
        <v/>
      </c>
      <c r="J20" s="49">
        <f>IF(INDEX(Data,17,10)="","",INDEX(Data,17,10))</f>
        <v>463</v>
      </c>
      <c r="K20" s="33">
        <f>IF(INDEX(Data,17,11)="","",INDEX(Data,17,11))</f>
        <v>0</v>
      </c>
      <c r="L20" s="4">
        <f>IF(INDEX(Data,17,12)="","",INDEX(Data,17,12))</f>
        <v>0</v>
      </c>
      <c r="M20" s="4">
        <f>IF(INDEX(Data,17,13)="","",INDEX(Data,17,13))</f>
        <v>0</v>
      </c>
      <c r="N20" s="4">
        <f>IF(INDEX(Data,17,14)="","",INDEX(Data,17,14))</f>
        <v>463</v>
      </c>
      <c r="O20" s="4">
        <f>IF(INDEX(Data,17,15)="","",INDEX(Data,17,15))</f>
        <v>0</v>
      </c>
      <c r="P20" s="6" t="str">
        <f>IF(INDEX(Data,17,16)="","",INDEX(Data,17,16))</f>
        <v/>
      </c>
    </row>
    <row r="21" spans="1:16" ht="15" customHeight="1" x14ac:dyDescent="0.25">
      <c r="A21" s="3">
        <f>IF(INDEX(Data,18,1)="","",INDEX(Data,18,1))</f>
        <v>15</v>
      </c>
      <c r="B21" s="4" t="str">
        <f>IF(INDEX(Data,18,2)="","",INDEX(Data,18,2))</f>
        <v>BRO</v>
      </c>
      <c r="C21" s="4" t="str">
        <f>IF(INDEX(Data,18,3)="","",INDEX(Data,18,3))</f>
        <v>US</v>
      </c>
      <c r="D21" s="4" t="str">
        <f>IF(INDEX(Data,18,4)="","",INDEX(Data,18,4))</f>
        <v>00068</v>
      </c>
      <c r="E21" s="4" t="str">
        <f>IF(INDEX(Data,18,5)="","",INDEX(Data,18,5))</f>
        <v/>
      </c>
      <c r="F21" s="49" t="str">
        <f>IF(INDEX(Data,18,6)="","",INDEX(Data,18,6))</f>
        <v>41.476</v>
      </c>
      <c r="G21" s="4" t="str">
        <f>IF(INDEX(Data,18,7)="","",INDEX(Data,18,7))</f>
        <v>45.880</v>
      </c>
      <c r="H21" s="34" t="str">
        <f>IF(INDEX(Data,18,8)="","",INDEX(Data,18,8))</f>
        <v>FAYETTEVILLE NORTH CORP. LIMIT TO CLINTON COUNTY LINE</v>
      </c>
      <c r="I21" s="25" t="str">
        <f>IF(INDEX(Data,18,9)="","",INDEX(Data,18,9))</f>
        <v/>
      </c>
      <c r="J21" s="49">
        <f>IF(INDEX(Data,18,10)="","",INDEX(Data,18,10))</f>
        <v>289</v>
      </c>
      <c r="K21" s="33">
        <f>IF(INDEX(Data,18,11)="","",INDEX(Data,18,11))</f>
        <v>0</v>
      </c>
      <c r="L21" s="4">
        <f>IF(INDEX(Data,18,12)="","",INDEX(Data,18,12))</f>
        <v>0</v>
      </c>
      <c r="M21" s="4">
        <f>IF(INDEX(Data,18,13)="","",INDEX(Data,18,13))</f>
        <v>0</v>
      </c>
      <c r="N21" s="4">
        <f>IF(INDEX(Data,18,14)="","",INDEX(Data,18,14))</f>
        <v>289</v>
      </c>
      <c r="O21" s="4">
        <f>IF(INDEX(Data,18,15)="","",INDEX(Data,18,15))</f>
        <v>0</v>
      </c>
      <c r="P21" s="6" t="str">
        <f>IF(INDEX(Data,18,16)="","",INDEX(Data,18,16))</f>
        <v/>
      </c>
    </row>
    <row r="22" spans="1:16" ht="15" customHeight="1" x14ac:dyDescent="0.25">
      <c r="A22" s="3" t="str">
        <f>IF(INDEX(Data,19,1)="","",INDEX(Data,19,1))</f>
        <v/>
      </c>
      <c r="B22" s="4" t="str">
        <f>IF(INDEX(Data,19,2)="","",INDEX(Data,19,2))</f>
        <v/>
      </c>
      <c r="C22" s="4" t="str">
        <f>IF(INDEX(Data,19,3)="","",INDEX(Data,19,3))</f>
        <v/>
      </c>
      <c r="D22" s="4" t="str">
        <f>IF(INDEX(Data,19,4)="","",INDEX(Data,19,4))</f>
        <v/>
      </c>
      <c r="E22" s="4" t="str">
        <f>IF(INDEX(Data,19,5)="","",INDEX(Data,19,5))</f>
        <v/>
      </c>
      <c r="F22" s="49" t="str">
        <f>IF(INDEX(Data,19,6)="","",INDEX(Data,19,6))</f>
        <v/>
      </c>
      <c r="G22" s="4" t="str">
        <f>IF(INDEX(Data,19,7)="","",INDEX(Data,19,7))</f>
        <v/>
      </c>
      <c r="H22" s="34" t="str">
        <f>IF(INDEX(Data,19,8)="","",INDEX(Data,19,8))</f>
        <v/>
      </c>
      <c r="I22" s="25" t="str">
        <f>IF(INDEX(Data,19,9)="","",INDEX(Data,19,9))</f>
        <v/>
      </c>
      <c r="J22" s="49" t="str">
        <f>IF(INDEX(Data,19,10)="","",INDEX(Data,19,10))</f>
        <v/>
      </c>
      <c r="K22" s="33" t="str">
        <f>IF(INDEX(Data,19,11)="","",INDEX(Data,19,11))</f>
        <v/>
      </c>
      <c r="L22" s="4" t="str">
        <f>IF(INDEX(Data,19,12)="","",INDEX(Data,19,12))</f>
        <v/>
      </c>
      <c r="M22" s="4" t="str">
        <f>IF(INDEX(Data,19,13)="","",INDEX(Data,19,13))</f>
        <v/>
      </c>
      <c r="N22" s="4" t="str">
        <f>IF(INDEX(Data,19,14)="","",INDEX(Data,19,14))</f>
        <v/>
      </c>
      <c r="O22" s="4" t="str">
        <f>IF(INDEX(Data,19,15)="","",INDEX(Data,19,15))</f>
        <v/>
      </c>
      <c r="P22" s="6" t="str">
        <f>IF(INDEX(Data,19,16)="","",INDEX(Data,19,16))</f>
        <v/>
      </c>
    </row>
    <row r="23" spans="1:16" ht="15" customHeight="1" x14ac:dyDescent="0.25">
      <c r="A23" s="3">
        <f>IF(INDEX(Data,20,1)="","",INDEX(Data,20,1))</f>
        <v>16</v>
      </c>
      <c r="B23" s="4" t="str">
        <f>IF(INDEX(Data,20,2)="","",INDEX(Data,20,2))</f>
        <v>BRO</v>
      </c>
      <c r="C23" s="4" t="str">
        <f>IF(INDEX(Data,20,3)="","",INDEX(Data,20,3))</f>
        <v>SR</v>
      </c>
      <c r="D23" s="4" t="str">
        <f>IF(INDEX(Data,20,4)="","",INDEX(Data,20,4))</f>
        <v>00041</v>
      </c>
      <c r="E23" s="4" t="str">
        <f>IF(INDEX(Data,20,5)="","",INDEX(Data,20,5))</f>
        <v/>
      </c>
      <c r="F23" s="49" t="str">
        <f>IF(INDEX(Data,20,6)="","",INDEX(Data,20,6))</f>
        <v>00.351</v>
      </c>
      <c r="G23" s="4" t="str">
        <f>IF(INDEX(Data,20,7)="","",INDEX(Data,20,7))</f>
        <v>04.480</v>
      </c>
      <c r="H23" s="34" t="str">
        <f>IF(INDEX(Data,20,8)="","",INDEX(Data,20,8))</f>
        <v>ABERDEEN NORTH CORP. LIMIT TO ADAMS COUNTY LINE</v>
      </c>
      <c r="I23" s="25" t="str">
        <f>IF(INDEX(Data,20,9)="","",INDEX(Data,20,9))</f>
        <v/>
      </c>
      <c r="J23" s="49">
        <f>IF(INDEX(Data,20,10)="","",INDEX(Data,20,10))</f>
        <v>362</v>
      </c>
      <c r="K23" s="33">
        <f>IF(INDEX(Data,20,11)="","",INDEX(Data,20,11))</f>
        <v>0</v>
      </c>
      <c r="L23" s="4">
        <f>IF(INDEX(Data,20,12)="","",INDEX(Data,20,12))</f>
        <v>0</v>
      </c>
      <c r="M23" s="4">
        <f>IF(INDEX(Data,20,13)="","",INDEX(Data,20,13))</f>
        <v>0</v>
      </c>
      <c r="N23" s="4">
        <f>IF(INDEX(Data,20,14)="","",INDEX(Data,20,14))</f>
        <v>362</v>
      </c>
      <c r="O23" s="4">
        <f>IF(INDEX(Data,20,15)="","",INDEX(Data,20,15))</f>
        <v>0</v>
      </c>
      <c r="P23" s="6" t="str">
        <f>IF(INDEX(Data,20,16)="","",INDEX(Data,20,16))</f>
        <v/>
      </c>
    </row>
    <row r="24" spans="1:16" ht="15" customHeight="1" x14ac:dyDescent="0.25">
      <c r="A24" s="3">
        <f>IF(INDEX(Data,21,1)="","",INDEX(Data,21,1))</f>
        <v>17</v>
      </c>
      <c r="B24" s="4" t="str">
        <f>IF(INDEX(Data,21,2)="","",INDEX(Data,21,2))</f>
        <v>BRO</v>
      </c>
      <c r="C24" s="4" t="str">
        <f>IF(INDEX(Data,21,3)="","",INDEX(Data,21,3))</f>
        <v>SR</v>
      </c>
      <c r="D24" s="4" t="str">
        <f>IF(INDEX(Data,21,4)="","",INDEX(Data,21,4))</f>
        <v>00125</v>
      </c>
      <c r="E24" s="4" t="str">
        <f>IF(INDEX(Data,21,5)="","",INDEX(Data,21,5))</f>
        <v/>
      </c>
      <c r="F24" s="49" t="str">
        <f>IF(INDEX(Data,21,6)="","",INDEX(Data,21,6))</f>
        <v>00.000</v>
      </c>
      <c r="G24" s="4" t="str">
        <f>IF(INDEX(Data,21,7)="","",INDEX(Data,21,7))</f>
        <v>02.542</v>
      </c>
      <c r="H24" s="34" t="str">
        <f>IF(INDEX(Data,21,8)="","",INDEX(Data,21,8))</f>
        <v>CLERMONT COUNTY LINE TO HAMERSVILLE WEST CORP. LIMIT</v>
      </c>
      <c r="I24" s="25" t="str">
        <f>IF(INDEX(Data,21,9)="","",INDEX(Data,21,9))</f>
        <v/>
      </c>
      <c r="J24" s="49">
        <f>IF(INDEX(Data,21,10)="","",INDEX(Data,21,10))</f>
        <v>171</v>
      </c>
      <c r="K24" s="33">
        <f>IF(INDEX(Data,21,11)="","",INDEX(Data,21,11))</f>
        <v>0</v>
      </c>
      <c r="L24" s="4">
        <f>IF(INDEX(Data,21,12)="","",INDEX(Data,21,12))</f>
        <v>0</v>
      </c>
      <c r="M24" s="4">
        <f>IF(INDEX(Data,21,13)="","",INDEX(Data,21,13))</f>
        <v>0</v>
      </c>
      <c r="N24" s="4">
        <f>IF(INDEX(Data,21,14)="","",INDEX(Data,21,14))</f>
        <v>171</v>
      </c>
      <c r="O24" s="4">
        <f>IF(INDEX(Data,21,15)="","",INDEX(Data,21,15))</f>
        <v>0</v>
      </c>
      <c r="P24" s="6" t="str">
        <f>IF(INDEX(Data,21,16)="","",INDEX(Data,21,16))</f>
        <v/>
      </c>
    </row>
    <row r="25" spans="1:16" ht="15" customHeight="1" x14ac:dyDescent="0.25">
      <c r="A25" s="3">
        <f>IF(INDEX(Data,22,1)="","",INDEX(Data,22,1))</f>
        <v>18</v>
      </c>
      <c r="B25" s="4" t="str">
        <f>IF(INDEX(Data,22,2)="","",INDEX(Data,22,2))</f>
        <v>BRO</v>
      </c>
      <c r="C25" s="4" t="str">
        <f>IF(INDEX(Data,22,3)="","",INDEX(Data,22,3))</f>
        <v>SR</v>
      </c>
      <c r="D25" s="4" t="str">
        <f>IF(INDEX(Data,22,4)="","",INDEX(Data,22,4))</f>
        <v>00125</v>
      </c>
      <c r="E25" s="4" t="str">
        <f>IF(INDEX(Data,22,5)="","",INDEX(Data,22,5))</f>
        <v/>
      </c>
      <c r="F25" s="49" t="str">
        <f>IF(INDEX(Data,22,6)="","",INDEX(Data,22,6))</f>
        <v>03.874</v>
      </c>
      <c r="G25" s="4" t="str">
        <f>IF(INDEX(Data,22,7)="","",INDEX(Data,22,7))</f>
        <v>06.420</v>
      </c>
      <c r="H25" s="34" t="str">
        <f>IF(INDEX(Data,22,8)="","",INDEX(Data,22,8))</f>
        <v>HAMERSVILLE EAST CORP. LIMIT TO PVMT BREAK 1350' EAST OF TR 402</v>
      </c>
      <c r="I25" s="25" t="str">
        <f>IF(INDEX(Data,22,9)="","",INDEX(Data,22,9))</f>
        <v/>
      </c>
      <c r="J25" s="49">
        <f>IF(INDEX(Data,22,10)="","",INDEX(Data,22,10))</f>
        <v>169</v>
      </c>
      <c r="K25" s="33">
        <f>IF(INDEX(Data,22,11)="","",INDEX(Data,22,11))</f>
        <v>0</v>
      </c>
      <c r="L25" s="4">
        <f>IF(INDEX(Data,22,12)="","",INDEX(Data,22,12))</f>
        <v>0</v>
      </c>
      <c r="M25" s="4">
        <f>IF(INDEX(Data,22,13)="","",INDEX(Data,22,13))</f>
        <v>0</v>
      </c>
      <c r="N25" s="4">
        <f>IF(INDEX(Data,22,14)="","",INDEX(Data,22,14))</f>
        <v>169</v>
      </c>
      <c r="O25" s="4">
        <f>IF(INDEX(Data,22,15)="","",INDEX(Data,22,15))</f>
        <v>0</v>
      </c>
      <c r="P25" s="6" t="str">
        <f>IF(INDEX(Data,22,16)="","",INDEX(Data,22,16))</f>
        <v/>
      </c>
    </row>
    <row r="26" spans="1:16" ht="15" customHeight="1" x14ac:dyDescent="0.25">
      <c r="A26" s="3">
        <f>IF(INDEX(Data,23,1)="","",INDEX(Data,23,1))</f>
        <v>19</v>
      </c>
      <c r="B26" s="4" t="str">
        <f>IF(INDEX(Data,23,2)="","",INDEX(Data,23,2))</f>
        <v>BRO</v>
      </c>
      <c r="C26" s="4" t="str">
        <f>IF(INDEX(Data,23,3)="","",INDEX(Data,23,3))</f>
        <v>SR</v>
      </c>
      <c r="D26" s="4" t="str">
        <f>IF(INDEX(Data,23,4)="","",INDEX(Data,23,4))</f>
        <v>00125</v>
      </c>
      <c r="E26" s="4" t="str">
        <f>IF(INDEX(Data,23,5)="","",INDEX(Data,23,5))</f>
        <v/>
      </c>
      <c r="F26" s="49" t="str">
        <f>IF(INDEX(Data,23,6)="","",INDEX(Data,23,6))</f>
        <v>11.859</v>
      </c>
      <c r="G26" s="4" t="str">
        <f>IF(INDEX(Data,23,7)="","",INDEX(Data,23,7))</f>
        <v>15.387</v>
      </c>
      <c r="H26" s="34" t="str">
        <f>IF(INDEX(Data,23,8)="","",INDEX(Data,23,8))</f>
        <v>US 68 TO RUSSELLVILLE WEST CORP. LIMIT</v>
      </c>
      <c r="I26" s="25" t="str">
        <f>IF(INDEX(Data,23,9)="","",INDEX(Data,23,9))</f>
        <v/>
      </c>
      <c r="J26" s="49">
        <f>IF(INDEX(Data,23,10)="","",INDEX(Data,23,10))</f>
        <v>250</v>
      </c>
      <c r="K26" s="33">
        <f>IF(INDEX(Data,23,11)="","",INDEX(Data,23,11))</f>
        <v>16</v>
      </c>
      <c r="L26" s="4">
        <f>IF(INDEX(Data,23,12)="","",INDEX(Data,23,12))</f>
        <v>0</v>
      </c>
      <c r="M26" s="4">
        <f>IF(INDEX(Data,23,13)="","",INDEX(Data,23,13))</f>
        <v>0</v>
      </c>
      <c r="N26" s="4">
        <f>IF(INDEX(Data,23,14)="","",INDEX(Data,23,14))</f>
        <v>234</v>
      </c>
      <c r="O26" s="4">
        <f>IF(INDEX(Data,23,15)="","",INDEX(Data,23,15))</f>
        <v>0</v>
      </c>
      <c r="P26" s="6" t="str">
        <f>IF(INDEX(Data,23,16)="","",INDEX(Data,23,16))</f>
        <v/>
      </c>
    </row>
    <row r="27" spans="1:16" ht="15" customHeight="1" x14ac:dyDescent="0.25">
      <c r="A27" s="3">
        <f>IF(INDEX(Data,24,1)="","",INDEX(Data,24,1))</f>
        <v>20</v>
      </c>
      <c r="B27" s="4" t="str">
        <f>IF(INDEX(Data,24,2)="","",INDEX(Data,24,2))</f>
        <v>BRO</v>
      </c>
      <c r="C27" s="4" t="str">
        <f>IF(INDEX(Data,24,3)="","",INDEX(Data,24,3))</f>
        <v>SR</v>
      </c>
      <c r="D27" s="4" t="str">
        <f>IF(INDEX(Data,24,4)="","",INDEX(Data,24,4))</f>
        <v>00131</v>
      </c>
      <c r="E27" s="4" t="str">
        <f>IF(INDEX(Data,24,5)="","",INDEX(Data,24,5))</f>
        <v/>
      </c>
      <c r="F27" s="49" t="str">
        <f>IF(INDEX(Data,24,6)="","",INDEX(Data,24,6))</f>
        <v>03.889</v>
      </c>
      <c r="G27" s="4" t="str">
        <f>IF(INDEX(Data,24,7)="","",INDEX(Data,24,7))</f>
        <v>07.757</v>
      </c>
      <c r="H27" s="34" t="str">
        <f>IF(INDEX(Data,24,8)="","",INDEX(Data,24,8))</f>
        <v>US 68 TO HIGHLAND COUNTY LINE</v>
      </c>
      <c r="I27" s="25" t="str">
        <f>IF(INDEX(Data,24,9)="","",INDEX(Data,24,9))</f>
        <v/>
      </c>
      <c r="J27" s="49">
        <f>IF(INDEX(Data,24,10)="","",INDEX(Data,24,10))</f>
        <v>281</v>
      </c>
      <c r="K27" s="33">
        <f>IF(INDEX(Data,24,11)="","",INDEX(Data,24,11))</f>
        <v>16</v>
      </c>
      <c r="L27" s="4">
        <f>IF(INDEX(Data,24,12)="","",INDEX(Data,24,12))</f>
        <v>0</v>
      </c>
      <c r="M27" s="4">
        <f>IF(INDEX(Data,24,13)="","",INDEX(Data,24,13))</f>
        <v>0</v>
      </c>
      <c r="N27" s="4">
        <f>IF(INDEX(Data,24,14)="","",INDEX(Data,24,14))</f>
        <v>265</v>
      </c>
      <c r="O27" s="4">
        <f>IF(INDEX(Data,24,15)="","",INDEX(Data,24,15))</f>
        <v>0</v>
      </c>
      <c r="P27" s="6" t="str">
        <f>IF(INDEX(Data,24,16)="","",INDEX(Data,24,16))</f>
        <v/>
      </c>
    </row>
    <row r="28" spans="1:16" ht="15" customHeight="1" x14ac:dyDescent="0.25">
      <c r="A28" s="3" t="str">
        <f>IF(INDEX(Data,25,1)="","",INDEX(Data,25,1))</f>
        <v/>
      </c>
      <c r="B28" s="4" t="str">
        <f>IF(INDEX(Data,25,2)="","",INDEX(Data,25,2))</f>
        <v/>
      </c>
      <c r="C28" s="4" t="str">
        <f>IF(INDEX(Data,25,3)="","",INDEX(Data,25,3))</f>
        <v/>
      </c>
      <c r="D28" s="4" t="str">
        <f>IF(INDEX(Data,25,4)="","",INDEX(Data,25,4))</f>
        <v/>
      </c>
      <c r="E28" s="4" t="str">
        <f>IF(INDEX(Data,25,5)="","",INDEX(Data,25,5))</f>
        <v/>
      </c>
      <c r="F28" s="49" t="str">
        <f>IF(INDEX(Data,25,6)="","",INDEX(Data,25,6))</f>
        <v/>
      </c>
      <c r="G28" s="4" t="str">
        <f>IF(INDEX(Data,25,7)="","",INDEX(Data,25,7))</f>
        <v/>
      </c>
      <c r="H28" s="34" t="str">
        <f>IF(INDEX(Data,25,8)="","",INDEX(Data,25,8))</f>
        <v/>
      </c>
      <c r="I28" s="25" t="str">
        <f>IF(INDEX(Data,25,9)="","",INDEX(Data,25,9))</f>
        <v/>
      </c>
      <c r="J28" s="49" t="str">
        <f>IF(INDEX(Data,25,10)="","",INDEX(Data,25,10))</f>
        <v/>
      </c>
      <c r="K28" s="33" t="str">
        <f>IF(INDEX(Data,25,11)="","",INDEX(Data,25,11))</f>
        <v/>
      </c>
      <c r="L28" s="4" t="str">
        <f>IF(INDEX(Data,25,12)="","",INDEX(Data,25,12))</f>
        <v/>
      </c>
      <c r="M28" s="4" t="str">
        <f>IF(INDEX(Data,25,13)="","",INDEX(Data,25,13))</f>
        <v/>
      </c>
      <c r="N28" s="4" t="str">
        <f>IF(INDEX(Data,25,14)="","",INDEX(Data,25,14))</f>
        <v/>
      </c>
      <c r="O28" s="4" t="str">
        <f>IF(INDEX(Data,25,15)="","",INDEX(Data,25,15))</f>
        <v/>
      </c>
      <c r="P28" s="6" t="str">
        <f>IF(INDEX(Data,25,16)="","",INDEX(Data,25,16))</f>
        <v/>
      </c>
    </row>
    <row r="29" spans="1:16" ht="15" customHeight="1" x14ac:dyDescent="0.25">
      <c r="A29" s="3">
        <f>IF(INDEX(Data,26,1)="","",INDEX(Data,26,1))</f>
        <v>21</v>
      </c>
      <c r="B29" s="4" t="str">
        <f>IF(INDEX(Data,26,2)="","",INDEX(Data,26,2))</f>
        <v>BRO</v>
      </c>
      <c r="C29" s="4" t="str">
        <f>IF(INDEX(Data,26,3)="","",INDEX(Data,26,3))</f>
        <v>SR</v>
      </c>
      <c r="D29" s="4" t="str">
        <f>IF(INDEX(Data,26,4)="","",INDEX(Data,26,4))</f>
        <v>00251</v>
      </c>
      <c r="E29" s="4" t="str">
        <f>IF(INDEX(Data,26,5)="","",INDEX(Data,26,5))</f>
        <v/>
      </c>
      <c r="F29" s="49" t="str">
        <f>IF(INDEX(Data,26,6)="","",INDEX(Data,26,6))</f>
        <v>00.000</v>
      </c>
      <c r="G29" s="4" t="str">
        <f>IF(INDEX(Data,26,7)="","",INDEX(Data,26,7))</f>
        <v>04.010</v>
      </c>
      <c r="H29" s="34" t="str">
        <f>IF(INDEX(Data,26,8)="","",INDEX(Data,26,8))</f>
        <v>US 50 TO CLINTON COUNTY LINE</v>
      </c>
      <c r="I29" s="25" t="str">
        <f>IF(INDEX(Data,26,9)="","",INDEX(Data,26,9))</f>
        <v/>
      </c>
      <c r="J29" s="49">
        <f>IF(INDEX(Data,26,10)="","",INDEX(Data,26,10))</f>
        <v>285</v>
      </c>
      <c r="K29" s="33">
        <f>IF(INDEX(Data,26,11)="","",INDEX(Data,26,11))</f>
        <v>16</v>
      </c>
      <c r="L29" s="4">
        <f>IF(INDEX(Data,26,12)="","",INDEX(Data,26,12))</f>
        <v>0</v>
      </c>
      <c r="M29" s="4">
        <f>IF(INDEX(Data,26,13)="","",INDEX(Data,26,13))</f>
        <v>0</v>
      </c>
      <c r="N29" s="4">
        <f>IF(INDEX(Data,26,14)="","",INDEX(Data,26,14))</f>
        <v>269</v>
      </c>
      <c r="O29" s="4">
        <f>IF(INDEX(Data,26,15)="","",INDEX(Data,26,15))</f>
        <v>0</v>
      </c>
      <c r="P29" s="6" t="str">
        <f>IF(INDEX(Data,26,16)="","",INDEX(Data,26,16))</f>
        <v/>
      </c>
    </row>
    <row r="30" spans="1:16" ht="15" customHeight="1" x14ac:dyDescent="0.25">
      <c r="A30" s="3">
        <f>IF(INDEX(Data,27,1)="","",INDEX(Data,27,1))</f>
        <v>22</v>
      </c>
      <c r="B30" s="4" t="str">
        <f>IF(INDEX(Data,27,2)="","",INDEX(Data,27,2))</f>
        <v>BRO</v>
      </c>
      <c r="C30" s="4" t="str">
        <f>IF(INDEX(Data,27,3)="","",INDEX(Data,27,3))</f>
        <v>SR</v>
      </c>
      <c r="D30" s="4" t="str">
        <f>IF(INDEX(Data,27,4)="","",INDEX(Data,27,4))</f>
        <v>00756</v>
      </c>
      <c r="E30" s="4" t="str">
        <f>IF(INDEX(Data,27,5)="","",INDEX(Data,27,5))</f>
        <v/>
      </c>
      <c r="F30" s="49" t="str">
        <f>IF(INDEX(Data,27,6)="","",INDEX(Data,27,6))</f>
        <v>00.000</v>
      </c>
      <c r="G30" s="4" t="str">
        <f>IF(INDEX(Data,27,7)="","",INDEX(Data,27,7))</f>
        <v>01.971</v>
      </c>
      <c r="H30" s="34" t="str">
        <f>IF(INDEX(Data,27,8)="","",INDEX(Data,27,8))</f>
        <v>CLERMONT COUNTY LINE TO SR 505</v>
      </c>
      <c r="I30" s="25" t="str">
        <f>IF(INDEX(Data,27,9)="","",INDEX(Data,27,9))</f>
        <v/>
      </c>
      <c r="J30" s="49">
        <f>IF(INDEX(Data,27,10)="","",INDEX(Data,27,10))</f>
        <v>141</v>
      </c>
      <c r="K30" s="33">
        <f>IF(INDEX(Data,27,11)="","",INDEX(Data,27,11))</f>
        <v>16</v>
      </c>
      <c r="L30" s="4">
        <f>IF(INDEX(Data,27,12)="","",INDEX(Data,27,12))</f>
        <v>0</v>
      </c>
      <c r="M30" s="4">
        <f>IF(INDEX(Data,27,13)="","",INDEX(Data,27,13))</f>
        <v>0</v>
      </c>
      <c r="N30" s="4">
        <f>IF(INDEX(Data,27,14)="","",INDEX(Data,27,14))</f>
        <v>125</v>
      </c>
      <c r="O30" s="4">
        <f>IF(INDEX(Data,27,15)="","",INDEX(Data,27,15))</f>
        <v>0</v>
      </c>
      <c r="P30" s="6" t="str">
        <f>IF(INDEX(Data,27,16)="","",INDEX(Data,27,16))</f>
        <v/>
      </c>
    </row>
    <row r="31" spans="1:16" ht="15" customHeight="1" x14ac:dyDescent="0.25">
      <c r="A31" s="3">
        <f>IF(INDEX(Data,28,1)="","",INDEX(Data,28,1))</f>
        <v>23</v>
      </c>
      <c r="B31" s="4" t="str">
        <f>IF(INDEX(Data,28,2)="","",INDEX(Data,28,2))</f>
        <v>HIG</v>
      </c>
      <c r="C31" s="4" t="str">
        <f>IF(INDEX(Data,28,3)="","",INDEX(Data,28,3))</f>
        <v>US</v>
      </c>
      <c r="D31" s="4" t="str">
        <f>IF(INDEX(Data,28,4)="","",INDEX(Data,28,4))</f>
        <v>00050</v>
      </c>
      <c r="E31" s="4" t="str">
        <f>IF(INDEX(Data,28,5)="","",INDEX(Data,28,5))</f>
        <v/>
      </c>
      <c r="F31" s="49" t="str">
        <f>IF(INDEX(Data,28,6)="","",INDEX(Data,28,6))</f>
        <v>00.000</v>
      </c>
      <c r="G31" s="4" t="str">
        <f>IF(INDEX(Data,28,7)="","",INDEX(Data,28,7))</f>
        <v>07.420</v>
      </c>
      <c r="H31" s="34" t="str">
        <f>IF(INDEX(Data,28,8)="","",INDEX(Data,28,8))</f>
        <v>BROWN COUNTY LINE TO PVMT BREAK 270' WEST OF CR 6</v>
      </c>
      <c r="I31" s="25" t="str">
        <f>IF(INDEX(Data,28,9)="","",INDEX(Data,28,9))</f>
        <v/>
      </c>
      <c r="J31" s="49">
        <f>IF(INDEX(Data,28,10)="","",INDEX(Data,28,10))</f>
        <v>497</v>
      </c>
      <c r="K31" s="33">
        <f>IF(INDEX(Data,28,11)="","",INDEX(Data,28,11))</f>
        <v>0</v>
      </c>
      <c r="L31" s="4">
        <f>IF(INDEX(Data,28,12)="","",INDEX(Data,28,12))</f>
        <v>0</v>
      </c>
      <c r="M31" s="4">
        <f>IF(INDEX(Data,28,13)="","",INDEX(Data,28,13))</f>
        <v>0</v>
      </c>
      <c r="N31" s="4">
        <f>IF(INDEX(Data,28,14)="","",INDEX(Data,28,14))</f>
        <v>497</v>
      </c>
      <c r="O31" s="4">
        <f>IF(INDEX(Data,28,15)="","",INDEX(Data,28,15))</f>
        <v>0</v>
      </c>
      <c r="P31" s="6" t="str">
        <f>IF(INDEX(Data,28,16)="","",INDEX(Data,28,16))</f>
        <v/>
      </c>
    </row>
    <row r="32" spans="1:16" ht="15" customHeight="1" x14ac:dyDescent="0.25">
      <c r="A32" s="3">
        <f>IF(INDEX(Data,29,1)="","",INDEX(Data,29,1))</f>
        <v>24</v>
      </c>
      <c r="B32" s="4" t="str">
        <f>IF(INDEX(Data,29,2)="","",INDEX(Data,29,2))</f>
        <v>HIG</v>
      </c>
      <c r="C32" s="4" t="str">
        <f>IF(INDEX(Data,29,3)="","",INDEX(Data,29,3))</f>
        <v>US</v>
      </c>
      <c r="D32" s="4" t="str">
        <f>IF(INDEX(Data,29,4)="","",INDEX(Data,29,4))</f>
        <v>00062</v>
      </c>
      <c r="E32" s="4" t="str">
        <f>IF(INDEX(Data,29,5)="","",INDEX(Data,29,5))</f>
        <v/>
      </c>
      <c r="F32" s="49" t="str">
        <f>IF(INDEX(Data,29,6)="","",INDEX(Data,29,6))</f>
        <v>10.370</v>
      </c>
      <c r="G32" s="4" t="str">
        <f>IF(INDEX(Data,29,7)="","",INDEX(Data,29,7))</f>
        <v>13.320</v>
      </c>
      <c r="H32" s="34" t="str">
        <f>IF(INDEX(Data,29,8)="","",INDEX(Data,29,8))</f>
        <v>PVMT BREAK 1150' WEST OF CR 97 TO HILLSBORO SOUTH CORP. LIMIT</v>
      </c>
      <c r="I32" s="25" t="str">
        <f>IF(INDEX(Data,29,9)="","",INDEX(Data,29,9))</f>
        <v/>
      </c>
      <c r="J32" s="49">
        <f>IF(INDEX(Data,29,10)="","",INDEX(Data,29,10))</f>
        <v>234</v>
      </c>
      <c r="K32" s="33">
        <f>IF(INDEX(Data,29,11)="","",INDEX(Data,29,11))</f>
        <v>0</v>
      </c>
      <c r="L32" s="4">
        <f>IF(INDEX(Data,29,12)="","",INDEX(Data,29,12))</f>
        <v>0</v>
      </c>
      <c r="M32" s="4">
        <f>IF(INDEX(Data,29,13)="","",INDEX(Data,29,13))</f>
        <v>0</v>
      </c>
      <c r="N32" s="4">
        <f>IF(INDEX(Data,29,14)="","",INDEX(Data,29,14))</f>
        <v>234</v>
      </c>
      <c r="O32" s="4">
        <f>IF(INDEX(Data,29,15)="","",INDEX(Data,29,15))</f>
        <v>0</v>
      </c>
      <c r="P32" s="6" t="str">
        <f>IF(INDEX(Data,29,16)="","",INDEX(Data,29,16))</f>
        <v/>
      </c>
    </row>
    <row r="33" spans="1:16" ht="15" customHeight="1" x14ac:dyDescent="0.25">
      <c r="A33" s="3">
        <f>IF(INDEX(Data,30,1)="","",INDEX(Data,30,1))</f>
        <v>25</v>
      </c>
      <c r="B33" s="4" t="str">
        <f>IF(INDEX(Data,30,2)="","",INDEX(Data,30,2))</f>
        <v>HIG</v>
      </c>
      <c r="C33" s="4" t="str">
        <f>IF(INDEX(Data,30,3)="","",INDEX(Data,30,3))</f>
        <v>SR</v>
      </c>
      <c r="D33" s="4" t="str">
        <f>IF(INDEX(Data,30,4)="","",INDEX(Data,30,4))</f>
        <v>00028</v>
      </c>
      <c r="E33" s="4" t="str">
        <f>IF(INDEX(Data,30,5)="","",INDEX(Data,30,5))</f>
        <v/>
      </c>
      <c r="F33" s="49" t="str">
        <f>IF(INDEX(Data,30,6)="","",INDEX(Data,30,6))</f>
        <v>00.000</v>
      </c>
      <c r="G33" s="4" t="str">
        <f>IF(INDEX(Data,30,7)="","",INDEX(Data,30,7))</f>
        <v>03.980</v>
      </c>
      <c r="H33" s="34" t="str">
        <f>IF(INDEX(Data,30,8)="","",INDEX(Data,30,8))</f>
        <v>CLINTON COUNTY LINE TO HIGHLAND WEST CORP. LIMIT</v>
      </c>
      <c r="I33" s="25" t="str">
        <f>IF(INDEX(Data,30,9)="","",INDEX(Data,30,9))</f>
        <v/>
      </c>
      <c r="J33" s="49">
        <f>IF(INDEX(Data,30,10)="","",INDEX(Data,30,10))</f>
        <v>264</v>
      </c>
      <c r="K33" s="33">
        <f>IF(INDEX(Data,30,11)="","",INDEX(Data,30,11))</f>
        <v>0</v>
      </c>
      <c r="L33" s="4">
        <f>IF(INDEX(Data,30,12)="","",INDEX(Data,30,12))</f>
        <v>0</v>
      </c>
      <c r="M33" s="4">
        <f>IF(INDEX(Data,30,13)="","",INDEX(Data,30,13))</f>
        <v>0</v>
      </c>
      <c r="N33" s="4">
        <f>IF(INDEX(Data,30,14)="","",INDEX(Data,30,14))</f>
        <v>264</v>
      </c>
      <c r="O33" s="4">
        <f>IF(INDEX(Data,30,15)="","",INDEX(Data,30,15))</f>
        <v>0</v>
      </c>
      <c r="P33" s="6" t="str">
        <f>IF(INDEX(Data,30,16)="","",INDEX(Data,30,16))</f>
        <v/>
      </c>
    </row>
    <row r="34" spans="1:16" ht="15" customHeight="1" x14ac:dyDescent="0.25">
      <c r="A34" s="3" t="str">
        <f>IF(INDEX(Data,31,1)="","",INDEX(Data,31,1))</f>
        <v/>
      </c>
      <c r="B34" s="4" t="str">
        <f>IF(INDEX(Data,31,2)="","",INDEX(Data,31,2))</f>
        <v/>
      </c>
      <c r="C34" s="4" t="str">
        <f>IF(INDEX(Data,31,3)="","",INDEX(Data,31,3))</f>
        <v/>
      </c>
      <c r="D34" s="4" t="str">
        <f>IF(INDEX(Data,31,4)="","",INDEX(Data,31,4))</f>
        <v/>
      </c>
      <c r="E34" s="4" t="str">
        <f>IF(INDEX(Data,31,5)="","",INDEX(Data,31,5))</f>
        <v/>
      </c>
      <c r="F34" s="49" t="str">
        <f>IF(INDEX(Data,31,6)="","",INDEX(Data,31,6))</f>
        <v/>
      </c>
      <c r="G34" s="4" t="str">
        <f>IF(INDEX(Data,31,7)="","",INDEX(Data,31,7))</f>
        <v/>
      </c>
      <c r="H34" s="34" t="str">
        <f>IF(INDEX(Data,31,8)="","",INDEX(Data,31,8))</f>
        <v/>
      </c>
      <c r="I34" s="25" t="str">
        <f>IF(INDEX(Data,31,9)="","",INDEX(Data,31,9))</f>
        <v/>
      </c>
      <c r="J34" s="49" t="str">
        <f>IF(INDEX(Data,31,10)="","",INDEX(Data,31,10))</f>
        <v/>
      </c>
      <c r="K34" s="33" t="str">
        <f>IF(INDEX(Data,31,11)="","",INDEX(Data,31,11))</f>
        <v/>
      </c>
      <c r="L34" s="4" t="str">
        <f>IF(INDEX(Data,31,12)="","",INDEX(Data,31,12))</f>
        <v/>
      </c>
      <c r="M34" s="4" t="str">
        <f>IF(INDEX(Data,31,13)="","",INDEX(Data,31,13))</f>
        <v/>
      </c>
      <c r="N34" s="4" t="str">
        <f>IF(INDEX(Data,31,14)="","",INDEX(Data,31,14))</f>
        <v/>
      </c>
      <c r="O34" s="4" t="str">
        <f>IF(INDEX(Data,31,15)="","",INDEX(Data,31,15))</f>
        <v/>
      </c>
      <c r="P34" s="6" t="str">
        <f>IF(INDEX(Data,31,16)="","",INDEX(Data,31,16))</f>
        <v/>
      </c>
    </row>
    <row r="35" spans="1:16" ht="15" customHeight="1" x14ac:dyDescent="0.25">
      <c r="A35" s="3">
        <f>IF(INDEX(Data,32,1)="","",INDEX(Data,32,1))</f>
        <v>26</v>
      </c>
      <c r="B35" s="4" t="str">
        <f>IF(INDEX(Data,32,2)="","",INDEX(Data,32,2))</f>
        <v>HIG</v>
      </c>
      <c r="C35" s="4" t="str">
        <f>IF(INDEX(Data,32,3)="","",INDEX(Data,32,3))</f>
        <v>SR</v>
      </c>
      <c r="D35" s="4" t="str">
        <f>IF(INDEX(Data,32,4)="","",INDEX(Data,32,4))</f>
        <v>00028</v>
      </c>
      <c r="E35" s="4" t="str">
        <f>IF(INDEX(Data,32,5)="","",INDEX(Data,32,5))</f>
        <v/>
      </c>
      <c r="F35" s="49" t="str">
        <f>IF(INDEX(Data,32,6)="","",INDEX(Data,32,6))</f>
        <v>04.570</v>
      </c>
      <c r="G35" s="4" t="str">
        <f>IF(INDEX(Data,32,7)="","",INDEX(Data,32,7))</f>
        <v>05.910</v>
      </c>
      <c r="H35" s="34" t="str">
        <f>IF(INDEX(Data,32,8)="","",INDEX(Data,32,8))</f>
        <v>HIGHLAND EAST CORP. LIMIT TO LEESBURG WEST CORP. LIMIT</v>
      </c>
      <c r="I35" s="25" t="str">
        <f>IF(INDEX(Data,32,9)="","",INDEX(Data,32,9))</f>
        <v/>
      </c>
      <c r="J35" s="49">
        <f>IF(INDEX(Data,32,10)="","",INDEX(Data,32,10))</f>
        <v>88</v>
      </c>
      <c r="K35" s="33">
        <f>IF(INDEX(Data,32,11)="","",INDEX(Data,32,11))</f>
        <v>0</v>
      </c>
      <c r="L35" s="4">
        <f>IF(INDEX(Data,32,12)="","",INDEX(Data,32,12))</f>
        <v>0</v>
      </c>
      <c r="M35" s="4">
        <f>IF(INDEX(Data,32,13)="","",INDEX(Data,32,13))</f>
        <v>0</v>
      </c>
      <c r="N35" s="4">
        <f>IF(INDEX(Data,32,14)="","",INDEX(Data,32,14))</f>
        <v>88</v>
      </c>
      <c r="O35" s="4">
        <f>IF(INDEX(Data,32,15)="","",INDEX(Data,32,15))</f>
        <v>0</v>
      </c>
      <c r="P35" s="6" t="str">
        <f>IF(INDEX(Data,32,16)="","",INDEX(Data,32,16))</f>
        <v/>
      </c>
    </row>
    <row r="36" spans="1:16" ht="15" customHeight="1" x14ac:dyDescent="0.25">
      <c r="A36" s="3">
        <f>IF(INDEX(Data,33,1)="","",INDEX(Data,33,1))</f>
        <v>27</v>
      </c>
      <c r="B36" s="4" t="str">
        <f>IF(INDEX(Data,33,2)="","",INDEX(Data,33,2))</f>
        <v>HIG</v>
      </c>
      <c r="C36" s="4" t="str">
        <f>IF(INDEX(Data,33,3)="","",INDEX(Data,33,3))</f>
        <v>SR</v>
      </c>
      <c r="D36" s="4" t="str">
        <f>IF(INDEX(Data,33,4)="","",INDEX(Data,33,4))</f>
        <v>00028</v>
      </c>
      <c r="E36" s="4" t="str">
        <f>IF(INDEX(Data,33,5)="","",INDEX(Data,33,5))</f>
        <v/>
      </c>
      <c r="F36" s="49" t="str">
        <f>IF(INDEX(Data,33,6)="","",INDEX(Data,33,6))</f>
        <v>07.270</v>
      </c>
      <c r="G36" s="4" t="str">
        <f>IF(INDEX(Data,33,7)="","",INDEX(Data,33,7))</f>
        <v>15.398</v>
      </c>
      <c r="H36" s="34" t="str">
        <f>IF(INDEX(Data,33,8)="","",INDEX(Data,33,8))</f>
        <v>LEESBURG EAST CORP. LIMIT TO GREENFIELD WEST CORP. LIMIT</v>
      </c>
      <c r="I36" s="25" t="str">
        <f>IF(INDEX(Data,33,9)="","",INDEX(Data,33,9))</f>
        <v/>
      </c>
      <c r="J36" s="49">
        <f>IF(INDEX(Data,33,10)="","",INDEX(Data,33,10))</f>
        <v>488</v>
      </c>
      <c r="K36" s="33">
        <f>IF(INDEX(Data,33,11)="","",INDEX(Data,33,11))</f>
        <v>0</v>
      </c>
      <c r="L36" s="4">
        <f>IF(INDEX(Data,33,12)="","",INDEX(Data,33,12))</f>
        <v>0</v>
      </c>
      <c r="M36" s="4">
        <f>IF(INDEX(Data,33,13)="","",INDEX(Data,33,13))</f>
        <v>0</v>
      </c>
      <c r="N36" s="4">
        <f>IF(INDEX(Data,33,14)="","",INDEX(Data,33,14))</f>
        <v>488</v>
      </c>
      <c r="O36" s="4">
        <f>IF(INDEX(Data,33,15)="","",INDEX(Data,33,15))</f>
        <v>0</v>
      </c>
      <c r="P36" s="6" t="str">
        <f>IF(INDEX(Data,33,16)="","",INDEX(Data,33,16))</f>
        <v/>
      </c>
    </row>
    <row r="37" spans="1:16" ht="15" customHeight="1" x14ac:dyDescent="0.25">
      <c r="A37" s="3">
        <f>IF(INDEX(Data,34,1)="","",INDEX(Data,34,1))</f>
        <v>28</v>
      </c>
      <c r="B37" s="4" t="str">
        <f>IF(INDEX(Data,34,2)="","",INDEX(Data,34,2))</f>
        <v>HIG</v>
      </c>
      <c r="C37" s="4" t="str">
        <f>IF(INDEX(Data,34,3)="","",INDEX(Data,34,3))</f>
        <v>SR</v>
      </c>
      <c r="D37" s="4" t="str">
        <f>IF(INDEX(Data,34,4)="","",INDEX(Data,34,4))</f>
        <v>00134</v>
      </c>
      <c r="E37" s="4" t="str">
        <f>IF(INDEX(Data,34,5)="","",INDEX(Data,34,5))</f>
        <v/>
      </c>
      <c r="F37" s="49" t="str">
        <f>IF(INDEX(Data,34,6)="","",INDEX(Data,34,6))</f>
        <v>05.250</v>
      </c>
      <c r="G37" s="4" t="str">
        <f>IF(INDEX(Data,34,7)="","",INDEX(Data,34,7))</f>
        <v>13.973</v>
      </c>
      <c r="H37" s="34" t="str">
        <f>IF(INDEX(Data,34,8)="","",INDEX(Data,34,8))</f>
        <v>PVMT BREAK 2050' NROTH OF SR 138 TO US 50</v>
      </c>
      <c r="I37" s="25" t="str">
        <f>IF(INDEX(Data,34,9)="","",INDEX(Data,34,9))</f>
        <v/>
      </c>
      <c r="J37" s="49">
        <f>IF(INDEX(Data,34,10)="","",INDEX(Data,34,10))</f>
        <v>615</v>
      </c>
      <c r="K37" s="33">
        <f>IF(INDEX(Data,34,11)="","",INDEX(Data,34,11))</f>
        <v>16</v>
      </c>
      <c r="L37" s="4">
        <f>IF(INDEX(Data,34,12)="","",INDEX(Data,34,12))</f>
        <v>0</v>
      </c>
      <c r="M37" s="4">
        <f>IF(INDEX(Data,34,13)="","",INDEX(Data,34,13))</f>
        <v>0</v>
      </c>
      <c r="N37" s="4">
        <f>IF(INDEX(Data,34,14)="","",INDEX(Data,34,14))</f>
        <v>599</v>
      </c>
      <c r="O37" s="4">
        <f>IF(INDEX(Data,34,15)="","",INDEX(Data,34,15))</f>
        <v>0</v>
      </c>
      <c r="P37" s="6" t="str">
        <f>IF(INDEX(Data,34,16)="","",INDEX(Data,34,16))</f>
        <v/>
      </c>
    </row>
    <row r="38" spans="1:16" ht="15" customHeight="1" x14ac:dyDescent="0.25">
      <c r="A38" s="3">
        <f>IF(INDEX(Data,35,1)="","",INDEX(Data,35,1))</f>
        <v>29</v>
      </c>
      <c r="B38" s="4" t="str">
        <f>IF(INDEX(Data,35,2)="","",INDEX(Data,35,2))</f>
        <v>HIG</v>
      </c>
      <c r="C38" s="4" t="str">
        <f>IF(INDEX(Data,35,3)="","",INDEX(Data,35,3))</f>
        <v>SR</v>
      </c>
      <c r="D38" s="4" t="str">
        <f>IF(INDEX(Data,35,4)="","",INDEX(Data,35,4))</f>
        <v>00134</v>
      </c>
      <c r="E38" s="4" t="str">
        <f>IF(INDEX(Data,35,5)="","",INDEX(Data,35,5))</f>
        <v/>
      </c>
      <c r="F38" s="49" t="str">
        <f>IF(INDEX(Data,35,6)="","",INDEX(Data,35,6))</f>
        <v>14.042</v>
      </c>
      <c r="G38" s="4" t="str">
        <f>IF(INDEX(Data,35,7)="","",INDEX(Data,35,7))</f>
        <v>16.839</v>
      </c>
      <c r="H38" s="34" t="str">
        <f>IF(INDEX(Data,35,8)="","",INDEX(Data,35,8))</f>
        <v>US 50 TO LYNCHBURG SOUTH CORP. LIMIT</v>
      </c>
      <c r="I38" s="25" t="str">
        <f>IF(INDEX(Data,35,9)="","",INDEX(Data,35,9))</f>
        <v/>
      </c>
      <c r="J38" s="49">
        <f>IF(INDEX(Data,35,10)="","",INDEX(Data,35,10))</f>
        <v>201</v>
      </c>
      <c r="K38" s="33">
        <f>IF(INDEX(Data,35,11)="","",INDEX(Data,35,11))</f>
        <v>16</v>
      </c>
      <c r="L38" s="4">
        <f>IF(INDEX(Data,35,12)="","",INDEX(Data,35,12))</f>
        <v>0</v>
      </c>
      <c r="M38" s="4">
        <f>IF(INDEX(Data,35,13)="","",INDEX(Data,35,13))</f>
        <v>0</v>
      </c>
      <c r="N38" s="4">
        <f>IF(INDEX(Data,35,14)="","",INDEX(Data,35,14))</f>
        <v>185</v>
      </c>
      <c r="O38" s="4">
        <f>IF(INDEX(Data,35,15)="","",INDEX(Data,35,15))</f>
        <v>0</v>
      </c>
      <c r="P38" s="6" t="str">
        <f>IF(INDEX(Data,35,16)="","",INDEX(Data,35,16))</f>
        <v/>
      </c>
    </row>
    <row r="39" spans="1:16" ht="15" customHeight="1" x14ac:dyDescent="0.25">
      <c r="A39" s="3">
        <f>IF(INDEX(Data,36,1)="","",INDEX(Data,36,1))</f>
        <v>30</v>
      </c>
      <c r="B39" s="4" t="str">
        <f>IF(INDEX(Data,36,2)="","",INDEX(Data,36,2))</f>
        <v>HIG</v>
      </c>
      <c r="C39" s="4" t="str">
        <f>IF(INDEX(Data,36,3)="","",INDEX(Data,36,3))</f>
        <v>SR</v>
      </c>
      <c r="D39" s="4" t="str">
        <f>IF(INDEX(Data,36,4)="","",INDEX(Data,36,4))</f>
        <v>00134</v>
      </c>
      <c r="E39" s="4" t="str">
        <f>IF(INDEX(Data,36,5)="","",INDEX(Data,36,5))</f>
        <v/>
      </c>
      <c r="F39" s="49" t="str">
        <f>IF(INDEX(Data,36,6)="","",INDEX(Data,36,6))</f>
        <v>17.725</v>
      </c>
      <c r="G39" s="4" t="str">
        <f>IF(INDEX(Data,36,7)="","",INDEX(Data,36,7))</f>
        <v>18.755</v>
      </c>
      <c r="H39" s="34" t="str">
        <f>IF(INDEX(Data,36,8)="","",INDEX(Data,36,8))</f>
        <v>LYNCHBURG NORTH CORP. LIMIT TO CLINTON COUNTY LINE</v>
      </c>
      <c r="I39" s="25" t="str">
        <f>IF(INDEX(Data,36,9)="","",INDEX(Data,36,9))</f>
        <v/>
      </c>
      <c r="J39" s="49">
        <f>IF(INDEX(Data,36,10)="","",INDEX(Data,36,10))</f>
        <v>81</v>
      </c>
      <c r="K39" s="33">
        <f>IF(INDEX(Data,36,11)="","",INDEX(Data,36,11))</f>
        <v>0</v>
      </c>
      <c r="L39" s="4">
        <f>IF(INDEX(Data,36,12)="","",INDEX(Data,36,12))</f>
        <v>0</v>
      </c>
      <c r="M39" s="4">
        <f>IF(INDEX(Data,36,13)="","",INDEX(Data,36,13))</f>
        <v>0</v>
      </c>
      <c r="N39" s="4">
        <f>IF(INDEX(Data,36,14)="","",INDEX(Data,36,14))</f>
        <v>81</v>
      </c>
      <c r="O39" s="4">
        <f>IF(INDEX(Data,36,15)="","",INDEX(Data,36,15))</f>
        <v>0</v>
      </c>
      <c r="P39" s="6" t="str">
        <f>IF(INDEX(Data,36,16)="","",INDEX(Data,36,16))</f>
        <v/>
      </c>
    </row>
    <row r="40" spans="1:16" ht="15" customHeight="1" x14ac:dyDescent="0.25">
      <c r="A40" s="3" t="str">
        <f>IF(INDEX(Data,37,1)="","",INDEX(Data,37,1))</f>
        <v/>
      </c>
      <c r="B40" s="4" t="str">
        <f>IF(INDEX(Data,37,2)="","",INDEX(Data,37,2))</f>
        <v/>
      </c>
      <c r="C40" s="4" t="str">
        <f>IF(INDEX(Data,37,3)="","",INDEX(Data,37,3))</f>
        <v/>
      </c>
      <c r="D40" s="4" t="str">
        <f>IF(INDEX(Data,37,4)="","",INDEX(Data,37,4))</f>
        <v/>
      </c>
      <c r="E40" s="4" t="str">
        <f>IF(INDEX(Data,37,5)="","",INDEX(Data,37,5))</f>
        <v/>
      </c>
      <c r="F40" s="49" t="str">
        <f>IF(INDEX(Data,37,6)="","",INDEX(Data,37,6))</f>
        <v/>
      </c>
      <c r="G40" s="4" t="str">
        <f>IF(INDEX(Data,37,7)="","",INDEX(Data,37,7))</f>
        <v/>
      </c>
      <c r="H40" s="34" t="str">
        <f>IF(INDEX(Data,37,8)="","",INDEX(Data,37,8))</f>
        <v/>
      </c>
      <c r="I40" s="25" t="str">
        <f>IF(INDEX(Data,37,9)="","",INDEX(Data,37,9))</f>
        <v/>
      </c>
      <c r="J40" s="49" t="str">
        <f>IF(INDEX(Data,37,10)="","",INDEX(Data,37,10))</f>
        <v/>
      </c>
      <c r="K40" s="33" t="str">
        <f>IF(INDEX(Data,37,11)="","",INDEX(Data,37,11))</f>
        <v/>
      </c>
      <c r="L40" s="4" t="str">
        <f>IF(INDEX(Data,37,12)="","",INDEX(Data,37,12))</f>
        <v/>
      </c>
      <c r="M40" s="4" t="str">
        <f>IF(INDEX(Data,37,13)="","",INDEX(Data,37,13))</f>
        <v/>
      </c>
      <c r="N40" s="4" t="str">
        <f>IF(INDEX(Data,37,14)="","",INDEX(Data,37,14))</f>
        <v/>
      </c>
      <c r="O40" s="4" t="str">
        <f>IF(INDEX(Data,37,15)="","",INDEX(Data,37,15))</f>
        <v/>
      </c>
      <c r="P40" s="6" t="str">
        <f>IF(INDEX(Data,37,16)="","",INDEX(Data,37,16))</f>
        <v/>
      </c>
    </row>
    <row r="41" spans="1:16" ht="15" customHeight="1" x14ac:dyDescent="0.25">
      <c r="A41" s="3">
        <f>IF(INDEX(Data,38,1)="","",INDEX(Data,38,1))</f>
        <v>31</v>
      </c>
      <c r="B41" s="4" t="str">
        <f>IF(INDEX(Data,38,2)="","",INDEX(Data,38,2))</f>
        <v>HIG</v>
      </c>
      <c r="C41" s="4" t="str">
        <f>IF(INDEX(Data,38,3)="","",INDEX(Data,38,3))</f>
        <v>SR</v>
      </c>
      <c r="D41" s="4" t="str">
        <f>IF(INDEX(Data,38,4)="","",INDEX(Data,38,4))</f>
        <v>00138</v>
      </c>
      <c r="E41" s="4" t="str">
        <f>IF(INDEX(Data,38,5)="","",INDEX(Data,38,5))</f>
        <v/>
      </c>
      <c r="F41" s="49" t="str">
        <f>IF(INDEX(Data,38,6)="","",INDEX(Data,38,6))</f>
        <v>00.000</v>
      </c>
      <c r="G41" s="4" t="str">
        <f>IF(INDEX(Data,38,7)="","",INDEX(Data,38,7))</f>
        <v>07.030</v>
      </c>
      <c r="H41" s="34" t="str">
        <f>IF(INDEX(Data,38,8)="","",INDEX(Data,38,8))</f>
        <v>SR 134 TO PVMT BREAK 50' WEST OF SR 131</v>
      </c>
      <c r="I41" s="25" t="str">
        <f>IF(INDEX(Data,38,9)="","",INDEX(Data,38,9))</f>
        <v/>
      </c>
      <c r="J41" s="49">
        <f>IF(INDEX(Data,38,10)="","",INDEX(Data,38,10))</f>
        <v>466</v>
      </c>
      <c r="K41" s="33">
        <f>IF(INDEX(Data,38,11)="","",INDEX(Data,38,11))</f>
        <v>16</v>
      </c>
      <c r="L41" s="4">
        <f>IF(INDEX(Data,38,12)="","",INDEX(Data,38,12))</f>
        <v>0</v>
      </c>
      <c r="M41" s="4">
        <f>IF(INDEX(Data,38,13)="","",INDEX(Data,38,13))</f>
        <v>0</v>
      </c>
      <c r="N41" s="4">
        <f>IF(INDEX(Data,38,14)="","",INDEX(Data,38,14))</f>
        <v>450</v>
      </c>
      <c r="O41" s="4">
        <f>IF(INDEX(Data,38,15)="","",INDEX(Data,38,15))</f>
        <v>0</v>
      </c>
      <c r="P41" s="6" t="str">
        <f>IF(INDEX(Data,38,16)="","",INDEX(Data,38,16))</f>
        <v/>
      </c>
    </row>
    <row r="42" spans="1:16" ht="15" customHeight="1" x14ac:dyDescent="0.25">
      <c r="A42" s="3">
        <f>IF(INDEX(Data,39,1)="","",INDEX(Data,39,1))</f>
        <v>32</v>
      </c>
      <c r="B42" s="4" t="str">
        <f>IF(INDEX(Data,39,2)="","",INDEX(Data,39,2))</f>
        <v>HIG</v>
      </c>
      <c r="C42" s="4" t="str">
        <f>IF(INDEX(Data,39,3)="","",INDEX(Data,39,3))</f>
        <v>SR</v>
      </c>
      <c r="D42" s="4" t="str">
        <f>IF(INDEX(Data,39,4)="","",INDEX(Data,39,4))</f>
        <v>00138</v>
      </c>
      <c r="E42" s="4" t="str">
        <f>IF(INDEX(Data,39,5)="","",INDEX(Data,39,5))</f>
        <v/>
      </c>
      <c r="F42" s="49" t="str">
        <f>IF(INDEX(Data,39,6)="","",INDEX(Data,39,6))</f>
        <v>22.930</v>
      </c>
      <c r="G42" s="4" t="str">
        <f>IF(INDEX(Data,39,7)="","",INDEX(Data,39,7))</f>
        <v>32.528</v>
      </c>
      <c r="H42" s="34" t="str">
        <f>IF(INDEX(Data,39,8)="","",INDEX(Data,39,8))</f>
        <v>PVMT BREAK 375'/100' EAST/WEST OF TR 288 TO SR 753</v>
      </c>
      <c r="I42" s="25" t="str">
        <f>IF(INDEX(Data,39,9)="","",INDEX(Data,39,9))</f>
        <v/>
      </c>
      <c r="J42" s="49">
        <f>IF(INDEX(Data,39,10)="","",INDEX(Data,39,10))</f>
        <v>646</v>
      </c>
      <c r="K42" s="33">
        <f>IF(INDEX(Data,39,11)="","",INDEX(Data,39,11))</f>
        <v>0</v>
      </c>
      <c r="L42" s="4">
        <f>IF(INDEX(Data,39,12)="","",INDEX(Data,39,12))</f>
        <v>0</v>
      </c>
      <c r="M42" s="4">
        <f>IF(INDEX(Data,39,13)="","",INDEX(Data,39,13))</f>
        <v>0</v>
      </c>
      <c r="N42" s="4">
        <f>IF(INDEX(Data,39,14)="","",INDEX(Data,39,14))</f>
        <v>646</v>
      </c>
      <c r="O42" s="4">
        <f>IF(INDEX(Data,39,15)="","",INDEX(Data,39,15))</f>
        <v>0</v>
      </c>
      <c r="P42" s="6" t="str">
        <f>IF(INDEX(Data,39,16)="","",INDEX(Data,39,16))</f>
        <v/>
      </c>
    </row>
    <row r="43" spans="1:16" ht="15" customHeight="1" x14ac:dyDescent="0.25">
      <c r="A43" s="3">
        <f>IF(INDEX(Data,40,1)="","",INDEX(Data,40,1))</f>
        <v>33</v>
      </c>
      <c r="B43" s="4" t="str">
        <f>IF(INDEX(Data,40,2)="","",INDEX(Data,40,2))</f>
        <v>HIG</v>
      </c>
      <c r="C43" s="4" t="str">
        <f>IF(INDEX(Data,40,3)="","",INDEX(Data,40,3))</f>
        <v>SR</v>
      </c>
      <c r="D43" s="4" t="str">
        <f>IF(INDEX(Data,40,4)="","",INDEX(Data,40,4))</f>
        <v>00138</v>
      </c>
      <c r="E43" s="4" t="str">
        <f>IF(INDEX(Data,40,5)="","",INDEX(Data,40,5))</f>
        <v/>
      </c>
      <c r="F43" s="49" t="str">
        <f>IF(INDEX(Data,40,6)="","",INDEX(Data,40,6))</f>
        <v>32.528</v>
      </c>
      <c r="G43" s="4" t="str">
        <f>IF(INDEX(Data,40,7)="","",INDEX(Data,40,7))</f>
        <v>32.625</v>
      </c>
      <c r="H43" s="34" t="str">
        <f>IF(INDEX(Data,40,8)="","",INDEX(Data,40,8))</f>
        <v>SR 753 TO GREENFIELD SOUTH CORP. LIMIT</v>
      </c>
      <c r="I43" s="25" t="str">
        <f>IF(INDEX(Data,40,9)="","",INDEX(Data,40,9))</f>
        <v/>
      </c>
      <c r="J43" s="49">
        <f>IF(INDEX(Data,40,10)="","",INDEX(Data,40,10))</f>
        <v>3</v>
      </c>
      <c r="K43" s="33">
        <f>IF(INDEX(Data,40,11)="","",INDEX(Data,40,11))</f>
        <v>0</v>
      </c>
      <c r="L43" s="4">
        <f>IF(INDEX(Data,40,12)="","",INDEX(Data,40,12))</f>
        <v>0</v>
      </c>
      <c r="M43" s="4">
        <f>IF(INDEX(Data,40,13)="","",INDEX(Data,40,13))</f>
        <v>0</v>
      </c>
      <c r="N43" s="4">
        <f>IF(INDEX(Data,40,14)="","",INDEX(Data,40,14))</f>
        <v>3</v>
      </c>
      <c r="O43" s="4">
        <f>IF(INDEX(Data,40,15)="","",INDEX(Data,40,15))</f>
        <v>0</v>
      </c>
      <c r="P43" s="6" t="str">
        <f>IF(INDEX(Data,40,16)="","",INDEX(Data,40,16))</f>
        <v/>
      </c>
    </row>
    <row r="44" spans="1:16" ht="15" customHeight="1" x14ac:dyDescent="0.25">
      <c r="A44" s="3">
        <f>IF(INDEX(Data,41,1)="","",INDEX(Data,41,1))</f>
        <v>34</v>
      </c>
      <c r="B44" s="4" t="str">
        <f>IF(INDEX(Data,41,2)="","",INDEX(Data,41,2))</f>
        <v>HIG</v>
      </c>
      <c r="C44" s="4" t="str">
        <f>IF(INDEX(Data,41,3)="","",INDEX(Data,41,3))</f>
        <v>SR</v>
      </c>
      <c r="D44" s="4" t="str">
        <f>IF(INDEX(Data,41,4)="","",INDEX(Data,41,4))</f>
        <v>00286</v>
      </c>
      <c r="E44" s="4" t="str">
        <f>IF(INDEX(Data,41,5)="","",INDEX(Data,41,5))</f>
        <v/>
      </c>
      <c r="F44" s="49" t="str">
        <f>IF(INDEX(Data,41,6)="","",INDEX(Data,41,6))</f>
        <v>00.000</v>
      </c>
      <c r="G44" s="4" t="str">
        <f>IF(INDEX(Data,41,7)="","",INDEX(Data,41,7))</f>
        <v>01.366</v>
      </c>
      <c r="H44" s="34" t="str">
        <f>IF(INDEX(Data,41,8)="","",INDEX(Data,41,8))</f>
        <v>BROWN COUNTY LINE TO SR 134</v>
      </c>
      <c r="I44" s="25" t="str">
        <f>IF(INDEX(Data,41,9)="","",INDEX(Data,41,9))</f>
        <v/>
      </c>
      <c r="J44" s="49">
        <f>IF(INDEX(Data,41,10)="","",INDEX(Data,41,10))</f>
        <v>99</v>
      </c>
      <c r="K44" s="33">
        <f>IF(INDEX(Data,41,11)="","",INDEX(Data,41,11))</f>
        <v>16</v>
      </c>
      <c r="L44" s="4">
        <f>IF(INDEX(Data,41,12)="","",INDEX(Data,41,12))</f>
        <v>0</v>
      </c>
      <c r="M44" s="4">
        <f>IF(INDEX(Data,41,13)="","",INDEX(Data,41,13))</f>
        <v>0</v>
      </c>
      <c r="N44" s="4">
        <f>IF(INDEX(Data,41,14)="","",INDEX(Data,41,14))</f>
        <v>83</v>
      </c>
      <c r="O44" s="4">
        <f>IF(INDEX(Data,41,15)="","",INDEX(Data,41,15))</f>
        <v>0</v>
      </c>
      <c r="P44" s="6" t="str">
        <f>IF(INDEX(Data,41,16)="","",INDEX(Data,41,16))</f>
        <v/>
      </c>
    </row>
    <row r="45" spans="1:16" ht="15" customHeight="1" x14ac:dyDescent="0.25">
      <c r="A45" s="3">
        <f>IF(INDEX(Data,42,1)="","",INDEX(Data,42,1))</f>
        <v>35</v>
      </c>
      <c r="B45" s="4" t="str">
        <f>IF(INDEX(Data,42,2)="","",INDEX(Data,42,2))</f>
        <v>HIG</v>
      </c>
      <c r="C45" s="4" t="str">
        <f>IF(INDEX(Data,42,3)="","",INDEX(Data,42,3))</f>
        <v>SR</v>
      </c>
      <c r="D45" s="4" t="str">
        <f>IF(INDEX(Data,42,4)="","",INDEX(Data,42,4))</f>
        <v>00506</v>
      </c>
      <c r="E45" s="4" t="str">
        <f>IF(INDEX(Data,42,5)="","",INDEX(Data,42,5))</f>
        <v/>
      </c>
      <c r="F45" s="49" t="str">
        <f>IF(INDEX(Data,42,6)="","",INDEX(Data,42,6))</f>
        <v>00.000</v>
      </c>
      <c r="G45" s="4" t="str">
        <f>IF(INDEX(Data,42,7)="","",INDEX(Data,42,7))</f>
        <v>04.337</v>
      </c>
      <c r="H45" s="34" t="str">
        <f>IF(INDEX(Data,42,8)="","",INDEX(Data,42,8))</f>
        <v>SR 124 TO SR 753</v>
      </c>
      <c r="I45" s="25" t="str">
        <f>IF(INDEX(Data,42,9)="","",INDEX(Data,42,9))</f>
        <v/>
      </c>
      <c r="J45" s="49">
        <f>IF(INDEX(Data,42,10)="","",INDEX(Data,42,10))</f>
        <v>384</v>
      </c>
      <c r="K45" s="33">
        <f>IF(INDEX(Data,42,11)="","",INDEX(Data,42,11))</f>
        <v>32</v>
      </c>
      <c r="L45" s="4">
        <f>IF(INDEX(Data,42,12)="","",INDEX(Data,42,12))</f>
        <v>0</v>
      </c>
      <c r="M45" s="4">
        <f>IF(INDEX(Data,42,13)="","",INDEX(Data,42,13))</f>
        <v>0</v>
      </c>
      <c r="N45" s="4">
        <f>IF(INDEX(Data,42,14)="","",INDEX(Data,42,14))</f>
        <v>352</v>
      </c>
      <c r="O45" s="4">
        <f>IF(INDEX(Data,42,15)="","",INDEX(Data,42,15))</f>
        <v>0</v>
      </c>
      <c r="P45" s="6" t="str">
        <f>IF(INDEX(Data,42,16)="","",INDEX(Data,42,16))</f>
        <v/>
      </c>
    </row>
    <row r="46" spans="1:16" ht="15" customHeight="1" x14ac:dyDescent="0.25">
      <c r="A46" s="3" t="str">
        <f>IF(INDEX(Data,43,1)="","",INDEX(Data,43,1))</f>
        <v/>
      </c>
      <c r="B46" s="4" t="str">
        <f>IF(INDEX(Data,43,2)="","",INDEX(Data,43,2))</f>
        <v/>
      </c>
      <c r="C46" s="4" t="str">
        <f>IF(INDEX(Data,43,3)="","",INDEX(Data,43,3))</f>
        <v/>
      </c>
      <c r="D46" s="4" t="str">
        <f>IF(INDEX(Data,43,4)="","",INDEX(Data,43,4))</f>
        <v/>
      </c>
      <c r="E46" s="4" t="str">
        <f>IF(INDEX(Data,43,5)="","",INDEX(Data,43,5))</f>
        <v/>
      </c>
      <c r="F46" s="49" t="str">
        <f>IF(INDEX(Data,43,6)="","",INDEX(Data,43,6))</f>
        <v/>
      </c>
      <c r="G46" s="4" t="str">
        <f>IF(INDEX(Data,43,7)="","",INDEX(Data,43,7))</f>
        <v/>
      </c>
      <c r="H46" s="34" t="str">
        <f>IF(INDEX(Data,43,8)="","",INDEX(Data,43,8))</f>
        <v/>
      </c>
      <c r="I46" s="25" t="str">
        <f>IF(INDEX(Data,43,9)="","",INDEX(Data,43,9))</f>
        <v/>
      </c>
      <c r="J46" s="49" t="str">
        <f>IF(INDEX(Data,43,10)="","",INDEX(Data,43,10))</f>
        <v/>
      </c>
      <c r="K46" s="33" t="str">
        <f>IF(INDEX(Data,43,11)="","",INDEX(Data,43,11))</f>
        <v/>
      </c>
      <c r="L46" s="4" t="str">
        <f>IF(INDEX(Data,43,12)="","",INDEX(Data,43,12))</f>
        <v/>
      </c>
      <c r="M46" s="4" t="str">
        <f>IF(INDEX(Data,43,13)="","",INDEX(Data,43,13))</f>
        <v/>
      </c>
      <c r="N46" s="4" t="str">
        <f>IF(INDEX(Data,43,14)="","",INDEX(Data,43,14))</f>
        <v/>
      </c>
      <c r="O46" s="4" t="str">
        <f>IF(INDEX(Data,43,15)="","",INDEX(Data,43,15))</f>
        <v/>
      </c>
      <c r="P46" s="6" t="str">
        <f>IF(INDEX(Data,43,16)="","",INDEX(Data,43,16))</f>
        <v/>
      </c>
    </row>
    <row r="47" spans="1:16" ht="15" customHeight="1" x14ac:dyDescent="0.25">
      <c r="A47" s="3">
        <f>IF(INDEX(Data,44,1)="","",INDEX(Data,44,1))</f>
        <v>36</v>
      </c>
      <c r="B47" s="4" t="str">
        <f>IF(INDEX(Data,44,2)="","",INDEX(Data,44,2))</f>
        <v>HIG</v>
      </c>
      <c r="C47" s="4" t="str">
        <f>IF(INDEX(Data,44,3)="","",INDEX(Data,44,3))</f>
        <v>SR</v>
      </c>
      <c r="D47" s="4" t="str">
        <f>IF(INDEX(Data,44,4)="","",INDEX(Data,44,4))</f>
        <v>00753</v>
      </c>
      <c r="E47" s="4" t="str">
        <f>IF(INDEX(Data,44,5)="","",INDEX(Data,44,5))</f>
        <v/>
      </c>
      <c r="F47" s="49" t="str">
        <f>IF(INDEX(Data,44,6)="","",INDEX(Data,44,6))</f>
        <v>00.000</v>
      </c>
      <c r="G47" s="4" t="str">
        <f>IF(INDEX(Data,44,7)="","",INDEX(Data,44,7))</f>
        <v>07.095</v>
      </c>
      <c r="H47" s="34" t="str">
        <f>IF(INDEX(Data,44,8)="","",INDEX(Data,44,8))</f>
        <v>SR 41 TO US 50</v>
      </c>
      <c r="I47" s="25" t="str">
        <f>IF(INDEX(Data,44,9)="","",INDEX(Data,44,9))</f>
        <v/>
      </c>
      <c r="J47" s="49">
        <f>IF(INDEX(Data,44,10)="","",INDEX(Data,44,10))</f>
        <v>506</v>
      </c>
      <c r="K47" s="33">
        <f>IF(INDEX(Data,44,11)="","",INDEX(Data,44,11))</f>
        <v>32</v>
      </c>
      <c r="L47" s="4">
        <f>IF(INDEX(Data,44,12)="","",INDEX(Data,44,12))</f>
        <v>0</v>
      </c>
      <c r="M47" s="4">
        <f>IF(INDEX(Data,44,13)="","",INDEX(Data,44,13))</f>
        <v>0</v>
      </c>
      <c r="N47" s="4">
        <f>IF(INDEX(Data,44,14)="","",INDEX(Data,44,14))</f>
        <v>474</v>
      </c>
      <c r="O47" s="4">
        <f>IF(INDEX(Data,44,15)="","",INDEX(Data,44,15))</f>
        <v>0</v>
      </c>
      <c r="P47" s="6" t="str">
        <f>IF(INDEX(Data,44,16)="","",INDEX(Data,44,16))</f>
        <v/>
      </c>
    </row>
    <row r="48" spans="1:16" ht="15" customHeight="1" x14ac:dyDescent="0.25">
      <c r="A48" s="3">
        <f>IF(INDEX(Data,45,1)="","",INDEX(Data,45,1))</f>
        <v>37</v>
      </c>
      <c r="B48" s="4" t="str">
        <f>IF(INDEX(Data,45,2)="","",INDEX(Data,45,2))</f>
        <v>JAC</v>
      </c>
      <c r="C48" s="4" t="str">
        <f>IF(INDEX(Data,45,3)="","",INDEX(Data,45,3))</f>
        <v>SR</v>
      </c>
      <c r="D48" s="4" t="str">
        <f>IF(INDEX(Data,45,4)="","",INDEX(Data,45,4))</f>
        <v>00032</v>
      </c>
      <c r="E48" s="4" t="str">
        <f>IF(INDEX(Data,45,5)="","",INDEX(Data,45,5))</f>
        <v/>
      </c>
      <c r="F48" s="49" t="str">
        <f>IF(INDEX(Data,45,6)="","",INDEX(Data,45,6))</f>
        <v>06.400</v>
      </c>
      <c r="G48" s="4" t="str">
        <f>IF(INDEX(Data,45,7)="","",INDEX(Data,45,7))</f>
        <v>09.991</v>
      </c>
      <c r="H48" s="34" t="str">
        <f>IF(INDEX(Data,45,8)="","",INDEX(Data,45,8))</f>
        <v>PVMT BREAK 1150' EAST OF CR 20 TO PVMT BREAK 525' WEST OF TR 261</v>
      </c>
      <c r="I48" s="25" t="str">
        <f>IF(INDEX(Data,45,9)="","",INDEX(Data,45,9))</f>
        <v/>
      </c>
      <c r="J48" s="49">
        <f>IF(INDEX(Data,45,10)="","",INDEX(Data,45,10))</f>
        <v>549</v>
      </c>
      <c r="K48" s="33">
        <f>IF(INDEX(Data,45,11)="","",INDEX(Data,45,11))</f>
        <v>0</v>
      </c>
      <c r="L48" s="4">
        <f>IF(INDEX(Data,45,12)="","",INDEX(Data,45,12))</f>
        <v>0</v>
      </c>
      <c r="M48" s="4">
        <f>IF(INDEX(Data,45,13)="","",INDEX(Data,45,13))</f>
        <v>0</v>
      </c>
      <c r="N48" s="4">
        <f>IF(INDEX(Data,45,14)="","",INDEX(Data,45,14))</f>
        <v>0</v>
      </c>
      <c r="O48" s="4">
        <f>IF(INDEX(Data,45,15)="","",INDEX(Data,45,15))</f>
        <v>549</v>
      </c>
      <c r="P48" s="6" t="str">
        <f>IF(INDEX(Data,45,16)="","",INDEX(Data,45,16))</f>
        <v/>
      </c>
    </row>
    <row r="49" spans="1:16" ht="15" customHeight="1" x14ac:dyDescent="0.25">
      <c r="A49" s="3">
        <f>IF(INDEX(Data,46,1)="","",INDEX(Data,46,1))</f>
        <v>38</v>
      </c>
      <c r="B49" s="4" t="str">
        <f>IF(INDEX(Data,46,2)="","",INDEX(Data,46,2))</f>
        <v>JAC</v>
      </c>
      <c r="C49" s="4" t="str">
        <f>IF(INDEX(Data,46,3)="","",INDEX(Data,46,3))</f>
        <v>SR</v>
      </c>
      <c r="D49" s="4" t="str">
        <f>IF(INDEX(Data,46,4)="","",INDEX(Data,46,4))</f>
        <v>00093</v>
      </c>
      <c r="E49" s="4" t="str">
        <f>IF(INDEX(Data,46,5)="","",INDEX(Data,46,5))</f>
        <v/>
      </c>
      <c r="F49" s="49" t="str">
        <f>IF(INDEX(Data,46,6)="","",INDEX(Data,46,6))</f>
        <v>00.000</v>
      </c>
      <c r="G49" s="4" t="str">
        <f>IF(INDEX(Data,46,7)="","",INDEX(Data,46,7))</f>
        <v>03.640</v>
      </c>
      <c r="H49" s="34" t="str">
        <f>IF(INDEX(Data,46,8)="","",INDEX(Data,46,8))</f>
        <v>LAWRENCE COUNTY LINE TO OAK HILL SOUTH CORP. LIMIT</v>
      </c>
      <c r="I49" s="25" t="str">
        <f>IF(INDEX(Data,46,9)="","",INDEX(Data,46,9))</f>
        <v/>
      </c>
      <c r="J49" s="49">
        <f>IF(INDEX(Data,46,10)="","",INDEX(Data,46,10))</f>
        <v>267</v>
      </c>
      <c r="K49" s="33">
        <f>IF(INDEX(Data,46,11)="","",INDEX(Data,46,11))</f>
        <v>0</v>
      </c>
      <c r="L49" s="4">
        <f>IF(INDEX(Data,46,12)="","",INDEX(Data,46,12))</f>
        <v>0</v>
      </c>
      <c r="M49" s="4">
        <f>IF(INDEX(Data,46,13)="","",INDEX(Data,46,13))</f>
        <v>0</v>
      </c>
      <c r="N49" s="4">
        <f>IF(INDEX(Data,46,14)="","",INDEX(Data,46,14))</f>
        <v>267</v>
      </c>
      <c r="O49" s="4">
        <f>IF(INDEX(Data,46,15)="","",INDEX(Data,46,15))</f>
        <v>0</v>
      </c>
      <c r="P49" s="6" t="str">
        <f>IF(INDEX(Data,46,16)="","",INDEX(Data,46,16))</f>
        <v/>
      </c>
    </row>
    <row r="50" spans="1:16" ht="15" customHeight="1" x14ac:dyDescent="0.25">
      <c r="A50" s="3">
        <f>IF(INDEX(Data,47,1)="","",INDEX(Data,47,1))</f>
        <v>39</v>
      </c>
      <c r="B50" s="4" t="str">
        <f>IF(INDEX(Data,47,2)="","",INDEX(Data,47,2))</f>
        <v>JAC</v>
      </c>
      <c r="C50" s="4" t="str">
        <f>IF(INDEX(Data,47,3)="","",INDEX(Data,47,3))</f>
        <v>SR</v>
      </c>
      <c r="D50" s="4" t="str">
        <f>IF(INDEX(Data,47,4)="","",INDEX(Data,47,4))</f>
        <v>00093</v>
      </c>
      <c r="E50" s="4" t="str">
        <f>IF(INDEX(Data,47,5)="","",INDEX(Data,47,5))</f>
        <v/>
      </c>
      <c r="F50" s="49" t="str">
        <f>IF(INDEX(Data,47,6)="","",INDEX(Data,47,6))</f>
        <v>14.282</v>
      </c>
      <c r="G50" s="4" t="str">
        <f>IF(INDEX(Data,47,7)="","",INDEX(Data,47,7))</f>
        <v>14.764</v>
      </c>
      <c r="H50" s="34" t="str">
        <f>IF(INDEX(Data,47,8)="","",INDEX(Data,47,8))</f>
        <v>PVMT BREAK 100' NORTH OF CR 11 TO JACKSON SOUTH CORP. LIMIT</v>
      </c>
      <c r="I50" s="25" t="str">
        <f>IF(INDEX(Data,47,9)="","",INDEX(Data,47,9))</f>
        <v/>
      </c>
      <c r="J50" s="49">
        <f>IF(INDEX(Data,47,10)="","",INDEX(Data,47,10))</f>
        <v>64</v>
      </c>
      <c r="K50" s="33">
        <f>IF(INDEX(Data,47,11)="","",INDEX(Data,47,11))</f>
        <v>0</v>
      </c>
      <c r="L50" s="4">
        <f>IF(INDEX(Data,47,12)="","",INDEX(Data,47,12))</f>
        <v>0</v>
      </c>
      <c r="M50" s="4">
        <f>IF(INDEX(Data,47,13)="","",INDEX(Data,47,13))</f>
        <v>0</v>
      </c>
      <c r="N50" s="4">
        <f>IF(INDEX(Data,47,14)="","",INDEX(Data,47,14))</f>
        <v>64</v>
      </c>
      <c r="O50" s="4">
        <f>IF(INDEX(Data,47,15)="","",INDEX(Data,47,15))</f>
        <v>0</v>
      </c>
      <c r="P50" s="6" t="str">
        <f>IF(INDEX(Data,47,16)="","",INDEX(Data,47,16))</f>
        <v/>
      </c>
    </row>
    <row r="51" spans="1:16" ht="15" customHeight="1" x14ac:dyDescent="0.25">
      <c r="A51" s="3">
        <f>IF(INDEX(Data,48,1)="","",INDEX(Data,48,1))</f>
        <v>40</v>
      </c>
      <c r="B51" s="4" t="str">
        <f>IF(INDEX(Data,48,2)="","",INDEX(Data,48,2))</f>
        <v>JAC</v>
      </c>
      <c r="C51" s="4" t="str">
        <f>IF(INDEX(Data,48,3)="","",INDEX(Data,48,3))</f>
        <v>SR</v>
      </c>
      <c r="D51" s="4" t="str">
        <f>IF(INDEX(Data,48,4)="","",INDEX(Data,48,4))</f>
        <v>00093</v>
      </c>
      <c r="E51" s="4" t="str">
        <f>IF(INDEX(Data,48,5)="","",INDEX(Data,48,5))</f>
        <v/>
      </c>
      <c r="F51" s="49" t="str">
        <f>IF(INDEX(Data,48,6)="","",INDEX(Data,48,6))</f>
        <v>14.908</v>
      </c>
      <c r="G51" s="4" t="str">
        <f>IF(INDEX(Data,48,7)="","",INDEX(Data,48,7))</f>
        <v>15.017</v>
      </c>
      <c r="H51" s="34" t="str">
        <f>IF(INDEX(Data,48,8)="","",INDEX(Data,48,8))</f>
        <v>JACKSON CORP. LIMIT TO JACKSON CORP. LIMIT [MCCARTY RD INTERSECTION]</v>
      </c>
      <c r="I51" s="25" t="str">
        <f>IF(INDEX(Data,48,9)="","",INDEX(Data,48,9))</f>
        <v/>
      </c>
      <c r="J51" s="49">
        <f>IF(INDEX(Data,48,10)="","",INDEX(Data,48,10))</f>
        <v>23</v>
      </c>
      <c r="K51" s="33">
        <f>IF(INDEX(Data,48,11)="","",INDEX(Data,48,11))</f>
        <v>0</v>
      </c>
      <c r="L51" s="4">
        <f>IF(INDEX(Data,48,12)="","",INDEX(Data,48,12))</f>
        <v>0</v>
      </c>
      <c r="M51" s="4">
        <f>IF(INDEX(Data,48,13)="","",INDEX(Data,48,13))</f>
        <v>0</v>
      </c>
      <c r="N51" s="4">
        <f>IF(INDEX(Data,48,14)="","",INDEX(Data,48,14))</f>
        <v>7</v>
      </c>
      <c r="O51" s="4">
        <f>IF(INDEX(Data,48,15)="","",INDEX(Data,48,15))</f>
        <v>16</v>
      </c>
      <c r="P51" s="6" t="str">
        <f>IF(INDEX(Data,48,16)="","",INDEX(Data,48,16))</f>
        <v/>
      </c>
    </row>
    <row r="52" spans="1:16" ht="15" customHeight="1" thickBot="1" x14ac:dyDescent="0.3">
      <c r="A52" s="48" t="str">
        <f>IF(INDEX(Data,49,1)="","",INDEX(Data,49,1))</f>
        <v/>
      </c>
      <c r="B52" s="46" t="str">
        <f>IF(INDEX(Data,49,2)="","",INDEX(Data,49,2))</f>
        <v/>
      </c>
      <c r="C52" s="46" t="str">
        <f>IF(INDEX(Data,49,3)="","",INDEX(Data,49,3))</f>
        <v/>
      </c>
      <c r="D52" s="46" t="str">
        <f>IF(INDEX(Data,49,4)="","",INDEX(Data,49,4))</f>
        <v/>
      </c>
      <c r="E52" s="46" t="str">
        <f>IF(INDEX(Data,49,5)="","",INDEX(Data,49,5))</f>
        <v/>
      </c>
      <c r="F52" s="50" t="str">
        <f>IF(INDEX(Data,49,6)="","",INDEX(Data,49,6))</f>
        <v/>
      </c>
      <c r="G52" s="46" t="str">
        <f>IF(INDEX(Data,49,7)="","",INDEX(Data,49,7))</f>
        <v/>
      </c>
      <c r="H52" s="44" t="str">
        <f>IF(INDEX(Data,49,8)="","",INDEX(Data,49,8))</f>
        <v/>
      </c>
      <c r="I52" s="45" t="str">
        <f>IF(INDEX(Data,49,9)="","",INDEX(Data,49,9))</f>
        <v/>
      </c>
      <c r="J52" s="50" t="str">
        <f>IF(INDEX(Data,49,10)="","",INDEX(Data,49,10))</f>
        <v/>
      </c>
      <c r="K52" s="43" t="str">
        <f>IF(INDEX(Data,49,11)="","",INDEX(Data,49,11))</f>
        <v/>
      </c>
      <c r="L52" s="46" t="str">
        <f>IF(INDEX(Data,49,12)="","",INDEX(Data,49,12))</f>
        <v/>
      </c>
      <c r="M52" s="46" t="str">
        <f>IF(INDEX(Data,49,13)="","",INDEX(Data,49,13))</f>
        <v/>
      </c>
      <c r="N52" s="46" t="str">
        <f>IF(INDEX(Data,49,14)="","",INDEX(Data,49,14))</f>
        <v/>
      </c>
      <c r="O52" s="46" t="str">
        <f>IF(INDEX(Data,49,15)="","",INDEX(Data,49,15))</f>
        <v/>
      </c>
      <c r="P52" s="47" t="str">
        <f>IF(INDEX(Data,49,16)="","",INDEX(Data,49,16))</f>
        <v/>
      </c>
    </row>
    <row r="53" spans="1:16" ht="15" customHeight="1" x14ac:dyDescent="0.25">
      <c r="A53" s="88" t="s">
        <v>17</v>
      </c>
      <c r="B53" s="89"/>
      <c r="C53" s="89"/>
      <c r="D53" s="89"/>
      <c r="E53" s="89"/>
      <c r="F53" s="89"/>
      <c r="G53" s="89"/>
      <c r="H53" s="90"/>
      <c r="I53" s="31">
        <f>SUM(I4:I52)</f>
        <v>0</v>
      </c>
      <c r="J53" s="32">
        <f>SUM(J4:J52)</f>
        <v>13974</v>
      </c>
      <c r="K53" s="24">
        <f>SUM(K4:K52)</f>
        <v>208</v>
      </c>
      <c r="L53" s="9">
        <f>SUM(L4:L52)</f>
        <v>0</v>
      </c>
      <c r="M53" s="9">
        <f t="shared" ref="M53:O53" si="0">SUM(M4:M52)</f>
        <v>8</v>
      </c>
      <c r="N53" s="9">
        <f t="shared" si="0"/>
        <v>10536</v>
      </c>
      <c r="O53" s="9">
        <f t="shared" si="0"/>
        <v>3222</v>
      </c>
      <c r="P53" s="11"/>
    </row>
    <row r="54" spans="1:16" x14ac:dyDescent="0.25">
      <c r="A54" s="88"/>
      <c r="B54" s="89"/>
      <c r="C54" s="89"/>
      <c r="D54" s="89"/>
      <c r="E54" s="89"/>
      <c r="F54" s="89"/>
      <c r="G54" s="89"/>
      <c r="H54" s="90"/>
      <c r="I54" s="31"/>
      <c r="J54" s="32"/>
      <c r="K54" s="24"/>
      <c r="L54" s="9"/>
      <c r="M54" s="9"/>
      <c r="N54" s="9"/>
      <c r="O54" s="9"/>
      <c r="P54" s="39"/>
    </row>
    <row r="55" spans="1:16" x14ac:dyDescent="0.25">
      <c r="A55" s="109"/>
      <c r="B55" s="110"/>
      <c r="C55" s="110"/>
      <c r="D55" s="110"/>
      <c r="E55" s="110"/>
      <c r="F55" s="110"/>
      <c r="G55" s="110"/>
      <c r="H55" s="111"/>
      <c r="I55" s="31"/>
      <c r="J55" s="32"/>
      <c r="K55" s="24"/>
      <c r="L55" s="9"/>
      <c r="M55" s="9"/>
      <c r="N55" s="9"/>
      <c r="O55" s="9"/>
      <c r="P55" s="39"/>
    </row>
    <row r="56" spans="1:16" x14ac:dyDescent="0.25">
      <c r="A56" s="109"/>
      <c r="B56" s="110"/>
      <c r="C56" s="110"/>
      <c r="D56" s="110"/>
      <c r="E56" s="110"/>
      <c r="F56" s="110"/>
      <c r="G56" s="110"/>
      <c r="H56" s="111"/>
      <c r="I56" s="33"/>
      <c r="J56" s="34"/>
      <c r="K56" s="25"/>
      <c r="L56" s="4"/>
      <c r="M56" s="4"/>
      <c r="N56" s="4"/>
      <c r="O56" s="4"/>
      <c r="P56" s="7"/>
    </row>
    <row r="57" spans="1:16" ht="15.75" thickBot="1" x14ac:dyDescent="0.3">
      <c r="A57" s="91" t="str">
        <f>IF(COUNTA(Data!$B4:$B305)&gt;40,CONCATENATE("TOTALS CARRIED TO SHEET P.",SheetNumbers!C3+SheetNumbers!E10-1),"TOTALS CARRIED TO GENERAL SUMMARY")</f>
        <v>TOTALS CARRIED TO SHEET P.8</v>
      </c>
      <c r="B57" s="92"/>
      <c r="C57" s="92"/>
      <c r="D57" s="92"/>
      <c r="E57" s="92"/>
      <c r="F57" s="92"/>
      <c r="G57" s="92"/>
      <c r="H57" s="93"/>
      <c r="I57" s="29">
        <f>SUM(I53:I56)</f>
        <v>0</v>
      </c>
      <c r="J57" s="30">
        <f>SUM(J53:J56)</f>
        <v>13974</v>
      </c>
      <c r="K57" s="94">
        <f>SUM(K53:O56)</f>
        <v>13974</v>
      </c>
      <c r="L57" s="95"/>
      <c r="M57" s="95"/>
      <c r="N57" s="95"/>
      <c r="O57" s="96"/>
      <c r="P57" s="8"/>
    </row>
    <row r="59" spans="1:16" x14ac:dyDescent="0.25">
      <c r="B59" s="1" t="s">
        <v>26</v>
      </c>
    </row>
  </sheetData>
  <sheetProtection sheet="1" objects="1" scenarios="1"/>
  <mergeCells count="15">
    <mergeCell ref="P1:P3"/>
    <mergeCell ref="A53:H53"/>
    <mergeCell ref="A54:H54"/>
    <mergeCell ref="A55:H55"/>
    <mergeCell ref="A56:H56"/>
    <mergeCell ref="C1:C3"/>
    <mergeCell ref="E1:E3"/>
    <mergeCell ref="A57:H57"/>
    <mergeCell ref="K57:O57"/>
    <mergeCell ref="A1:A3"/>
    <mergeCell ref="B1:B3"/>
    <mergeCell ref="D1:D3"/>
    <mergeCell ref="F1:G2"/>
    <mergeCell ref="I1:J1"/>
    <mergeCell ref="K1:O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DD0E3-2BA4-4751-979D-FD5EA608BDBD}">
  <dimension ref="A1:P59"/>
  <sheetViews>
    <sheetView tabSelected="1" topLeftCell="A9" workbookViewId="0">
      <selection activeCell="N37" sqref="N37:O37"/>
    </sheetView>
  </sheetViews>
  <sheetFormatPr defaultRowHeight="15" x14ac:dyDescent="0.25"/>
  <cols>
    <col min="1" max="1" width="5.7109375" style="1" customWidth="1"/>
    <col min="2" max="2" width="6.7109375" style="1" customWidth="1"/>
    <col min="3" max="3" width="5.7109375" style="1" customWidth="1"/>
    <col min="4" max="4" width="7.7109375" style="1" customWidth="1"/>
    <col min="5" max="5" width="3.7109375" style="1" customWidth="1"/>
    <col min="6" max="7" width="9.140625" style="1"/>
    <col min="8" max="8" width="73.140625" style="1" customWidth="1"/>
    <col min="9" max="15" width="9.140625" style="1"/>
    <col min="16" max="16" width="80.5703125" style="1" customWidth="1"/>
    <col min="17" max="16384" width="9.140625" style="1"/>
  </cols>
  <sheetData>
    <row r="1" spans="1:16" ht="15" customHeight="1" x14ac:dyDescent="0.25">
      <c r="A1" s="97" t="s">
        <v>0</v>
      </c>
      <c r="B1" s="100" t="s">
        <v>1</v>
      </c>
      <c r="C1" s="100" t="s">
        <v>34</v>
      </c>
      <c r="D1" s="100" t="s">
        <v>2</v>
      </c>
      <c r="E1" s="100" t="s">
        <v>35</v>
      </c>
      <c r="F1" s="103" t="s">
        <v>5</v>
      </c>
      <c r="G1" s="103"/>
      <c r="H1" s="17"/>
      <c r="I1" s="105">
        <v>621</v>
      </c>
      <c r="J1" s="106"/>
      <c r="K1" s="107" t="s">
        <v>7</v>
      </c>
      <c r="L1" s="103"/>
      <c r="M1" s="103"/>
      <c r="N1" s="103"/>
      <c r="O1" s="103"/>
      <c r="P1" s="85" t="s">
        <v>8</v>
      </c>
    </row>
    <row r="2" spans="1:16" ht="111.95" customHeight="1" x14ac:dyDescent="0.25">
      <c r="A2" s="98"/>
      <c r="B2" s="101"/>
      <c r="C2" s="101"/>
      <c r="D2" s="101"/>
      <c r="E2" s="101"/>
      <c r="F2" s="104"/>
      <c r="G2" s="104"/>
      <c r="H2" s="18" t="s">
        <v>6</v>
      </c>
      <c r="I2" s="27" t="s">
        <v>9</v>
      </c>
      <c r="J2" s="28" t="s">
        <v>10</v>
      </c>
      <c r="K2" s="2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86"/>
    </row>
    <row r="3" spans="1:16" ht="15.75" thickBot="1" x14ac:dyDescent="0.3">
      <c r="A3" s="99"/>
      <c r="B3" s="102"/>
      <c r="C3" s="102"/>
      <c r="D3" s="102"/>
      <c r="E3" s="102"/>
      <c r="F3" s="12" t="s">
        <v>3</v>
      </c>
      <c r="G3" s="12" t="s">
        <v>4</v>
      </c>
      <c r="H3" s="19"/>
      <c r="I3" s="29" t="s">
        <v>16</v>
      </c>
      <c r="J3" s="30" t="s">
        <v>16</v>
      </c>
      <c r="K3" s="23" t="s">
        <v>16</v>
      </c>
      <c r="L3" s="12" t="s">
        <v>16</v>
      </c>
      <c r="M3" s="12" t="s">
        <v>16</v>
      </c>
      <c r="N3" s="12" t="s">
        <v>16</v>
      </c>
      <c r="O3" s="12" t="s">
        <v>16</v>
      </c>
      <c r="P3" s="87"/>
    </row>
    <row r="4" spans="1:16" ht="15" customHeight="1" x14ac:dyDescent="0.25">
      <c r="A4" s="55" t="str">
        <f>IF(INDEX(Data,50,1)="","",INDEX(Data,50,1))</f>
        <v/>
      </c>
      <c r="B4" s="56" t="str">
        <f>IF(INDEX(Data,50,2)="","",INDEX(Data,50,2))</f>
        <v/>
      </c>
      <c r="C4" s="56" t="str">
        <f>IF(INDEX(Data,50,3)="","",INDEX(Data,50,3))</f>
        <v/>
      </c>
      <c r="D4" s="56" t="str">
        <f>IF(INDEX(Data,50,4)="","",INDEX(Data,50,4))</f>
        <v/>
      </c>
      <c r="E4" s="56" t="str">
        <f>IF(INDEX(Data,50,5)="","",INDEX(Data,50,5))</f>
        <v/>
      </c>
      <c r="F4" s="56" t="str">
        <f>IF(INDEX(Data,50,6)="","",INDEX(Data,50,6))</f>
        <v/>
      </c>
      <c r="G4" s="56" t="str">
        <f>IF(INDEX(Data,50,7)="","",INDEX(Data,50,7))</f>
        <v/>
      </c>
      <c r="H4" s="57" t="str">
        <f>IF(INDEX(Data,50,8)="","",INDEX(Data,50,8))</f>
        <v/>
      </c>
      <c r="I4" s="58" t="str">
        <f>IF(INDEX(Data,50,9)="","",INDEX(Data,50,9))</f>
        <v/>
      </c>
      <c r="J4" s="59" t="str">
        <f>IF(INDEX(Data,50,10)="","",INDEX(Data,50,10))</f>
        <v/>
      </c>
      <c r="K4" s="60" t="str">
        <f>IF(INDEX(Data,50,11)="","",INDEX(Data,50,11))</f>
        <v/>
      </c>
      <c r="L4" s="56" t="str">
        <f>IF(INDEX(Data,50,12)="","",INDEX(Data,50,12))</f>
        <v/>
      </c>
      <c r="M4" s="56" t="str">
        <f>IF(INDEX(Data,50,13)="","",INDEX(Data,50,13))</f>
        <v/>
      </c>
      <c r="N4" s="56" t="str">
        <f>IF(INDEX(Data,50,14)="","",INDEX(Data,50,14))</f>
        <v/>
      </c>
      <c r="O4" s="56" t="str">
        <f>IF(INDEX(Data,50,15)="","",INDEX(Data,50,15))</f>
        <v/>
      </c>
      <c r="P4" s="61" t="str">
        <f>IF(INDEX(Data,50,16)="","",INDEX(Data,50,16))</f>
        <v/>
      </c>
    </row>
    <row r="5" spans="1:16" ht="15" customHeight="1" x14ac:dyDescent="0.25">
      <c r="A5" s="3">
        <f>IF(INDEX(Data,51,1)="","",INDEX(Data,51,1))</f>
        <v>41</v>
      </c>
      <c r="B5" s="4" t="str">
        <f>IF(INDEX(Data,51,2)="","",INDEX(Data,51,2))</f>
        <v>JAC</v>
      </c>
      <c r="C5" s="4" t="str">
        <f>IF(INDEX(Data,51,3)="","",INDEX(Data,51,3))</f>
        <v>SR</v>
      </c>
      <c r="D5" s="4" t="str">
        <f>IF(INDEX(Data,51,4)="","",INDEX(Data,51,4))</f>
        <v>00093</v>
      </c>
      <c r="E5" s="4" t="str">
        <f>IF(INDEX(Data,51,5)="","",INDEX(Data,51,5))</f>
        <v/>
      </c>
      <c r="F5" s="4" t="str">
        <f>IF(INDEX(Data,51,6)="","",INDEX(Data,51,6))</f>
        <v>15.243</v>
      </c>
      <c r="G5" s="4" t="str">
        <f>IF(INDEX(Data,51,7)="","",INDEX(Data,51,7))</f>
        <v>15.328</v>
      </c>
      <c r="H5" s="49" t="str">
        <f>IF(INDEX(Data,51,8)="","",INDEX(Data,51,8))</f>
        <v>JACKSON CORP. LIMIT TO PVMT BREAK 60' SOUTH OF SR 32 EB RAMPS</v>
      </c>
      <c r="I5" s="33" t="str">
        <f>IF(INDEX(Data,51,9)="","",INDEX(Data,51,9))</f>
        <v/>
      </c>
      <c r="J5" s="34">
        <f>IF(INDEX(Data,51,10)="","",INDEX(Data,51,10))</f>
        <v>19</v>
      </c>
      <c r="K5" s="25">
        <f>IF(INDEX(Data,51,11)="","",INDEX(Data,51,11))</f>
        <v>0</v>
      </c>
      <c r="L5" s="4">
        <f>IF(INDEX(Data,51,12)="","",INDEX(Data,51,12))</f>
        <v>0</v>
      </c>
      <c r="M5" s="4">
        <f>IF(INDEX(Data,51,13)="","",INDEX(Data,51,13))</f>
        <v>0</v>
      </c>
      <c r="N5" s="4">
        <f>IF(INDEX(Data,51,14)="","",INDEX(Data,51,14))</f>
        <v>15</v>
      </c>
      <c r="O5" s="4">
        <f>IF(INDEX(Data,51,15)="","",INDEX(Data,51,15))</f>
        <v>4</v>
      </c>
      <c r="P5" s="6" t="str">
        <f>IF(INDEX(Data,51,16)="","",INDEX(Data,51,16))</f>
        <v/>
      </c>
    </row>
    <row r="6" spans="1:16" ht="15" customHeight="1" x14ac:dyDescent="0.25">
      <c r="A6" s="3">
        <f>IF(INDEX(Data,52,1)="","",INDEX(Data,52,1))</f>
        <v>42</v>
      </c>
      <c r="B6" s="4" t="str">
        <f>IF(INDEX(Data,52,2)="","",INDEX(Data,52,2))</f>
        <v>JAC</v>
      </c>
      <c r="C6" s="4" t="str">
        <f>IF(INDEX(Data,52,3)="","",INDEX(Data,52,3))</f>
        <v>SR</v>
      </c>
      <c r="D6" s="4" t="str">
        <f>IF(INDEX(Data,52,4)="","",INDEX(Data,52,4))</f>
        <v>00124</v>
      </c>
      <c r="E6" s="4" t="str">
        <f>IF(INDEX(Data,52,5)="","",INDEX(Data,52,5))</f>
        <v/>
      </c>
      <c r="F6" s="4" t="str">
        <f>IF(INDEX(Data,52,6)="","",INDEX(Data,52,6))</f>
        <v>17.087</v>
      </c>
      <c r="G6" s="4" t="str">
        <f>IF(INDEX(Data,52,7)="","",INDEX(Data,52,7))</f>
        <v>17.542</v>
      </c>
      <c r="H6" s="49" t="str">
        <f>IF(INDEX(Data,52,8)="","",INDEX(Data,52,8))</f>
        <v>SR 32 EB RAMPS TO SR 327</v>
      </c>
      <c r="I6" s="33" t="str">
        <f>IF(INDEX(Data,52,9)="","",INDEX(Data,52,9))</f>
        <v/>
      </c>
      <c r="J6" s="34">
        <f>IF(INDEX(Data,52,10)="","",INDEX(Data,52,10))</f>
        <v>48</v>
      </c>
      <c r="K6" s="25">
        <f>IF(INDEX(Data,52,11)="","",INDEX(Data,52,11))</f>
        <v>0</v>
      </c>
      <c r="L6" s="4">
        <f>IF(INDEX(Data,52,12)="","",INDEX(Data,52,12))</f>
        <v>0</v>
      </c>
      <c r="M6" s="4">
        <f>IF(INDEX(Data,52,13)="","",INDEX(Data,52,13))</f>
        <v>0</v>
      </c>
      <c r="N6" s="4">
        <f>IF(INDEX(Data,52,14)="","",INDEX(Data,52,14))</f>
        <v>48</v>
      </c>
      <c r="O6" s="4">
        <f>IF(INDEX(Data,52,15)="","",INDEX(Data,52,15))</f>
        <v>0</v>
      </c>
      <c r="P6" s="6" t="str">
        <f>IF(INDEX(Data,52,16)="","",INDEX(Data,52,16))</f>
        <v/>
      </c>
    </row>
    <row r="7" spans="1:16" ht="15" customHeight="1" x14ac:dyDescent="0.25">
      <c r="A7" s="3">
        <f>IF(INDEX(Data,53,1)="","",INDEX(Data,53,1))</f>
        <v>43</v>
      </c>
      <c r="B7" s="4" t="str">
        <f>IF(INDEX(Data,53,2)="","",INDEX(Data,53,2))</f>
        <v>JAC</v>
      </c>
      <c r="C7" s="4" t="str">
        <f>IF(INDEX(Data,53,3)="","",INDEX(Data,53,3))</f>
        <v>SR</v>
      </c>
      <c r="D7" s="4" t="str">
        <f>IF(INDEX(Data,53,4)="","",INDEX(Data,53,4))</f>
        <v>00327</v>
      </c>
      <c r="E7" s="4" t="str">
        <f>IF(INDEX(Data,53,5)="","",INDEX(Data,53,5))</f>
        <v/>
      </c>
      <c r="F7" s="4" t="str">
        <f>IF(INDEX(Data,53,6)="","",INDEX(Data,53,6))</f>
        <v>00.000</v>
      </c>
      <c r="G7" s="4" t="str">
        <f>IF(INDEX(Data,53,7)="","",INDEX(Data,53,7))</f>
        <v>00.114</v>
      </c>
      <c r="H7" s="49" t="str">
        <f>IF(INDEX(Data,53,8)="","",INDEX(Data,53,8))</f>
        <v>US 35 TO CR 2</v>
      </c>
      <c r="I7" s="33" t="str">
        <f>IF(INDEX(Data,53,9)="","",INDEX(Data,53,9))</f>
        <v/>
      </c>
      <c r="J7" s="34">
        <f>IF(INDEX(Data,53,10)="","",INDEX(Data,53,10))</f>
        <v>29</v>
      </c>
      <c r="K7" s="25">
        <f>IF(INDEX(Data,53,11)="","",INDEX(Data,53,11))</f>
        <v>18</v>
      </c>
      <c r="L7" s="4">
        <f>IF(INDEX(Data,53,12)="","",INDEX(Data,53,12))</f>
        <v>0</v>
      </c>
      <c r="M7" s="4">
        <f>IF(INDEX(Data,53,13)="","",INDEX(Data,53,13))</f>
        <v>0</v>
      </c>
      <c r="N7" s="4">
        <f>IF(INDEX(Data,53,14)="","",INDEX(Data,53,14))</f>
        <v>11</v>
      </c>
      <c r="O7" s="4">
        <f>IF(INDEX(Data,53,15)="","",INDEX(Data,53,15))</f>
        <v>0</v>
      </c>
      <c r="P7" s="6" t="str">
        <f>IF(INDEX(Data,53,16)="","",INDEX(Data,53,16))</f>
        <v/>
      </c>
    </row>
    <row r="8" spans="1:16" ht="15" customHeight="1" x14ac:dyDescent="0.25">
      <c r="A8" s="3">
        <f>IF(INDEX(Data,54,1)="","",INDEX(Data,54,1))</f>
        <v>44</v>
      </c>
      <c r="B8" s="4" t="str">
        <f>IF(INDEX(Data,54,2)="","",INDEX(Data,54,2))</f>
        <v>JAC</v>
      </c>
      <c r="C8" s="4" t="str">
        <f>IF(INDEX(Data,54,3)="","",INDEX(Data,54,3))</f>
        <v>SR</v>
      </c>
      <c r="D8" s="4" t="str">
        <f>IF(INDEX(Data,54,4)="","",INDEX(Data,54,4))</f>
        <v>00327</v>
      </c>
      <c r="E8" s="4" t="str">
        <f>IF(INDEX(Data,54,5)="","",INDEX(Data,54,5))</f>
        <v/>
      </c>
      <c r="F8" s="4" t="str">
        <f>IF(INDEX(Data,54,6)="","",INDEX(Data,54,6))</f>
        <v>00.114</v>
      </c>
      <c r="G8" s="4" t="str">
        <f>IF(INDEX(Data,54,7)="","",INDEX(Data,54,7))</f>
        <v>06.080</v>
      </c>
      <c r="H8" s="49" t="str">
        <f>IF(INDEX(Data,54,8)="","",INDEX(Data,54,8))</f>
        <v>CR 2 TO PVMT BREAK 3850' SOUTH OF SR 124</v>
      </c>
      <c r="I8" s="33" t="str">
        <f>IF(INDEX(Data,54,9)="","",INDEX(Data,54,9))</f>
        <v/>
      </c>
      <c r="J8" s="34">
        <f>IF(INDEX(Data,54,10)="","",INDEX(Data,54,10))</f>
        <v>471</v>
      </c>
      <c r="K8" s="25">
        <f>IF(INDEX(Data,54,11)="","",INDEX(Data,54,11))</f>
        <v>0</v>
      </c>
      <c r="L8" s="4">
        <f>IF(INDEX(Data,54,12)="","",INDEX(Data,54,12))</f>
        <v>0</v>
      </c>
      <c r="M8" s="4">
        <f>IF(INDEX(Data,54,13)="","",INDEX(Data,54,13))</f>
        <v>0</v>
      </c>
      <c r="N8" s="4">
        <f>IF(INDEX(Data,54,14)="","",INDEX(Data,54,14))</f>
        <v>471</v>
      </c>
      <c r="O8" s="4">
        <f>IF(INDEX(Data,54,15)="","",INDEX(Data,54,15))</f>
        <v>0</v>
      </c>
      <c r="P8" s="6" t="str">
        <f>IF(INDEX(Data,54,16)="","",INDEX(Data,54,16))</f>
        <v/>
      </c>
    </row>
    <row r="9" spans="1:16" ht="15" customHeight="1" x14ac:dyDescent="0.25">
      <c r="A9" s="3">
        <f>IF(INDEX(Data,55,1)="","",INDEX(Data,55,1))</f>
        <v>45</v>
      </c>
      <c r="B9" s="4" t="str">
        <f>IF(INDEX(Data,55,2)="","",INDEX(Data,55,2))</f>
        <v>JAC</v>
      </c>
      <c r="C9" s="4" t="str">
        <f>IF(INDEX(Data,55,3)="","",INDEX(Data,55,3))</f>
        <v>SR</v>
      </c>
      <c r="D9" s="4" t="str">
        <f>IF(INDEX(Data,55,4)="","",INDEX(Data,55,4))</f>
        <v>00327</v>
      </c>
      <c r="E9" s="4" t="str">
        <f>IF(INDEX(Data,55,5)="","",INDEX(Data,55,5))</f>
        <v/>
      </c>
      <c r="F9" s="4" t="str">
        <f>IF(INDEX(Data,55,6)="","",INDEX(Data,55,6))</f>
        <v>11.596</v>
      </c>
      <c r="G9" s="4" t="str">
        <f>IF(INDEX(Data,55,7)="","",INDEX(Data,55,7))</f>
        <v>21.240</v>
      </c>
      <c r="H9" s="49" t="str">
        <f>IF(INDEX(Data,55,8)="","",INDEX(Data,55,8))</f>
        <v>WELLSTON NORTH CORP. LIMIT TO VINTON COUNTY LINE</v>
      </c>
      <c r="I9" s="33" t="str">
        <f>IF(INDEX(Data,55,9)="","",INDEX(Data,55,9))</f>
        <v/>
      </c>
      <c r="J9" s="34">
        <f>IF(INDEX(Data,55,10)="","",INDEX(Data,55,10))</f>
        <v>749</v>
      </c>
      <c r="K9" s="25">
        <f>IF(INDEX(Data,55,11)="","",INDEX(Data,55,11))</f>
        <v>0</v>
      </c>
      <c r="L9" s="4">
        <f>IF(INDEX(Data,55,12)="","",INDEX(Data,55,12))</f>
        <v>0</v>
      </c>
      <c r="M9" s="4">
        <f>IF(INDEX(Data,55,13)="","",INDEX(Data,55,13))</f>
        <v>0</v>
      </c>
      <c r="N9" s="4">
        <f>IF(INDEX(Data,55,14)="","",INDEX(Data,55,14))</f>
        <v>749</v>
      </c>
      <c r="O9" s="4">
        <f>IF(INDEX(Data,55,15)="","",INDEX(Data,55,15))</f>
        <v>0</v>
      </c>
      <c r="P9" s="6" t="str">
        <f>IF(INDEX(Data,55,16)="","",INDEX(Data,55,16))</f>
        <v/>
      </c>
    </row>
    <row r="10" spans="1:16" ht="15" customHeight="1" x14ac:dyDescent="0.25">
      <c r="A10" s="3" t="str">
        <f>IF(INDEX(Data,56,1)="","",INDEX(Data,56,1))</f>
        <v/>
      </c>
      <c r="B10" s="4" t="str">
        <f>IF(INDEX(Data,56,2)="","",INDEX(Data,56,2))</f>
        <v/>
      </c>
      <c r="C10" s="4" t="str">
        <f>IF(INDEX(Data,56,3)="","",INDEX(Data,56,3))</f>
        <v/>
      </c>
      <c r="D10" s="4" t="str">
        <f>IF(INDEX(Data,56,4)="","",INDEX(Data,56,4))</f>
        <v/>
      </c>
      <c r="E10" s="4" t="str">
        <f>IF(INDEX(Data,56,5)="","",INDEX(Data,56,5))</f>
        <v/>
      </c>
      <c r="F10" s="4" t="str">
        <f>IF(INDEX(Data,56,6)="","",INDEX(Data,56,6))</f>
        <v/>
      </c>
      <c r="G10" s="4" t="str">
        <f>IF(INDEX(Data,56,7)="","",INDEX(Data,56,7))</f>
        <v/>
      </c>
      <c r="H10" s="49" t="str">
        <f>IF(INDEX(Data,56,8)="","",INDEX(Data,56,8))</f>
        <v/>
      </c>
      <c r="I10" s="33" t="str">
        <f>IF(INDEX(Data,56,9)="","",INDEX(Data,56,9))</f>
        <v/>
      </c>
      <c r="J10" s="34" t="str">
        <f>IF(INDEX(Data,56,10)="","",INDEX(Data,56,10))</f>
        <v/>
      </c>
      <c r="K10" s="25" t="str">
        <f>IF(INDEX(Data,56,11)="","",INDEX(Data,56,11))</f>
        <v/>
      </c>
      <c r="L10" s="4" t="str">
        <f>IF(INDEX(Data,56,12)="","",INDEX(Data,56,12))</f>
        <v/>
      </c>
      <c r="M10" s="4" t="str">
        <f>IF(INDEX(Data,56,13)="","",INDEX(Data,56,13))</f>
        <v/>
      </c>
      <c r="N10" s="4" t="str">
        <f>IF(INDEX(Data,56,14)="","",INDEX(Data,56,14))</f>
        <v/>
      </c>
      <c r="O10" s="4" t="str">
        <f>IF(INDEX(Data,56,15)="","",INDEX(Data,56,15))</f>
        <v/>
      </c>
      <c r="P10" s="6" t="str">
        <f>IF(INDEX(Data,56,16)="","",INDEX(Data,56,16))</f>
        <v/>
      </c>
    </row>
    <row r="11" spans="1:16" ht="15" customHeight="1" x14ac:dyDescent="0.25">
      <c r="A11" s="3">
        <f>IF(INDEX(Data,57,1)="","",INDEX(Data,57,1))</f>
        <v>46</v>
      </c>
      <c r="B11" s="4" t="str">
        <f>IF(INDEX(Data,57,2)="","",INDEX(Data,57,2))</f>
        <v>LAW</v>
      </c>
      <c r="C11" s="4" t="str">
        <f>IF(INDEX(Data,57,3)="","",INDEX(Data,57,3))</f>
        <v>US</v>
      </c>
      <c r="D11" s="4" t="str">
        <f>IF(INDEX(Data,57,4)="","",INDEX(Data,57,4))</f>
        <v>00052</v>
      </c>
      <c r="E11" s="4" t="str">
        <f>IF(INDEX(Data,57,5)="","",INDEX(Data,57,5))</f>
        <v/>
      </c>
      <c r="F11" s="4" t="str">
        <f>IF(INDEX(Data,57,6)="","",INDEX(Data,57,6))</f>
        <v>00.000</v>
      </c>
      <c r="G11" s="4" t="str">
        <f>IF(INDEX(Data,57,7)="","",INDEX(Data,57,7))</f>
        <v>05.000</v>
      </c>
      <c r="H11" s="49" t="str">
        <f>IF(INDEX(Data,57,8)="","",INDEX(Data,57,8))</f>
        <v>SCIOTO COUNTY LINE TO PVMT BREAK 1500' EAST OF TR 1277</v>
      </c>
      <c r="I11" s="33" t="str">
        <f>IF(INDEX(Data,57,9)="","",INDEX(Data,57,9))</f>
        <v/>
      </c>
      <c r="J11" s="34">
        <f>IF(INDEX(Data,57,10)="","",INDEX(Data,57,10))</f>
        <v>660</v>
      </c>
      <c r="K11" s="25">
        <f>IF(INDEX(Data,57,11)="","",INDEX(Data,57,11))</f>
        <v>0</v>
      </c>
      <c r="L11" s="4">
        <f>IF(INDEX(Data,57,12)="","",INDEX(Data,57,12))</f>
        <v>0</v>
      </c>
      <c r="M11" s="4">
        <f>IF(INDEX(Data,57,13)="","",INDEX(Data,57,13))</f>
        <v>0</v>
      </c>
      <c r="N11" s="4">
        <f>IF(INDEX(Data,57,14)="","",INDEX(Data,57,14))</f>
        <v>0</v>
      </c>
      <c r="O11" s="4">
        <f>IF(INDEX(Data,57,15)="","",INDEX(Data,57,15))</f>
        <v>660</v>
      </c>
      <c r="P11" s="6" t="str">
        <f>IF(INDEX(Data,57,16)="","",INDEX(Data,57,16))</f>
        <v/>
      </c>
    </row>
    <row r="12" spans="1:16" ht="15" customHeight="1" x14ac:dyDescent="0.25">
      <c r="A12" s="3">
        <f>IF(INDEX(Data,58,1)="","",INDEX(Data,58,1))</f>
        <v>47</v>
      </c>
      <c r="B12" s="4" t="str">
        <f>IF(INDEX(Data,58,2)="","",INDEX(Data,58,2))</f>
        <v>LAW</v>
      </c>
      <c r="C12" s="4" t="str">
        <f>IF(INDEX(Data,58,3)="","",INDEX(Data,58,3))</f>
        <v>RA</v>
      </c>
      <c r="D12" s="4" t="str">
        <f>IF(INDEX(Data,58,4)="","",INDEX(Data,58,4))</f>
        <v>44001</v>
      </c>
      <c r="E12" s="4" t="str">
        <f>IF(INDEX(Data,58,5)="","",INDEX(Data,58,5))</f>
        <v/>
      </c>
      <c r="F12" s="4" t="str">
        <f>IF(INDEX(Data,58,6)="","",INDEX(Data,58,6))</f>
        <v>00.000</v>
      </c>
      <c r="G12" s="4" t="str">
        <f>IF(INDEX(Data,58,7)="","",INDEX(Data,58,7))</f>
        <v>00.170</v>
      </c>
      <c r="H12" s="49" t="str">
        <f>IF(INDEX(Data,58,8)="","",INDEX(Data,58,8))</f>
        <v>[INTERCHANGE 054000 - US 52 &amp; CR 23] - RAMP A</v>
      </c>
      <c r="I12" s="33" t="str">
        <f>IF(INDEX(Data,58,9)="","",INDEX(Data,58,9))</f>
        <v/>
      </c>
      <c r="J12" s="34">
        <f>IF(INDEX(Data,58,10)="","",INDEX(Data,58,10))</f>
        <v>17</v>
      </c>
      <c r="K12" s="25">
        <f>IF(INDEX(Data,58,11)="","",INDEX(Data,58,11))</f>
        <v>0</v>
      </c>
      <c r="L12" s="4">
        <f>IF(INDEX(Data,58,12)="","",INDEX(Data,58,12))</f>
        <v>0</v>
      </c>
      <c r="M12" s="4">
        <f>IF(INDEX(Data,58,13)="","",INDEX(Data,58,13))</f>
        <v>17</v>
      </c>
      <c r="N12" s="4">
        <f>IF(INDEX(Data,58,14)="","",INDEX(Data,58,14))</f>
        <v>0</v>
      </c>
      <c r="O12" s="4">
        <f>IF(INDEX(Data,58,15)="","",INDEX(Data,58,15))</f>
        <v>0</v>
      </c>
      <c r="P12" s="6" t="str">
        <f>IF(INDEX(Data,58,16)="","",INDEX(Data,58,16))</f>
        <v/>
      </c>
    </row>
    <row r="13" spans="1:16" ht="15" customHeight="1" x14ac:dyDescent="0.25">
      <c r="A13" s="3">
        <f>IF(INDEX(Data,59,1)="","",INDEX(Data,59,1))</f>
        <v>48</v>
      </c>
      <c r="B13" s="4" t="str">
        <f>IF(INDEX(Data,59,2)="","",INDEX(Data,59,2))</f>
        <v>LAW</v>
      </c>
      <c r="C13" s="4" t="str">
        <f>IF(INDEX(Data,59,3)="","",INDEX(Data,59,3))</f>
        <v>RA</v>
      </c>
      <c r="D13" s="4" t="str">
        <f>IF(INDEX(Data,59,4)="","",INDEX(Data,59,4))</f>
        <v>44002</v>
      </c>
      <c r="E13" s="4" t="str">
        <f>IF(INDEX(Data,59,5)="","",INDEX(Data,59,5))</f>
        <v/>
      </c>
      <c r="F13" s="4" t="str">
        <f>IF(INDEX(Data,59,6)="","",INDEX(Data,59,6))</f>
        <v>00.000</v>
      </c>
      <c r="G13" s="4" t="str">
        <f>IF(INDEX(Data,59,7)="","",INDEX(Data,59,7))</f>
        <v>00.130</v>
      </c>
      <c r="H13" s="49" t="str">
        <f>IF(INDEX(Data,59,8)="","",INDEX(Data,59,8))</f>
        <v>[INTERCHANGE 054000 - US 52 &amp; CR 23] - RAMP D</v>
      </c>
      <c r="I13" s="33" t="str">
        <f>IF(INDEX(Data,59,9)="","",INDEX(Data,59,9))</f>
        <v/>
      </c>
      <c r="J13" s="34">
        <f>IF(INDEX(Data,59,10)="","",INDEX(Data,59,10))</f>
        <v>8</v>
      </c>
      <c r="K13" s="25">
        <f>IF(INDEX(Data,59,11)="","",INDEX(Data,59,11))</f>
        <v>0</v>
      </c>
      <c r="L13" s="4">
        <f>IF(INDEX(Data,59,12)="","",INDEX(Data,59,12))</f>
        <v>0</v>
      </c>
      <c r="M13" s="4">
        <f>IF(INDEX(Data,59,13)="","",INDEX(Data,59,13))</f>
        <v>8</v>
      </c>
      <c r="N13" s="4">
        <f>IF(INDEX(Data,59,14)="","",INDEX(Data,59,14))</f>
        <v>0</v>
      </c>
      <c r="O13" s="4">
        <f>IF(INDEX(Data,59,15)="","",INDEX(Data,59,15))</f>
        <v>0</v>
      </c>
      <c r="P13" s="6" t="str">
        <f>IF(INDEX(Data,59,16)="","",INDEX(Data,59,16))</f>
        <v/>
      </c>
    </row>
    <row r="14" spans="1:16" ht="15" customHeight="1" x14ac:dyDescent="0.25">
      <c r="A14" s="3">
        <f>IF(INDEX(Data,60,1)="","",INDEX(Data,60,1))</f>
        <v>49</v>
      </c>
      <c r="B14" s="4" t="str">
        <f>IF(INDEX(Data,60,2)="","",INDEX(Data,60,2))</f>
        <v>LAW</v>
      </c>
      <c r="C14" s="4" t="str">
        <f>IF(INDEX(Data,60,3)="","",INDEX(Data,60,3))</f>
        <v>RA</v>
      </c>
      <c r="D14" s="4" t="str">
        <f>IF(INDEX(Data,60,4)="","",INDEX(Data,60,4))</f>
        <v>44000</v>
      </c>
      <c r="E14" s="4" t="str">
        <f>IF(INDEX(Data,60,5)="","",INDEX(Data,60,5))</f>
        <v/>
      </c>
      <c r="F14" s="4" t="str">
        <f>IF(INDEX(Data,60,6)="","",INDEX(Data,60,6))</f>
        <v>00.000</v>
      </c>
      <c r="G14" s="4" t="str">
        <f>IF(INDEX(Data,60,7)="","",INDEX(Data,60,7))</f>
        <v>00.120</v>
      </c>
      <c r="H14" s="49" t="str">
        <f>IF(INDEX(Data,60,8)="","",INDEX(Data,60,8))</f>
        <v>[INTERCHANGE 054000 - US 52 &amp; CR 23] - RAMP C</v>
      </c>
      <c r="I14" s="33" t="str">
        <f>IF(INDEX(Data,60,9)="","",INDEX(Data,60,9))</f>
        <v/>
      </c>
      <c r="J14" s="34">
        <f>IF(INDEX(Data,60,10)="","",INDEX(Data,60,10))</f>
        <v>14</v>
      </c>
      <c r="K14" s="25">
        <f>IF(INDEX(Data,60,11)="","",INDEX(Data,60,11))</f>
        <v>0</v>
      </c>
      <c r="L14" s="4">
        <f>IF(INDEX(Data,60,12)="","",INDEX(Data,60,12))</f>
        <v>0</v>
      </c>
      <c r="M14" s="4">
        <f>IF(INDEX(Data,60,13)="","",INDEX(Data,60,13))</f>
        <v>14</v>
      </c>
      <c r="N14" s="4">
        <f>IF(INDEX(Data,60,14)="","",INDEX(Data,60,14))</f>
        <v>0</v>
      </c>
      <c r="O14" s="4">
        <f>IF(INDEX(Data,60,15)="","",INDEX(Data,60,15))</f>
        <v>0</v>
      </c>
      <c r="P14" s="6" t="str">
        <f>IF(INDEX(Data,60,16)="","",INDEX(Data,60,16))</f>
        <v/>
      </c>
    </row>
    <row r="15" spans="1:16" ht="15" customHeight="1" x14ac:dyDescent="0.25">
      <c r="A15" s="3">
        <f>IF(INDEX(Data,61,1)="","",INDEX(Data,61,1))</f>
        <v>50</v>
      </c>
      <c r="B15" s="4" t="str">
        <f>IF(INDEX(Data,61,2)="","",INDEX(Data,61,2))</f>
        <v>LAW</v>
      </c>
      <c r="C15" s="4" t="str">
        <f>IF(INDEX(Data,61,3)="","",INDEX(Data,61,3))</f>
        <v>RA</v>
      </c>
      <c r="D15" s="4" t="str">
        <f>IF(INDEX(Data,61,4)="","",INDEX(Data,61,4))</f>
        <v>44003</v>
      </c>
      <c r="E15" s="4" t="str">
        <f>IF(INDEX(Data,61,5)="","",INDEX(Data,61,5))</f>
        <v/>
      </c>
      <c r="F15" s="4" t="str">
        <f>IF(INDEX(Data,61,6)="","",INDEX(Data,61,6))</f>
        <v>00.000</v>
      </c>
      <c r="G15" s="4" t="str">
        <f>IF(INDEX(Data,61,7)="","",INDEX(Data,61,7))</f>
        <v>00.180</v>
      </c>
      <c r="H15" s="49" t="str">
        <f>IF(INDEX(Data,61,8)="","",INDEX(Data,61,8))</f>
        <v>[INTERCHANGE 054000 - US 52 &amp; CR 23] - RAMP B</v>
      </c>
      <c r="I15" s="33" t="str">
        <f>IF(INDEX(Data,61,9)="","",INDEX(Data,61,9))</f>
        <v/>
      </c>
      <c r="J15" s="34">
        <f>IF(INDEX(Data,61,10)="","",INDEX(Data,61,10))</f>
        <v>12</v>
      </c>
      <c r="K15" s="25">
        <f>IF(INDEX(Data,61,11)="","",INDEX(Data,61,11))</f>
        <v>0</v>
      </c>
      <c r="L15" s="4">
        <f>IF(INDEX(Data,61,12)="","",INDEX(Data,61,12))</f>
        <v>0</v>
      </c>
      <c r="M15" s="4">
        <f>IF(INDEX(Data,61,13)="","",INDEX(Data,61,13))</f>
        <v>12</v>
      </c>
      <c r="N15" s="4">
        <f>IF(INDEX(Data,61,14)="","",INDEX(Data,61,14))</f>
        <v>0</v>
      </c>
      <c r="O15" s="4">
        <f>IF(INDEX(Data,61,15)="","",INDEX(Data,61,15))</f>
        <v>0</v>
      </c>
      <c r="P15" s="6" t="str">
        <f>IF(INDEX(Data,61,16)="","",INDEX(Data,61,16))</f>
        <v/>
      </c>
    </row>
    <row r="16" spans="1:16" ht="15" customHeight="1" x14ac:dyDescent="0.25">
      <c r="A16" s="3" t="str">
        <f>IF(INDEX(Data,62,1)="","",INDEX(Data,62,1))</f>
        <v/>
      </c>
      <c r="B16" s="4" t="str">
        <f>IF(INDEX(Data,62,2)="","",INDEX(Data,62,2))</f>
        <v/>
      </c>
      <c r="C16" s="4" t="str">
        <f>IF(INDEX(Data,62,3)="","",INDEX(Data,62,3))</f>
        <v/>
      </c>
      <c r="D16" s="4" t="str">
        <f>IF(INDEX(Data,62,4)="","",INDEX(Data,62,4))</f>
        <v/>
      </c>
      <c r="E16" s="4" t="str">
        <f>IF(INDEX(Data,62,5)="","",INDEX(Data,62,5))</f>
        <v/>
      </c>
      <c r="F16" s="4" t="str">
        <f>IF(INDEX(Data,62,6)="","",INDEX(Data,62,6))</f>
        <v/>
      </c>
      <c r="G16" s="4" t="str">
        <f>IF(INDEX(Data,62,7)="","",INDEX(Data,62,7))</f>
        <v/>
      </c>
      <c r="H16" s="49" t="str">
        <f>IF(INDEX(Data,62,8)="","",INDEX(Data,62,8))</f>
        <v/>
      </c>
      <c r="I16" s="33" t="str">
        <f>IF(INDEX(Data,62,9)="","",INDEX(Data,62,9))</f>
        <v/>
      </c>
      <c r="J16" s="34" t="str">
        <f>IF(INDEX(Data,62,10)="","",INDEX(Data,62,10))</f>
        <v/>
      </c>
      <c r="K16" s="25" t="str">
        <f>IF(INDEX(Data,62,11)="","",INDEX(Data,62,11))</f>
        <v/>
      </c>
      <c r="L16" s="4" t="str">
        <f>IF(INDEX(Data,62,12)="","",INDEX(Data,62,12))</f>
        <v/>
      </c>
      <c r="M16" s="4" t="str">
        <f>IF(INDEX(Data,62,13)="","",INDEX(Data,62,13))</f>
        <v/>
      </c>
      <c r="N16" s="4" t="str">
        <f>IF(INDEX(Data,62,14)="","",INDEX(Data,62,14))</f>
        <v/>
      </c>
      <c r="O16" s="4" t="str">
        <f>IF(INDEX(Data,62,15)="","",INDEX(Data,62,15))</f>
        <v/>
      </c>
      <c r="P16" s="6" t="str">
        <f>IF(INDEX(Data,62,16)="","",INDEX(Data,62,16))</f>
        <v/>
      </c>
    </row>
    <row r="17" spans="1:16" ht="15" customHeight="1" x14ac:dyDescent="0.25">
      <c r="A17" s="3">
        <f>IF(INDEX(Data,63,1)="","",INDEX(Data,63,1))</f>
        <v>51</v>
      </c>
      <c r="B17" s="4" t="str">
        <f>IF(INDEX(Data,63,2)="","",INDEX(Data,63,2))</f>
        <v>LAW</v>
      </c>
      <c r="C17" s="4" t="str">
        <f>IF(INDEX(Data,63,3)="","",INDEX(Data,63,3))</f>
        <v>SR</v>
      </c>
      <c r="D17" s="4" t="str">
        <f>IF(INDEX(Data,63,4)="","",INDEX(Data,63,4))</f>
        <v>00650</v>
      </c>
      <c r="E17" s="4" t="str">
        <f>IF(INDEX(Data,63,5)="","",INDEX(Data,63,5))</f>
        <v/>
      </c>
      <c r="F17" s="4" t="str">
        <f>IF(INDEX(Data,63,6)="","",INDEX(Data,63,6))</f>
        <v>00.000</v>
      </c>
      <c r="G17" s="4" t="str">
        <f>IF(INDEX(Data,63,7)="","",INDEX(Data,63,7))</f>
        <v>00.190</v>
      </c>
      <c r="H17" s="49" t="str">
        <f>IF(INDEX(Data,63,8)="","",INDEX(Data,63,8))</f>
        <v>[INTERCHANGE 054100 - US 52 &amp; SR 650] - RAMP A</v>
      </c>
      <c r="I17" s="33" t="str">
        <f>IF(INDEX(Data,63,9)="","",INDEX(Data,63,9))</f>
        <v/>
      </c>
      <c r="J17" s="34">
        <f>IF(INDEX(Data,63,10)="","",INDEX(Data,63,10))</f>
        <v>12</v>
      </c>
      <c r="K17" s="25">
        <f>IF(INDEX(Data,63,11)="","",INDEX(Data,63,11))</f>
        <v>0</v>
      </c>
      <c r="L17" s="4">
        <f>IF(INDEX(Data,63,12)="","",INDEX(Data,63,12))</f>
        <v>0</v>
      </c>
      <c r="M17" s="4">
        <f>IF(INDEX(Data,63,13)="","",INDEX(Data,63,13))</f>
        <v>12</v>
      </c>
      <c r="N17" s="4">
        <f>IF(INDEX(Data,63,14)="","",INDEX(Data,63,14))</f>
        <v>0</v>
      </c>
      <c r="O17" s="4">
        <f>IF(INDEX(Data,63,15)="","",INDEX(Data,63,15))</f>
        <v>0</v>
      </c>
      <c r="P17" s="6" t="str">
        <f>IF(INDEX(Data,63,16)="","",INDEX(Data,63,16))</f>
        <v/>
      </c>
    </row>
    <row r="18" spans="1:16" ht="15" customHeight="1" x14ac:dyDescent="0.25">
      <c r="A18" s="3">
        <f>IF(INDEX(Data,64,1)="","",INDEX(Data,64,1))</f>
        <v>52</v>
      </c>
      <c r="B18" s="4" t="str">
        <f>IF(INDEX(Data,64,2)="","",INDEX(Data,64,2))</f>
        <v>LAW</v>
      </c>
      <c r="C18" s="4" t="str">
        <f>IF(INDEX(Data,64,3)="","",INDEX(Data,64,3))</f>
        <v>RA</v>
      </c>
      <c r="D18" s="4" t="str">
        <f>IF(INDEX(Data,64,4)="","",INDEX(Data,64,4))</f>
        <v>44019</v>
      </c>
      <c r="E18" s="4" t="str">
        <f>IF(INDEX(Data,64,5)="","",INDEX(Data,64,5))</f>
        <v/>
      </c>
      <c r="F18" s="4" t="str">
        <f>IF(INDEX(Data,64,6)="","",INDEX(Data,64,6))</f>
        <v>00.000</v>
      </c>
      <c r="G18" s="4" t="str">
        <f>IF(INDEX(Data,64,7)="","",INDEX(Data,64,7))</f>
        <v>00.080</v>
      </c>
      <c r="H18" s="49" t="str">
        <f>IF(INDEX(Data,64,8)="","",INDEX(Data,64,8))</f>
        <v>[INTERCHANGE 054100 - US 52 &amp; SR 650] - RAMP B</v>
      </c>
      <c r="I18" s="33" t="str">
        <f>IF(INDEX(Data,64,9)="","",INDEX(Data,64,9))</f>
        <v/>
      </c>
      <c r="J18" s="34">
        <f>IF(INDEX(Data,64,10)="","",INDEX(Data,64,10))</f>
        <v>6</v>
      </c>
      <c r="K18" s="25">
        <f>IF(INDEX(Data,64,11)="","",INDEX(Data,64,11))</f>
        <v>0</v>
      </c>
      <c r="L18" s="4">
        <f>IF(INDEX(Data,64,12)="","",INDEX(Data,64,12))</f>
        <v>0</v>
      </c>
      <c r="M18" s="4">
        <f>IF(INDEX(Data,64,13)="","",INDEX(Data,64,13))</f>
        <v>6</v>
      </c>
      <c r="N18" s="4">
        <f>IF(INDEX(Data,64,14)="","",INDEX(Data,64,14))</f>
        <v>0</v>
      </c>
      <c r="O18" s="4">
        <f>IF(INDEX(Data,64,15)="","",INDEX(Data,64,15))</f>
        <v>0</v>
      </c>
      <c r="P18" s="6" t="str">
        <f>IF(INDEX(Data,64,16)="","",INDEX(Data,64,16))</f>
        <v/>
      </c>
    </row>
    <row r="19" spans="1:16" ht="15" customHeight="1" x14ac:dyDescent="0.25">
      <c r="A19" s="3">
        <f>IF(INDEX(Data,65,1)="","",INDEX(Data,65,1))</f>
        <v>53</v>
      </c>
      <c r="B19" s="4" t="str">
        <f>IF(INDEX(Data,65,2)="","",INDEX(Data,65,2))</f>
        <v>LAW</v>
      </c>
      <c r="C19" s="4" t="str">
        <f>IF(INDEX(Data,65,3)="","",INDEX(Data,65,3))</f>
        <v>RA</v>
      </c>
      <c r="D19" s="4" t="str">
        <f>IF(INDEX(Data,65,4)="","",INDEX(Data,65,4))</f>
        <v>44020</v>
      </c>
      <c r="E19" s="4" t="str">
        <f>IF(INDEX(Data,65,5)="","",INDEX(Data,65,5))</f>
        <v/>
      </c>
      <c r="F19" s="4" t="str">
        <f>IF(INDEX(Data,65,6)="","",INDEX(Data,65,6))</f>
        <v>00.000</v>
      </c>
      <c r="G19" s="4" t="str">
        <f>IF(INDEX(Data,65,7)="","",INDEX(Data,65,7))</f>
        <v>00.120</v>
      </c>
      <c r="H19" s="49" t="str">
        <f>IF(INDEX(Data,65,8)="","",INDEX(Data,65,8))</f>
        <v>[INTERCHANGE 054100 - US 52 &amp; SR 650] - RAMP C</v>
      </c>
      <c r="I19" s="33" t="str">
        <f>IF(INDEX(Data,65,9)="","",INDEX(Data,65,9))</f>
        <v/>
      </c>
      <c r="J19" s="34">
        <f>IF(INDEX(Data,65,10)="","",INDEX(Data,65,10))</f>
        <v>8</v>
      </c>
      <c r="K19" s="25">
        <f>IF(INDEX(Data,65,11)="","",INDEX(Data,65,11))</f>
        <v>0</v>
      </c>
      <c r="L19" s="4">
        <f>IF(INDEX(Data,65,12)="","",INDEX(Data,65,12))</f>
        <v>0</v>
      </c>
      <c r="M19" s="4">
        <f>IF(INDEX(Data,65,13)="","",INDEX(Data,65,13))</f>
        <v>8</v>
      </c>
      <c r="N19" s="4">
        <f>IF(INDEX(Data,65,14)="","",INDEX(Data,65,14))</f>
        <v>0</v>
      </c>
      <c r="O19" s="4">
        <f>IF(INDEX(Data,65,15)="","",INDEX(Data,65,15))</f>
        <v>0</v>
      </c>
      <c r="P19" s="6" t="str">
        <f>IF(INDEX(Data,65,16)="","",INDEX(Data,65,16))</f>
        <v/>
      </c>
    </row>
    <row r="20" spans="1:16" ht="15" customHeight="1" x14ac:dyDescent="0.25">
      <c r="A20" s="3">
        <f>IF(INDEX(Data,66,1)="","",INDEX(Data,66,1))</f>
        <v>54</v>
      </c>
      <c r="B20" s="4" t="str">
        <f>IF(INDEX(Data,66,2)="","",INDEX(Data,66,2))</f>
        <v>LAW</v>
      </c>
      <c r="C20" s="4" t="str">
        <f>IF(INDEX(Data,66,3)="","",INDEX(Data,66,3))</f>
        <v>RA</v>
      </c>
      <c r="D20" s="4" t="str">
        <f>IF(INDEX(Data,66,4)="","",INDEX(Data,66,4))</f>
        <v>44018</v>
      </c>
      <c r="E20" s="4" t="str">
        <f>IF(INDEX(Data,66,5)="","",INDEX(Data,66,5))</f>
        <v/>
      </c>
      <c r="F20" s="4" t="str">
        <f>IF(INDEX(Data,66,6)="","",INDEX(Data,66,6))</f>
        <v>00.000</v>
      </c>
      <c r="G20" s="4" t="str">
        <f>IF(INDEX(Data,66,7)="","",INDEX(Data,66,7))</f>
        <v>00.100</v>
      </c>
      <c r="H20" s="49" t="str">
        <f>IF(INDEX(Data,66,8)="","",INDEX(Data,66,8))</f>
        <v>[INTERCHANGE 054100 - US 52 &amp; SR 650] - RAMP D</v>
      </c>
      <c r="I20" s="33" t="str">
        <f>IF(INDEX(Data,66,9)="","",INDEX(Data,66,9))</f>
        <v/>
      </c>
      <c r="J20" s="34">
        <f>IF(INDEX(Data,66,10)="","",INDEX(Data,66,10))</f>
        <v>12</v>
      </c>
      <c r="K20" s="25">
        <f>IF(INDEX(Data,66,11)="","",INDEX(Data,66,11))</f>
        <v>0</v>
      </c>
      <c r="L20" s="4">
        <f>IF(INDEX(Data,66,12)="","",INDEX(Data,66,12))</f>
        <v>0</v>
      </c>
      <c r="M20" s="4">
        <f>IF(INDEX(Data,66,13)="","",INDEX(Data,66,13))</f>
        <v>12</v>
      </c>
      <c r="N20" s="4">
        <f>IF(INDEX(Data,66,14)="","",INDEX(Data,66,14))</f>
        <v>0</v>
      </c>
      <c r="O20" s="4">
        <f>IF(INDEX(Data,66,15)="","",INDEX(Data,66,15))</f>
        <v>0</v>
      </c>
      <c r="P20" s="6" t="str">
        <f>IF(INDEX(Data,66,16)="","",INDEX(Data,66,16))</f>
        <v/>
      </c>
    </row>
    <row r="21" spans="1:16" ht="15" customHeight="1" x14ac:dyDescent="0.25">
      <c r="A21" s="3">
        <f>IF(INDEX(Data,67,1)="","",INDEX(Data,67,1))</f>
        <v>55</v>
      </c>
      <c r="B21" s="4" t="str">
        <f>IF(INDEX(Data,67,2)="","",INDEX(Data,67,2))</f>
        <v>LAW</v>
      </c>
      <c r="C21" s="4" t="str">
        <f>IF(INDEX(Data,67,3)="","",INDEX(Data,67,3))</f>
        <v>US</v>
      </c>
      <c r="D21" s="4" t="str">
        <f>IF(INDEX(Data,67,4)="","",INDEX(Data,67,4))</f>
        <v>00052</v>
      </c>
      <c r="E21" s="4" t="str">
        <f>IF(INDEX(Data,67,5)="","",INDEX(Data,67,5))</f>
        <v/>
      </c>
      <c r="F21" s="4" t="str">
        <f>IF(INDEX(Data,67,6)="","",INDEX(Data,67,6))</f>
        <v>11.750</v>
      </c>
      <c r="G21" s="4" t="str">
        <f>IF(INDEX(Data,67,7)="","",INDEX(Data,67,7))</f>
        <v>15.033</v>
      </c>
      <c r="H21" s="49" t="str">
        <f>IF(INDEX(Data,67,8)="","",INDEX(Data,67,8))</f>
        <v>PVMT BREAK 2250' WEST OF CR 268 TO PVMT BREAK 75' WEST OF CR 450</v>
      </c>
      <c r="I21" s="33" t="str">
        <f>IF(INDEX(Data,67,9)="","",INDEX(Data,67,9))</f>
        <v/>
      </c>
      <c r="J21" s="34">
        <f>IF(INDEX(Data,67,10)="","",INDEX(Data,67,10))</f>
        <v>475</v>
      </c>
      <c r="K21" s="25">
        <f>IF(INDEX(Data,67,11)="","",INDEX(Data,67,11))</f>
        <v>0</v>
      </c>
      <c r="L21" s="4">
        <f>IF(INDEX(Data,67,12)="","",INDEX(Data,67,12))</f>
        <v>0</v>
      </c>
      <c r="M21" s="4">
        <f>IF(INDEX(Data,67,13)="","",INDEX(Data,67,13))</f>
        <v>0</v>
      </c>
      <c r="N21" s="4">
        <f>IF(INDEX(Data,67,14)="","",INDEX(Data,67,14))</f>
        <v>0</v>
      </c>
      <c r="O21" s="4">
        <f>IF(INDEX(Data,67,15)="","",INDEX(Data,67,15))</f>
        <v>475</v>
      </c>
      <c r="P21" s="6" t="str">
        <f>IF(INDEX(Data,67,16)="","",INDEX(Data,67,16))</f>
        <v/>
      </c>
    </row>
    <row r="22" spans="1:16" ht="15" customHeight="1" x14ac:dyDescent="0.25">
      <c r="A22" s="3" t="str">
        <f>IF(INDEX(Data,68,1)="","",INDEX(Data,68,1))</f>
        <v/>
      </c>
      <c r="B22" s="4" t="str">
        <f>IF(INDEX(Data,68,2)="","",INDEX(Data,68,2))</f>
        <v/>
      </c>
      <c r="C22" s="4" t="str">
        <f>IF(INDEX(Data,68,3)="","",INDEX(Data,68,3))</f>
        <v/>
      </c>
      <c r="D22" s="4" t="str">
        <f>IF(INDEX(Data,68,4)="","",INDEX(Data,68,4))</f>
        <v/>
      </c>
      <c r="E22" s="4" t="str">
        <f>IF(INDEX(Data,68,5)="","",INDEX(Data,68,5))</f>
        <v/>
      </c>
      <c r="F22" s="4" t="str">
        <f>IF(INDEX(Data,68,6)="","",INDEX(Data,68,6))</f>
        <v/>
      </c>
      <c r="G22" s="4" t="str">
        <f>IF(INDEX(Data,68,7)="","",INDEX(Data,68,7))</f>
        <v/>
      </c>
      <c r="H22" s="49" t="str">
        <f>IF(INDEX(Data,68,8)="","",INDEX(Data,68,8))</f>
        <v/>
      </c>
      <c r="I22" s="33" t="str">
        <f>IF(INDEX(Data,68,9)="","",INDEX(Data,68,9))</f>
        <v/>
      </c>
      <c r="J22" s="34" t="str">
        <f>IF(INDEX(Data,68,10)="","",INDEX(Data,68,10))</f>
        <v/>
      </c>
      <c r="K22" s="25" t="str">
        <f>IF(INDEX(Data,68,11)="","",INDEX(Data,68,11))</f>
        <v/>
      </c>
      <c r="L22" s="4" t="str">
        <f>IF(INDEX(Data,68,12)="","",INDEX(Data,68,12))</f>
        <v/>
      </c>
      <c r="M22" s="4" t="str">
        <f>IF(INDEX(Data,68,13)="","",INDEX(Data,68,13))</f>
        <v/>
      </c>
      <c r="N22" s="4" t="str">
        <f>IF(INDEX(Data,68,14)="","",INDEX(Data,68,14))</f>
        <v/>
      </c>
      <c r="O22" s="4" t="str">
        <f>IF(INDEX(Data,68,15)="","",INDEX(Data,68,15))</f>
        <v/>
      </c>
      <c r="P22" s="6" t="str">
        <f>IF(INDEX(Data,68,16)="","",INDEX(Data,68,16))</f>
        <v/>
      </c>
    </row>
    <row r="23" spans="1:16" ht="15" customHeight="1" x14ac:dyDescent="0.25">
      <c r="A23" s="3">
        <f>IF(INDEX(Data,69,1)="","",INDEX(Data,69,1))</f>
        <v>56</v>
      </c>
      <c r="B23" s="4" t="str">
        <f>IF(INDEX(Data,69,2)="","",INDEX(Data,69,2))</f>
        <v>LAW</v>
      </c>
      <c r="C23" s="4" t="str">
        <f>IF(INDEX(Data,69,3)="","",INDEX(Data,69,3))</f>
        <v>SR</v>
      </c>
      <c r="D23" s="4" t="str">
        <f>IF(INDEX(Data,69,4)="","",INDEX(Data,69,4))</f>
        <v>00007</v>
      </c>
      <c r="E23" s="4" t="str">
        <f>IF(INDEX(Data,69,5)="","",INDEX(Data,69,5))</f>
        <v/>
      </c>
      <c r="F23" s="4" t="str">
        <f>IF(INDEX(Data,69,6)="","",INDEX(Data,69,6))</f>
        <v>03.260</v>
      </c>
      <c r="G23" s="4" t="str">
        <f>IF(INDEX(Data,69,7)="","",INDEX(Data,69,7))</f>
        <v>13.500</v>
      </c>
      <c r="H23" s="49" t="str">
        <f>IF(INDEX(Data,69,8)="","",INDEX(Data,69,8))</f>
        <v>CHESAPEAKE EAST CORP. LIMIT TO ATHALIA SOUTH CORP. LIMIT</v>
      </c>
      <c r="I23" s="33" t="str">
        <f>IF(INDEX(Data,69,9)="","",INDEX(Data,69,9))</f>
        <v/>
      </c>
      <c r="J23" s="34">
        <f>IF(INDEX(Data,69,10)="","",INDEX(Data,69,10))</f>
        <v>964</v>
      </c>
      <c r="K23" s="25">
        <f>IF(INDEX(Data,69,11)="","",INDEX(Data,69,11))</f>
        <v>32</v>
      </c>
      <c r="L23" s="4">
        <f>IF(INDEX(Data,69,12)="","",INDEX(Data,69,12))</f>
        <v>0</v>
      </c>
      <c r="M23" s="4">
        <f>IF(INDEX(Data,69,13)="","",INDEX(Data,69,13))</f>
        <v>0</v>
      </c>
      <c r="N23" s="4">
        <f>IF(INDEX(Data,69,14)="","",INDEX(Data,69,14))</f>
        <v>776</v>
      </c>
      <c r="O23" s="4">
        <f>IF(INDEX(Data,69,15)="","",INDEX(Data,69,15))</f>
        <v>156</v>
      </c>
      <c r="P23" s="6" t="str">
        <f>IF(INDEX(Data,69,16)="","",INDEX(Data,69,16))</f>
        <v/>
      </c>
    </row>
    <row r="24" spans="1:16" ht="15" customHeight="1" x14ac:dyDescent="0.25">
      <c r="A24" s="3">
        <f>IF(INDEX(Data,70,1)="","",INDEX(Data,70,1))</f>
        <v>57</v>
      </c>
      <c r="B24" s="4" t="str">
        <f>IF(INDEX(Data,70,2)="","",INDEX(Data,70,2))</f>
        <v>LAW</v>
      </c>
      <c r="C24" s="4" t="str">
        <f>IF(INDEX(Data,70,3)="","",INDEX(Data,70,3))</f>
        <v>RA</v>
      </c>
      <c r="D24" s="4" t="str">
        <f>IF(INDEX(Data,70,4)="","",INDEX(Data,70,4))</f>
        <v>44036</v>
      </c>
      <c r="E24" s="4" t="str">
        <f>IF(INDEX(Data,70,5)="","",INDEX(Data,70,5))</f>
        <v/>
      </c>
      <c r="F24" s="4" t="str">
        <f>IF(INDEX(Data,70,6)="","",INDEX(Data,70,6))</f>
        <v>00.000</v>
      </c>
      <c r="G24" s="4" t="str">
        <f>IF(INDEX(Data,70,7)="","",INDEX(Data,70,7))</f>
        <v>00.042</v>
      </c>
      <c r="H24" s="49" t="str">
        <f>IF(INDEX(Data,70,8)="","",INDEX(Data,70,8))</f>
        <v>[SR 7 &amp; SR 775 INTERSECTION] - LOOP RAMP</v>
      </c>
      <c r="I24" s="33" t="str">
        <f>IF(INDEX(Data,70,9)="","",INDEX(Data,70,9))</f>
        <v/>
      </c>
      <c r="J24" s="34">
        <f>IF(INDEX(Data,70,10)="","",INDEX(Data,70,10))</f>
        <v>4</v>
      </c>
      <c r="K24" s="25">
        <f>IF(INDEX(Data,70,11)="","",INDEX(Data,70,11))</f>
        <v>0</v>
      </c>
      <c r="L24" s="4">
        <f>IF(INDEX(Data,70,12)="","",INDEX(Data,70,12))</f>
        <v>0</v>
      </c>
      <c r="M24" s="4">
        <f>IF(INDEX(Data,70,13)="","",INDEX(Data,70,13))</f>
        <v>4</v>
      </c>
      <c r="N24" s="4">
        <f>IF(INDEX(Data,70,14)="","",INDEX(Data,70,14))</f>
        <v>0</v>
      </c>
      <c r="O24" s="4">
        <f>IF(INDEX(Data,70,15)="","",INDEX(Data,70,15))</f>
        <v>0</v>
      </c>
      <c r="P24" s="6" t="str">
        <f>IF(INDEX(Data,70,16)="","",INDEX(Data,70,16))</f>
        <v/>
      </c>
    </row>
    <row r="25" spans="1:16" ht="15" customHeight="1" x14ac:dyDescent="0.25">
      <c r="A25" s="3">
        <f>IF(INDEX(Data,71,1)="","",INDEX(Data,71,1))</f>
        <v>58</v>
      </c>
      <c r="B25" s="4" t="str">
        <f>IF(INDEX(Data,71,2)="","",INDEX(Data,71,2))</f>
        <v>LAW</v>
      </c>
      <c r="C25" s="4" t="str">
        <f>IF(INDEX(Data,71,3)="","",INDEX(Data,71,3))</f>
        <v>SR</v>
      </c>
      <c r="D25" s="4" t="str">
        <f>IF(INDEX(Data,71,4)="","",INDEX(Data,71,4))</f>
        <v>00007</v>
      </c>
      <c r="E25" s="4" t="str">
        <f>IF(INDEX(Data,71,5)="","",INDEX(Data,71,5))</f>
        <v/>
      </c>
      <c r="F25" s="4" t="str">
        <f>IF(INDEX(Data,71,6)="","",INDEX(Data,71,6))</f>
        <v>14.510</v>
      </c>
      <c r="G25" s="4" t="str">
        <f>IF(INDEX(Data,71,7)="","",INDEX(Data,71,7))</f>
        <v>19.181</v>
      </c>
      <c r="H25" s="49" t="str">
        <f>IF(INDEX(Data,71,8)="","",INDEX(Data,71,8))</f>
        <v>ATHALIA NORTH CORP. LIMIT TO GALLIA COUNTY LINE</v>
      </c>
      <c r="I25" s="33" t="str">
        <f>IF(INDEX(Data,71,9)="","",INDEX(Data,71,9))</f>
        <v/>
      </c>
      <c r="J25" s="34">
        <f>IF(INDEX(Data,71,10)="","",INDEX(Data,71,10))</f>
        <v>308</v>
      </c>
      <c r="K25" s="25">
        <f>IF(INDEX(Data,71,11)="","",INDEX(Data,71,11))</f>
        <v>0</v>
      </c>
      <c r="L25" s="4">
        <f>IF(INDEX(Data,71,12)="","",INDEX(Data,71,12))</f>
        <v>0</v>
      </c>
      <c r="M25" s="4">
        <f>IF(INDEX(Data,71,13)="","",INDEX(Data,71,13))</f>
        <v>0</v>
      </c>
      <c r="N25" s="4">
        <f>IF(INDEX(Data,71,14)="","",INDEX(Data,71,14))</f>
        <v>308</v>
      </c>
      <c r="O25" s="4">
        <f>IF(INDEX(Data,71,15)="","",INDEX(Data,71,15))</f>
        <v>0</v>
      </c>
      <c r="P25" s="6" t="str">
        <f>IF(INDEX(Data,71,16)="","",INDEX(Data,71,16))</f>
        <v/>
      </c>
    </row>
    <row r="26" spans="1:16" ht="15" customHeight="1" x14ac:dyDescent="0.25">
      <c r="A26" s="3">
        <f>IF(INDEX(Data,72,1)="","",INDEX(Data,72,1))</f>
        <v>59</v>
      </c>
      <c r="B26" s="4" t="str">
        <f>IF(INDEX(Data,72,2)="","",INDEX(Data,72,2))</f>
        <v>LAW</v>
      </c>
      <c r="C26" s="4" t="str">
        <f>IF(INDEX(Data,72,3)="","",INDEX(Data,72,3))</f>
        <v>SR</v>
      </c>
      <c r="D26" s="4" t="str">
        <f>IF(INDEX(Data,72,4)="","",INDEX(Data,72,4))</f>
        <v>00093</v>
      </c>
      <c r="E26" s="4" t="str">
        <f>IF(INDEX(Data,72,5)="","",INDEX(Data,72,5))</f>
        <v/>
      </c>
      <c r="F26" s="4" t="str">
        <f>IF(INDEX(Data,72,6)="","",INDEX(Data,72,6))</f>
        <v>21.520</v>
      </c>
      <c r="G26" s="4" t="str">
        <f>IF(INDEX(Data,72,7)="","",INDEX(Data,72,7))</f>
        <v>26.150</v>
      </c>
      <c r="H26" s="49" t="str">
        <f>IF(INDEX(Data,72,8)="","",INDEX(Data,72,8))</f>
        <v>PVMT BREAK 1600' NORTH OF TR 239 TO PVMT BREAK 1125' SOUTH OF CR 38</v>
      </c>
      <c r="I26" s="33" t="str">
        <f>IF(INDEX(Data,72,9)="","",INDEX(Data,72,9))</f>
        <v/>
      </c>
      <c r="J26" s="34">
        <f>IF(INDEX(Data,72,10)="","",INDEX(Data,72,10))</f>
        <v>694</v>
      </c>
      <c r="K26" s="25">
        <f>IF(INDEX(Data,72,11)="","",INDEX(Data,72,11))</f>
        <v>0</v>
      </c>
      <c r="L26" s="4">
        <f>IF(INDEX(Data,72,12)="","",INDEX(Data,72,12))</f>
        <v>0</v>
      </c>
      <c r="M26" s="4">
        <f>IF(INDEX(Data,72,13)="","",INDEX(Data,72,13))</f>
        <v>0</v>
      </c>
      <c r="N26" s="4">
        <f>IF(INDEX(Data,72,14)="","",INDEX(Data,72,14))</f>
        <v>694</v>
      </c>
      <c r="O26" s="4">
        <f>IF(INDEX(Data,72,15)="","",INDEX(Data,72,15))</f>
        <v>0</v>
      </c>
      <c r="P26" s="6" t="str">
        <f>IF(INDEX(Data,72,16)="","",INDEX(Data,72,16))</f>
        <v/>
      </c>
    </row>
    <row r="27" spans="1:16" ht="15" customHeight="1" x14ac:dyDescent="0.25">
      <c r="A27" s="3">
        <f>IF(INDEX(Data,73,1)="","",INDEX(Data,73,1))</f>
        <v>60</v>
      </c>
      <c r="B27" s="4" t="str">
        <f>IF(INDEX(Data,73,2)="","",INDEX(Data,73,2))</f>
        <v>LAW</v>
      </c>
      <c r="C27" s="4" t="str">
        <f>IF(INDEX(Data,73,3)="","",INDEX(Data,73,3))</f>
        <v>SR</v>
      </c>
      <c r="D27" s="4" t="str">
        <f>IF(INDEX(Data,73,4)="","",INDEX(Data,73,4))</f>
        <v>00093</v>
      </c>
      <c r="E27" s="4" t="str">
        <f>IF(INDEX(Data,73,5)="","",INDEX(Data,73,5))</f>
        <v/>
      </c>
      <c r="F27" s="4" t="str">
        <f>IF(INDEX(Data,73,6)="","",INDEX(Data,73,6))</f>
        <v>26.150</v>
      </c>
      <c r="G27" s="4" t="str">
        <f>IF(INDEX(Data,73,7)="","",INDEX(Data,73,7))</f>
        <v>27.779</v>
      </c>
      <c r="H27" s="49" t="str">
        <f>IF(INDEX(Data,73,8)="","",INDEX(Data,73,8))</f>
        <v>PVMT BREAK 1125' SOUTH OF CR 38 TO JACKSON COUNTY LINE</v>
      </c>
      <c r="I27" s="33" t="str">
        <f>IF(INDEX(Data,73,9)="","",INDEX(Data,73,9))</f>
        <v/>
      </c>
      <c r="J27" s="34">
        <f>IF(INDEX(Data,73,10)="","",INDEX(Data,73,10))</f>
        <v>167</v>
      </c>
      <c r="K27" s="25">
        <f>IF(INDEX(Data,73,11)="","",INDEX(Data,73,11))</f>
        <v>0</v>
      </c>
      <c r="L27" s="4">
        <f>IF(INDEX(Data,73,12)="","",INDEX(Data,73,12))</f>
        <v>0</v>
      </c>
      <c r="M27" s="4">
        <f>IF(INDEX(Data,73,13)="","",INDEX(Data,73,13))</f>
        <v>0</v>
      </c>
      <c r="N27" s="4">
        <f>IF(INDEX(Data,73,14)="","",INDEX(Data,73,14))</f>
        <v>167</v>
      </c>
      <c r="O27" s="4">
        <f>IF(INDEX(Data,73,15)="","",INDEX(Data,73,15))</f>
        <v>0</v>
      </c>
      <c r="P27" s="6" t="str">
        <f>IF(INDEX(Data,73,16)="","",INDEX(Data,73,16))</f>
        <v/>
      </c>
    </row>
    <row r="28" spans="1:16" ht="15" customHeight="1" x14ac:dyDescent="0.25">
      <c r="A28" s="3" t="str">
        <f>IF(INDEX(Data,74,1)="","",INDEX(Data,74,1))</f>
        <v/>
      </c>
      <c r="B28" s="4" t="str">
        <f>IF(INDEX(Data,74,2)="","",INDEX(Data,74,2))</f>
        <v/>
      </c>
      <c r="C28" s="4" t="str">
        <f>IF(INDEX(Data,74,3)="","",INDEX(Data,74,3))</f>
        <v/>
      </c>
      <c r="D28" s="4" t="str">
        <f>IF(INDEX(Data,74,4)="","",INDEX(Data,74,4))</f>
        <v/>
      </c>
      <c r="E28" s="4" t="str">
        <f>IF(INDEX(Data,74,5)="","",INDEX(Data,74,5))</f>
        <v/>
      </c>
      <c r="F28" s="4" t="str">
        <f>IF(INDEX(Data,74,6)="","",INDEX(Data,74,6))</f>
        <v/>
      </c>
      <c r="G28" s="4" t="str">
        <f>IF(INDEX(Data,74,7)="","",INDEX(Data,74,7))</f>
        <v/>
      </c>
      <c r="H28" s="49" t="str">
        <f>IF(INDEX(Data,74,8)="","",INDEX(Data,74,8))</f>
        <v/>
      </c>
      <c r="I28" s="33" t="str">
        <f>IF(INDEX(Data,74,9)="","",INDEX(Data,74,9))</f>
        <v/>
      </c>
      <c r="J28" s="34" t="str">
        <f>IF(INDEX(Data,74,10)="","",INDEX(Data,74,10))</f>
        <v/>
      </c>
      <c r="K28" s="25" t="str">
        <f>IF(INDEX(Data,74,11)="","",INDEX(Data,74,11))</f>
        <v/>
      </c>
      <c r="L28" s="4" t="str">
        <f>IF(INDEX(Data,74,12)="","",INDEX(Data,74,12))</f>
        <v/>
      </c>
      <c r="M28" s="4" t="str">
        <f>IF(INDEX(Data,74,13)="","",INDEX(Data,74,13))</f>
        <v/>
      </c>
      <c r="N28" s="4" t="str">
        <f>IF(INDEX(Data,74,14)="","",INDEX(Data,74,14))</f>
        <v/>
      </c>
      <c r="O28" s="4" t="str">
        <f>IF(INDEX(Data,74,15)="","",INDEX(Data,74,15))</f>
        <v/>
      </c>
      <c r="P28" s="6" t="str">
        <f>IF(INDEX(Data,74,16)="","",INDEX(Data,74,16))</f>
        <v/>
      </c>
    </row>
    <row r="29" spans="1:16" ht="15" customHeight="1" x14ac:dyDescent="0.25">
      <c r="A29" s="3">
        <f>IF(INDEX(Data,75,1)="","",INDEX(Data,75,1))</f>
        <v>61</v>
      </c>
      <c r="B29" s="4" t="str">
        <f>IF(INDEX(Data,75,2)="","",INDEX(Data,75,2))</f>
        <v>LAW</v>
      </c>
      <c r="C29" s="4" t="str">
        <f>IF(INDEX(Data,75,3)="","",INDEX(Data,75,3))</f>
        <v>SR</v>
      </c>
      <c r="D29" s="4" t="str">
        <f>IF(INDEX(Data,75,4)="","",INDEX(Data,75,4))</f>
        <v>00218</v>
      </c>
      <c r="E29" s="4" t="str">
        <f>IF(INDEX(Data,75,5)="","",INDEX(Data,75,5))</f>
        <v/>
      </c>
      <c r="F29" s="4" t="str">
        <f>IF(INDEX(Data,75,6)="","",INDEX(Data,75,6))</f>
        <v>00.000</v>
      </c>
      <c r="G29" s="4" t="str">
        <f>IF(INDEX(Data,75,7)="","",INDEX(Data,75,7))</f>
        <v>02.420</v>
      </c>
      <c r="H29" s="49" t="str">
        <f>IF(INDEX(Data,75,8)="","",INDEX(Data,75,8))</f>
        <v>SR 217 TO GALLIA COUNTY LINE</v>
      </c>
      <c r="I29" s="33" t="str">
        <f>IF(INDEX(Data,75,9)="","",INDEX(Data,75,9))</f>
        <v/>
      </c>
      <c r="J29" s="34">
        <f>IF(INDEX(Data,75,10)="","",INDEX(Data,75,10))</f>
        <v>308</v>
      </c>
      <c r="K29" s="25">
        <f>IF(INDEX(Data,75,11)="","",INDEX(Data,75,11))</f>
        <v>0</v>
      </c>
      <c r="L29" s="4">
        <f>IF(INDEX(Data,75,12)="","",INDEX(Data,75,12))</f>
        <v>0</v>
      </c>
      <c r="M29" s="4">
        <f>IF(INDEX(Data,75,13)="","",INDEX(Data,75,13))</f>
        <v>0</v>
      </c>
      <c r="N29" s="4">
        <f>IF(INDEX(Data,75,14)="","",INDEX(Data,75,14))</f>
        <v>308</v>
      </c>
      <c r="O29" s="4">
        <f>IF(INDEX(Data,75,15)="","",INDEX(Data,75,15))</f>
        <v>0</v>
      </c>
      <c r="P29" s="6" t="str">
        <f>IF(INDEX(Data,75,16)="","",INDEX(Data,75,16))</f>
        <v/>
      </c>
    </row>
    <row r="30" spans="1:16" ht="15" customHeight="1" x14ac:dyDescent="0.25">
      <c r="A30" s="3">
        <f>IF(INDEX(Data,76,1)="","",INDEX(Data,76,1))</f>
        <v>62</v>
      </c>
      <c r="B30" s="4" t="str">
        <f>IF(INDEX(Data,76,2)="","",INDEX(Data,76,2))</f>
        <v>LAW</v>
      </c>
      <c r="C30" s="4" t="str">
        <f>IF(INDEX(Data,76,3)="","",INDEX(Data,76,3))</f>
        <v>SR</v>
      </c>
      <c r="D30" s="4" t="str">
        <f>IF(INDEX(Data,76,4)="","",INDEX(Data,76,4))</f>
        <v>00243</v>
      </c>
      <c r="E30" s="4" t="str">
        <f>IF(INDEX(Data,76,5)="","",INDEX(Data,76,5))</f>
        <v/>
      </c>
      <c r="F30" s="4" t="str">
        <f>IF(INDEX(Data,76,6)="","",INDEX(Data,76,6))</f>
        <v>11.674</v>
      </c>
      <c r="G30" s="4" t="str">
        <f>IF(INDEX(Data,76,7)="","",INDEX(Data,76,7))</f>
        <v>18.453</v>
      </c>
      <c r="H30" s="49" t="str">
        <f>IF(INDEX(Data,76,8)="","",INDEX(Data,76,8))</f>
        <v>SR 378 TO SR 7</v>
      </c>
      <c r="I30" s="33" t="str">
        <f>IF(INDEX(Data,76,9)="","",INDEX(Data,76,9))</f>
        <v/>
      </c>
      <c r="J30" s="34">
        <f>IF(INDEX(Data,76,10)="","",INDEX(Data,76,10))</f>
        <v>659</v>
      </c>
      <c r="K30" s="25">
        <f>IF(INDEX(Data,76,11)="","",INDEX(Data,76,11))</f>
        <v>32</v>
      </c>
      <c r="L30" s="4">
        <f>IF(INDEX(Data,76,12)="","",INDEX(Data,76,12))</f>
        <v>0</v>
      </c>
      <c r="M30" s="4">
        <f>IF(INDEX(Data,76,13)="","",INDEX(Data,76,13))</f>
        <v>0</v>
      </c>
      <c r="N30" s="4">
        <f>IF(INDEX(Data,76,14)="","",INDEX(Data,76,14))</f>
        <v>627</v>
      </c>
      <c r="O30" s="4">
        <f>IF(INDEX(Data,76,15)="","",INDEX(Data,76,15))</f>
        <v>0</v>
      </c>
      <c r="P30" s="6" t="str">
        <f>IF(INDEX(Data,76,16)="","",INDEX(Data,76,16))</f>
        <v/>
      </c>
    </row>
    <row r="31" spans="1:16" ht="15" customHeight="1" x14ac:dyDescent="0.25">
      <c r="A31" s="3">
        <f>IF(INDEX(Data,77,1)="","",INDEX(Data,77,1))</f>
        <v>63</v>
      </c>
      <c r="B31" s="4" t="str">
        <f>IF(INDEX(Data,77,2)="","",INDEX(Data,77,2))</f>
        <v>LAW</v>
      </c>
      <c r="C31" s="4" t="str">
        <f>IF(INDEX(Data,77,3)="","",INDEX(Data,77,3))</f>
        <v>SR</v>
      </c>
      <c r="D31" s="4" t="str">
        <f>IF(INDEX(Data,77,4)="","",INDEX(Data,77,4))</f>
        <v>00373</v>
      </c>
      <c r="E31" s="4" t="str">
        <f>IF(INDEX(Data,77,5)="","",INDEX(Data,77,5))</f>
        <v/>
      </c>
      <c r="F31" s="4" t="str">
        <f>IF(INDEX(Data,77,6)="","",INDEX(Data,77,6))</f>
        <v>00.000</v>
      </c>
      <c r="G31" s="4" t="str">
        <f>IF(INDEX(Data,77,7)="","",INDEX(Data,77,7))</f>
        <v>03.354</v>
      </c>
      <c r="H31" s="49" t="str">
        <f>IF(INDEX(Data,77,8)="","",INDEX(Data,77,8))</f>
        <v>SR 93 TO SR 93</v>
      </c>
      <c r="I31" s="33" t="str">
        <f>IF(INDEX(Data,77,9)="","",INDEX(Data,77,9))</f>
        <v/>
      </c>
      <c r="J31" s="34">
        <f>IF(INDEX(Data,77,10)="","",INDEX(Data,77,10))</f>
        <v>458</v>
      </c>
      <c r="K31" s="25">
        <f>IF(INDEX(Data,77,11)="","",INDEX(Data,77,11))</f>
        <v>0</v>
      </c>
      <c r="L31" s="4">
        <f>IF(INDEX(Data,77,12)="","",INDEX(Data,77,12))</f>
        <v>0</v>
      </c>
      <c r="M31" s="4">
        <f>IF(INDEX(Data,77,13)="","",INDEX(Data,77,13))</f>
        <v>0</v>
      </c>
      <c r="N31" s="4">
        <f>IF(INDEX(Data,77,14)="","",INDEX(Data,77,14))</f>
        <v>458</v>
      </c>
      <c r="O31" s="4">
        <f>IF(INDEX(Data,77,15)="","",INDEX(Data,77,15))</f>
        <v>0</v>
      </c>
      <c r="P31" s="6" t="str">
        <f>IF(INDEX(Data,77,16)="","",INDEX(Data,77,16))</f>
        <v/>
      </c>
    </row>
    <row r="32" spans="1:16" ht="15" customHeight="1" x14ac:dyDescent="0.25">
      <c r="A32" s="3">
        <f>IF(INDEX(Data,78,1)="","",INDEX(Data,78,1))</f>
        <v>64</v>
      </c>
      <c r="B32" s="4" t="str">
        <f>IF(INDEX(Data,78,2)="","",INDEX(Data,78,2))</f>
        <v>LAW</v>
      </c>
      <c r="C32" s="4" t="str">
        <f>IF(INDEX(Data,78,3)="","",INDEX(Data,78,3))</f>
        <v>SR</v>
      </c>
      <c r="D32" s="4" t="str">
        <f>IF(INDEX(Data,78,4)="","",INDEX(Data,78,4))</f>
        <v>00378</v>
      </c>
      <c r="E32" s="4" t="str">
        <f>IF(INDEX(Data,78,5)="","",INDEX(Data,78,5))</f>
        <v/>
      </c>
      <c r="F32" s="4" t="str">
        <f>IF(INDEX(Data,78,6)="","",INDEX(Data,78,6))</f>
        <v>00.000</v>
      </c>
      <c r="G32" s="4" t="str">
        <f>IF(INDEX(Data,78,7)="","",INDEX(Data,78,7))</f>
        <v>04.936</v>
      </c>
      <c r="H32" s="49" t="str">
        <f>IF(INDEX(Data,78,8)="","",INDEX(Data,78,8))</f>
        <v>SR 243 TO SR 217</v>
      </c>
      <c r="I32" s="33" t="str">
        <f>IF(INDEX(Data,78,9)="","",INDEX(Data,78,9))</f>
        <v/>
      </c>
      <c r="J32" s="34">
        <f>IF(INDEX(Data,78,10)="","",INDEX(Data,78,10))</f>
        <v>472</v>
      </c>
      <c r="K32" s="25">
        <f>IF(INDEX(Data,78,11)="","",INDEX(Data,78,11))</f>
        <v>32</v>
      </c>
      <c r="L32" s="4">
        <f>IF(INDEX(Data,78,12)="","",INDEX(Data,78,12))</f>
        <v>0</v>
      </c>
      <c r="M32" s="4">
        <f>IF(INDEX(Data,78,13)="","",INDEX(Data,78,13))</f>
        <v>0</v>
      </c>
      <c r="N32" s="4">
        <f>IF(INDEX(Data,78,14)="","",INDEX(Data,78,14))</f>
        <v>440</v>
      </c>
      <c r="O32" s="4">
        <f>IF(INDEX(Data,78,15)="","",INDEX(Data,78,15))</f>
        <v>0</v>
      </c>
      <c r="P32" s="6" t="str">
        <f>IF(INDEX(Data,78,16)="","",INDEX(Data,78,16))</f>
        <v/>
      </c>
    </row>
    <row r="33" spans="1:16" ht="15" customHeight="1" x14ac:dyDescent="0.25">
      <c r="A33" s="3">
        <f>IF(INDEX(Data,79,1)="","",INDEX(Data,79,1))</f>
        <v>65</v>
      </c>
      <c r="B33" s="4" t="str">
        <f>IF(INDEX(Data,79,2)="","",INDEX(Data,79,2))</f>
        <v>LAW</v>
      </c>
      <c r="C33" s="4" t="str">
        <f>IF(INDEX(Data,79,3)="","",INDEX(Data,79,3))</f>
        <v>SR</v>
      </c>
      <c r="D33" s="4" t="str">
        <f>IF(INDEX(Data,79,4)="","",INDEX(Data,79,4))</f>
        <v>00378</v>
      </c>
      <c r="E33" s="4" t="str">
        <f>IF(INDEX(Data,79,5)="","",INDEX(Data,79,5))</f>
        <v/>
      </c>
      <c r="F33" s="4" t="str">
        <f>IF(INDEX(Data,79,6)="","",INDEX(Data,79,6))</f>
        <v>05.522</v>
      </c>
      <c r="G33" s="4" t="str">
        <f>IF(INDEX(Data,79,7)="","",INDEX(Data,79,7))</f>
        <v>09.438</v>
      </c>
      <c r="H33" s="49" t="str">
        <f>IF(INDEX(Data,79,8)="","",INDEX(Data,79,8))</f>
        <v>SR 217 TO SR 141</v>
      </c>
      <c r="I33" s="33" t="str">
        <f>IF(INDEX(Data,79,9)="","",INDEX(Data,79,9))</f>
        <v/>
      </c>
      <c r="J33" s="34">
        <f>IF(INDEX(Data,79,10)="","",INDEX(Data,79,10))</f>
        <v>424</v>
      </c>
      <c r="K33" s="25">
        <f>IF(INDEX(Data,79,11)="","",INDEX(Data,79,11))</f>
        <v>32</v>
      </c>
      <c r="L33" s="4">
        <f>IF(INDEX(Data,79,12)="","",INDEX(Data,79,12))</f>
        <v>0</v>
      </c>
      <c r="M33" s="4">
        <f>IF(INDEX(Data,79,13)="","",INDEX(Data,79,13))</f>
        <v>0</v>
      </c>
      <c r="N33" s="4">
        <f>IF(INDEX(Data,79,14)="","",INDEX(Data,79,14))</f>
        <v>392</v>
      </c>
      <c r="O33" s="4">
        <f>IF(INDEX(Data,79,15)="","",INDEX(Data,79,15))</f>
        <v>0</v>
      </c>
      <c r="P33" s="6" t="str">
        <f>IF(INDEX(Data,79,16)="","",INDEX(Data,79,16))</f>
        <v/>
      </c>
    </row>
    <row r="34" spans="1:16" ht="15" customHeight="1" x14ac:dyDescent="0.25">
      <c r="A34" s="3" t="str">
        <f>IF(INDEX(Data,80,1)="","",INDEX(Data,80,1))</f>
        <v/>
      </c>
      <c r="B34" s="4" t="str">
        <f>IF(INDEX(Data,80,2)="","",INDEX(Data,80,2))</f>
        <v/>
      </c>
      <c r="C34" s="4" t="str">
        <f>IF(INDEX(Data,80,3)="","",INDEX(Data,80,3))</f>
        <v/>
      </c>
      <c r="D34" s="4" t="str">
        <f>IF(INDEX(Data,80,4)="","",INDEX(Data,80,4))</f>
        <v/>
      </c>
      <c r="E34" s="4" t="str">
        <f>IF(INDEX(Data,80,5)="","",INDEX(Data,80,5))</f>
        <v/>
      </c>
      <c r="F34" s="4" t="str">
        <f>IF(INDEX(Data,80,6)="","",INDEX(Data,80,6))</f>
        <v/>
      </c>
      <c r="G34" s="4" t="str">
        <f>IF(INDEX(Data,80,7)="","",INDEX(Data,80,7))</f>
        <v/>
      </c>
      <c r="H34" s="49" t="str">
        <f>IF(INDEX(Data,80,8)="","",INDEX(Data,80,8))</f>
        <v/>
      </c>
      <c r="I34" s="33" t="str">
        <f>IF(INDEX(Data,80,9)="","",INDEX(Data,80,9))</f>
        <v/>
      </c>
      <c r="J34" s="34" t="str">
        <f>IF(INDEX(Data,80,10)="","",INDEX(Data,80,10))</f>
        <v/>
      </c>
      <c r="K34" s="25" t="str">
        <f>IF(INDEX(Data,80,11)="","",INDEX(Data,80,11))</f>
        <v/>
      </c>
      <c r="L34" s="4" t="str">
        <f>IF(INDEX(Data,80,12)="","",INDEX(Data,80,12))</f>
        <v/>
      </c>
      <c r="M34" s="4" t="str">
        <f>IF(INDEX(Data,80,13)="","",INDEX(Data,80,13))</f>
        <v/>
      </c>
      <c r="N34" s="4" t="str">
        <f>IF(INDEX(Data,80,14)="","",INDEX(Data,80,14))</f>
        <v/>
      </c>
      <c r="O34" s="4" t="str">
        <f>IF(INDEX(Data,80,15)="","",INDEX(Data,80,15))</f>
        <v/>
      </c>
      <c r="P34" s="6" t="str">
        <f>IF(INDEX(Data,80,16)="","",INDEX(Data,80,16))</f>
        <v/>
      </c>
    </row>
    <row r="35" spans="1:16" ht="15" customHeight="1" x14ac:dyDescent="0.25">
      <c r="A35" s="3">
        <f>IF(INDEX(Data,81,1)="","",INDEX(Data,81,1))</f>
        <v>66</v>
      </c>
      <c r="B35" s="4" t="str">
        <f>IF(INDEX(Data,81,2)="","",INDEX(Data,81,2))</f>
        <v>LAW</v>
      </c>
      <c r="C35" s="4" t="str">
        <f>IF(INDEX(Data,81,3)="","",INDEX(Data,81,3))</f>
        <v>SR</v>
      </c>
      <c r="D35" s="4" t="str">
        <f>IF(INDEX(Data,81,4)="","",INDEX(Data,81,4))</f>
        <v>00775</v>
      </c>
      <c r="E35" s="4" t="str">
        <f>IF(INDEX(Data,81,5)="","",INDEX(Data,81,5))</f>
        <v/>
      </c>
      <c r="F35" s="4" t="str">
        <f>IF(INDEX(Data,81,6)="","",INDEX(Data,81,6))</f>
        <v>00.000</v>
      </c>
      <c r="G35" s="4" t="str">
        <f>IF(INDEX(Data,81,7)="","",INDEX(Data,81,7))</f>
        <v>00.335</v>
      </c>
      <c r="H35" s="49" t="str">
        <f>IF(INDEX(Data,81,8)="","",INDEX(Data,81,8))</f>
        <v>NORTH END OF OHIO RIVER BRIDGE TO SR 7</v>
      </c>
      <c r="I35" s="33" t="str">
        <f>IF(INDEX(Data,81,9)="","",INDEX(Data,81,9))</f>
        <v/>
      </c>
      <c r="J35" s="34">
        <f>IF(INDEX(Data,81,10)="","",INDEX(Data,81,10))</f>
        <v>20</v>
      </c>
      <c r="K35" s="25">
        <f>IF(INDEX(Data,81,11)="","",INDEX(Data,81,11))</f>
        <v>0</v>
      </c>
      <c r="L35" s="4">
        <f>IF(INDEX(Data,81,12)="","",INDEX(Data,81,12))</f>
        <v>0</v>
      </c>
      <c r="M35" s="4">
        <f>IF(INDEX(Data,81,13)="","",INDEX(Data,81,13))</f>
        <v>0</v>
      </c>
      <c r="N35" s="4">
        <f>IF(INDEX(Data,81,14)="","",INDEX(Data,81,14))</f>
        <v>8</v>
      </c>
      <c r="O35" s="4">
        <f>IF(INDEX(Data,81,15)="","",INDEX(Data,81,15))</f>
        <v>12</v>
      </c>
      <c r="P35" s="6" t="str">
        <f>IF(INDEX(Data,81,16)="","",INDEX(Data,81,16))</f>
        <v/>
      </c>
    </row>
    <row r="36" spans="1:16" ht="15" customHeight="1" x14ac:dyDescent="0.25">
      <c r="A36" s="3">
        <f>IF(INDEX(Data,82,1)="","",INDEX(Data,82,1))</f>
        <v>67</v>
      </c>
      <c r="B36" s="4" t="str">
        <f>IF(INDEX(Data,82,2)="","",INDEX(Data,82,2))</f>
        <v>PIK</v>
      </c>
      <c r="C36" s="4" t="str">
        <f>IF(INDEX(Data,82,3)="","",INDEX(Data,82,3))</f>
        <v>US</v>
      </c>
      <c r="D36" s="4" t="str">
        <f>IF(INDEX(Data,82,4)="","",INDEX(Data,82,4))</f>
        <v>00023</v>
      </c>
      <c r="E36" s="4" t="str">
        <f>IF(INDEX(Data,82,5)="","",INDEX(Data,82,5))</f>
        <v/>
      </c>
      <c r="F36" s="4" t="str">
        <f>IF(INDEX(Data,82,6)="","",INDEX(Data,82,6))</f>
        <v>08.490</v>
      </c>
      <c r="G36" s="4" t="str">
        <f>IF(INDEX(Data,82,7)="","",INDEX(Data,82,7))</f>
        <v>11.579</v>
      </c>
      <c r="H36" s="49" t="str">
        <f>IF(INDEX(Data,82,8)="","",INDEX(Data,82,8))</f>
        <v>NORTH END OF SCIOTO RIVIER BIRDGES TO WAVERLY SOUTH CORP. LIMIT</v>
      </c>
      <c r="I36" s="33" t="str">
        <f>IF(INDEX(Data,82,9)="","",INDEX(Data,82,9))</f>
        <v/>
      </c>
      <c r="J36" s="34">
        <f>IF(INDEX(Data,82,10)="","",INDEX(Data,82,10))</f>
        <v>470</v>
      </c>
      <c r="K36" s="25">
        <f>IF(INDEX(Data,82,11)="","",INDEX(Data,82,11))</f>
        <v>0</v>
      </c>
      <c r="L36" s="4">
        <f>IF(INDEX(Data,82,12)="","",INDEX(Data,82,12))</f>
        <v>0</v>
      </c>
      <c r="M36" s="4">
        <f>IF(INDEX(Data,82,13)="","",INDEX(Data,82,13))</f>
        <v>0</v>
      </c>
      <c r="N36" s="4">
        <f>IF(INDEX(Data,82,14)="","",INDEX(Data,82,14))</f>
        <v>24</v>
      </c>
      <c r="O36" s="4">
        <f>IF(INDEX(Data,82,15)="","",INDEX(Data,82,15))</f>
        <v>446</v>
      </c>
      <c r="P36" s="6" t="str">
        <f>IF(INDEX(Data,82,16)="","",INDEX(Data,82,16))</f>
        <v/>
      </c>
    </row>
    <row r="37" spans="1:16" ht="15" customHeight="1" x14ac:dyDescent="0.25">
      <c r="A37" s="3">
        <f>IF(INDEX(Data,83,1)="","",INDEX(Data,83,1))</f>
        <v>68</v>
      </c>
      <c r="B37" s="4" t="str">
        <f>IF(INDEX(Data,83,2)="","",INDEX(Data,83,2))</f>
        <v>PIK</v>
      </c>
      <c r="C37" s="4" t="str">
        <f>IF(INDEX(Data,83,3)="","",INDEX(Data,83,3))</f>
        <v>US</v>
      </c>
      <c r="D37" s="4" t="str">
        <f>IF(INDEX(Data,83,4)="","",INDEX(Data,83,4))</f>
        <v>00023</v>
      </c>
      <c r="E37" s="4" t="str">
        <f>IF(INDEX(Data,83,5)="","",INDEX(Data,83,5))</f>
        <v/>
      </c>
      <c r="F37" s="4" t="str">
        <f>IF(INDEX(Data,83,6)="","",INDEX(Data,83,6))</f>
        <v>13.196</v>
      </c>
      <c r="G37" s="4" t="str">
        <f>IF(INDEX(Data,83,7)="","",INDEX(Data,83,7))</f>
        <v>16.209</v>
      </c>
      <c r="H37" s="49" t="str">
        <f>IF(INDEX(Data,83,8)="","",INDEX(Data,83,8))</f>
        <v>PMVT BREAK 2000' SOUTH OF TR 413 TO ROSS COUNTY LINE</v>
      </c>
      <c r="I37" s="33" t="str">
        <f>IF(INDEX(Data,83,9)="","",INDEX(Data,83,9))</f>
        <v/>
      </c>
      <c r="J37" s="34">
        <f>IF(INDEX(Data,83,10)="","",INDEX(Data,83,10))</f>
        <v>750</v>
      </c>
      <c r="K37" s="25">
        <f>IF(INDEX(Data,83,11)="","",INDEX(Data,83,11))</f>
        <v>0</v>
      </c>
      <c r="L37" s="4">
        <f>IF(INDEX(Data,83,12)="","",INDEX(Data,83,12))</f>
        <v>0</v>
      </c>
      <c r="M37" s="4">
        <f>IF(INDEX(Data,83,13)="","",INDEX(Data,83,13))</f>
        <v>0</v>
      </c>
      <c r="N37" s="4">
        <f>IF(INDEX(Data,83,14)="","",INDEX(Data,83,14))</f>
        <v>375</v>
      </c>
      <c r="O37" s="4">
        <f>IF(INDEX(Data,83,15)="","",INDEX(Data,83,15))</f>
        <v>375</v>
      </c>
      <c r="P37" s="6" t="str">
        <f>IF(INDEX(Data,83,16)="","",INDEX(Data,83,16))</f>
        <v/>
      </c>
    </row>
    <row r="38" spans="1:16" ht="15" customHeight="1" x14ac:dyDescent="0.25">
      <c r="A38" s="3">
        <f>IF(INDEX(Data,84,1)="","",INDEX(Data,84,1))</f>
        <v>69</v>
      </c>
      <c r="B38" s="4" t="str">
        <f>IF(INDEX(Data,84,2)="","",INDEX(Data,84,2))</f>
        <v>PIK</v>
      </c>
      <c r="C38" s="4" t="str">
        <f>IF(INDEX(Data,84,3)="","",INDEX(Data,84,3))</f>
        <v>SR</v>
      </c>
      <c r="D38" s="4" t="str">
        <f>IF(INDEX(Data,84,4)="","",INDEX(Data,84,4))</f>
        <v>00032</v>
      </c>
      <c r="E38" s="4" t="str">
        <f>IF(INDEX(Data,84,5)="","",INDEX(Data,84,5))</f>
        <v/>
      </c>
      <c r="F38" s="4" t="str">
        <f>IF(INDEX(Data,84,6)="","",INDEX(Data,84,6))</f>
        <v>00.000</v>
      </c>
      <c r="G38" s="4" t="str">
        <f>IF(INDEX(Data,84,7)="","",INDEX(Data,84,7))</f>
        <v>03.040</v>
      </c>
      <c r="H38" s="49" t="str">
        <f>IF(INDEX(Data,84,8)="","",INDEX(Data,84,8))</f>
        <v>ADAMS COUNTY LINE TO PVMT BREAK 200' EAST OF CR 87</v>
      </c>
      <c r="I38" s="33" t="str">
        <f>IF(INDEX(Data,84,9)="","",INDEX(Data,84,9))</f>
        <v/>
      </c>
      <c r="J38" s="34">
        <f>IF(INDEX(Data,84,10)="","",INDEX(Data,84,10))</f>
        <v>402</v>
      </c>
      <c r="K38" s="25">
        <f>IF(INDEX(Data,84,11)="","",INDEX(Data,84,11))</f>
        <v>0</v>
      </c>
      <c r="L38" s="4">
        <f>IF(INDEX(Data,84,12)="","",INDEX(Data,84,12))</f>
        <v>0</v>
      </c>
      <c r="M38" s="4">
        <f>IF(INDEX(Data,84,13)="","",INDEX(Data,84,13))</f>
        <v>0</v>
      </c>
      <c r="N38" s="4">
        <f>IF(INDEX(Data,84,14)="","",INDEX(Data,84,14))</f>
        <v>0</v>
      </c>
      <c r="O38" s="4">
        <f>IF(INDEX(Data,84,15)="","",INDEX(Data,84,15))</f>
        <v>402</v>
      </c>
      <c r="P38" s="6" t="str">
        <f>IF(INDEX(Data,84,16)="","",INDEX(Data,84,16))</f>
        <v/>
      </c>
    </row>
    <row r="39" spans="1:16" ht="15" customHeight="1" x14ac:dyDescent="0.25">
      <c r="A39" s="3">
        <f>IF(INDEX(Data,85,1)="","",INDEX(Data,85,1))</f>
        <v>70</v>
      </c>
      <c r="B39" s="4" t="str">
        <f>IF(INDEX(Data,85,2)="","",INDEX(Data,85,2))</f>
        <v>PIK</v>
      </c>
      <c r="C39" s="4" t="str">
        <f>IF(INDEX(Data,85,3)="","",INDEX(Data,85,3))</f>
        <v>SR</v>
      </c>
      <c r="D39" s="4" t="str">
        <f>IF(INDEX(Data,85,4)="","",INDEX(Data,85,4))</f>
        <v>00032</v>
      </c>
      <c r="E39" s="4" t="str">
        <f>IF(INDEX(Data,85,5)="","",INDEX(Data,85,5))</f>
        <v/>
      </c>
      <c r="F39" s="4" t="str">
        <f>IF(INDEX(Data,85,6)="","",INDEX(Data,85,6))</f>
        <v>03.040</v>
      </c>
      <c r="G39" s="4" t="str">
        <f>IF(INDEX(Data,85,7)="","",INDEX(Data,85,7))</f>
        <v>09.223</v>
      </c>
      <c r="H39" s="49" t="str">
        <f>IF(INDEX(Data,85,8)="","",INDEX(Data,85,8))</f>
        <v>PVMT BREAK 200' EAST OF SR 87 TO PROJECT LIMIT (PID 118121)</v>
      </c>
      <c r="I39" s="33" t="str">
        <f>IF(INDEX(Data,85,9)="","",INDEX(Data,85,9))</f>
        <v/>
      </c>
      <c r="J39" s="34">
        <f>IF(INDEX(Data,85,10)="","",INDEX(Data,85,10))</f>
        <v>863</v>
      </c>
      <c r="K39" s="25">
        <f>IF(INDEX(Data,85,11)="","",INDEX(Data,85,11))</f>
        <v>0</v>
      </c>
      <c r="L39" s="4">
        <f>IF(INDEX(Data,85,12)="","",INDEX(Data,85,12))</f>
        <v>0</v>
      </c>
      <c r="M39" s="4">
        <f>IF(INDEX(Data,85,13)="","",INDEX(Data,85,13))</f>
        <v>0</v>
      </c>
      <c r="N39" s="4">
        <f>IF(INDEX(Data,85,14)="","",INDEX(Data,85,14))</f>
        <v>0</v>
      </c>
      <c r="O39" s="4">
        <f>IF(INDEX(Data,85,15)="","",INDEX(Data,85,15))</f>
        <v>863</v>
      </c>
      <c r="P39" s="6" t="str">
        <f>IF(INDEX(Data,85,16)="","",INDEX(Data,85,16))</f>
        <v/>
      </c>
    </row>
    <row r="40" spans="1:16" ht="15" customHeight="1" x14ac:dyDescent="0.25">
      <c r="A40" s="3" t="str">
        <f>IF(INDEX(Data,86,1)="","",INDEX(Data,86,1))</f>
        <v/>
      </c>
      <c r="B40" s="4" t="str">
        <f>IF(INDEX(Data,86,2)="","",INDEX(Data,86,2))</f>
        <v/>
      </c>
      <c r="C40" s="4" t="str">
        <f>IF(INDEX(Data,86,3)="","",INDEX(Data,86,3))</f>
        <v/>
      </c>
      <c r="D40" s="4" t="str">
        <f>IF(INDEX(Data,86,4)="","",INDEX(Data,86,4))</f>
        <v/>
      </c>
      <c r="E40" s="4" t="str">
        <f>IF(INDEX(Data,86,5)="","",INDEX(Data,86,5))</f>
        <v/>
      </c>
      <c r="F40" s="4" t="str">
        <f>IF(INDEX(Data,86,6)="","",INDEX(Data,86,6))</f>
        <v/>
      </c>
      <c r="G40" s="4" t="str">
        <f>IF(INDEX(Data,86,7)="","",INDEX(Data,86,7))</f>
        <v/>
      </c>
      <c r="H40" s="49" t="str">
        <f>IF(INDEX(Data,86,8)="","",INDEX(Data,86,8))</f>
        <v/>
      </c>
      <c r="I40" s="33" t="str">
        <f>IF(INDEX(Data,86,9)="","",INDEX(Data,86,9))</f>
        <v/>
      </c>
      <c r="J40" s="34" t="str">
        <f>IF(INDEX(Data,86,10)="","",INDEX(Data,86,10))</f>
        <v/>
      </c>
      <c r="K40" s="25" t="str">
        <f>IF(INDEX(Data,86,11)="","",INDEX(Data,86,11))</f>
        <v/>
      </c>
      <c r="L40" s="4" t="str">
        <f>IF(INDEX(Data,86,12)="","",INDEX(Data,86,12))</f>
        <v/>
      </c>
      <c r="M40" s="4" t="str">
        <f>IF(INDEX(Data,86,13)="","",INDEX(Data,86,13))</f>
        <v/>
      </c>
      <c r="N40" s="4" t="str">
        <f>IF(INDEX(Data,86,14)="","",INDEX(Data,86,14))</f>
        <v/>
      </c>
      <c r="O40" s="4" t="str">
        <f>IF(INDEX(Data,86,15)="","",INDEX(Data,86,15))</f>
        <v/>
      </c>
      <c r="P40" s="6" t="str">
        <f>IF(INDEX(Data,86,16)="","",INDEX(Data,86,16))</f>
        <v/>
      </c>
    </row>
    <row r="41" spans="1:16" ht="15" customHeight="1" x14ac:dyDescent="0.25">
      <c r="A41" s="3">
        <f>IF(INDEX(Data,87,1)="","",INDEX(Data,87,1))</f>
        <v>71</v>
      </c>
      <c r="B41" s="4" t="str">
        <f>IF(INDEX(Data,87,2)="","",INDEX(Data,87,2))</f>
        <v>PIK</v>
      </c>
      <c r="C41" s="4" t="str">
        <f>IF(INDEX(Data,87,3)="","",INDEX(Data,87,3))</f>
        <v>SR</v>
      </c>
      <c r="D41" s="4" t="str">
        <f>IF(INDEX(Data,87,4)="","",INDEX(Data,87,4))</f>
        <v>00032</v>
      </c>
      <c r="E41" s="4" t="str">
        <f>IF(INDEX(Data,87,5)="","",INDEX(Data,87,5))</f>
        <v/>
      </c>
      <c r="F41" s="4" t="str">
        <f>IF(INDEX(Data,87,6)="","",INDEX(Data,87,6))</f>
        <v>09.504</v>
      </c>
      <c r="G41" s="4" t="str">
        <f>IF(INDEX(Data,87,7)="","",INDEX(Data,87,7))</f>
        <v>09.898</v>
      </c>
      <c r="H41" s="49" t="str">
        <f>IF(INDEX(Data,87,8)="","",INDEX(Data,87,8))</f>
        <v>PROJECT LIMIT (PID 118121) TO PROJECT LIMIT (PID 118121)</v>
      </c>
      <c r="I41" s="33" t="str">
        <f>IF(INDEX(Data,87,9)="","",INDEX(Data,87,9))</f>
        <v/>
      </c>
      <c r="J41" s="34">
        <f>IF(INDEX(Data,87,10)="","",INDEX(Data,87,10))</f>
        <v>52</v>
      </c>
      <c r="K41" s="25">
        <f>IF(INDEX(Data,87,11)="","",INDEX(Data,87,11))</f>
        <v>0</v>
      </c>
      <c r="L41" s="4">
        <f>IF(INDEX(Data,87,12)="","",INDEX(Data,87,12))</f>
        <v>0</v>
      </c>
      <c r="M41" s="4">
        <f>IF(INDEX(Data,87,13)="","",INDEX(Data,87,13))</f>
        <v>0</v>
      </c>
      <c r="N41" s="4">
        <f>IF(INDEX(Data,87,14)="","",INDEX(Data,87,14))</f>
        <v>0</v>
      </c>
      <c r="O41" s="4">
        <f>IF(INDEX(Data,87,15)="","",INDEX(Data,87,15))</f>
        <v>52</v>
      </c>
      <c r="P41" s="6" t="str">
        <f>IF(INDEX(Data,87,16)="","",INDEX(Data,87,16))</f>
        <v/>
      </c>
    </row>
    <row r="42" spans="1:16" ht="15" customHeight="1" x14ac:dyDescent="0.25">
      <c r="A42" s="3">
        <f>IF(INDEX(Data,88,1)="","",INDEX(Data,88,1))</f>
        <v>72</v>
      </c>
      <c r="B42" s="4" t="str">
        <f>IF(INDEX(Data,88,2)="","",INDEX(Data,88,2))</f>
        <v>PIK</v>
      </c>
      <c r="C42" s="4" t="str">
        <f>IF(INDEX(Data,88,3)="","",INDEX(Data,88,3))</f>
        <v>SR</v>
      </c>
      <c r="D42" s="4" t="str">
        <f>IF(INDEX(Data,88,4)="","",INDEX(Data,88,4))</f>
        <v>00032</v>
      </c>
      <c r="E42" s="4" t="str">
        <f>IF(INDEX(Data,88,5)="","",INDEX(Data,88,5))</f>
        <v/>
      </c>
      <c r="F42" s="4" t="str">
        <f>IF(INDEX(Data,88,6)="","",INDEX(Data,88,6))</f>
        <v>10.324</v>
      </c>
      <c r="G42" s="4" t="str">
        <f>IF(INDEX(Data,88,7)="","",INDEX(Data,88,7))</f>
        <v>13.740</v>
      </c>
      <c r="H42" s="49" t="str">
        <f>IF(INDEX(Data,88,8)="","",INDEX(Data,88,8))</f>
        <v>PROJECT LIMIT (118121) TO EAST END OF STRUCTURE OVER RAILROAD</v>
      </c>
      <c r="I42" s="33" t="str">
        <f>IF(INDEX(Data,88,9)="","",INDEX(Data,88,9))</f>
        <v/>
      </c>
      <c r="J42" s="34">
        <f>IF(INDEX(Data,88,10)="","",INDEX(Data,88,10))</f>
        <v>484</v>
      </c>
      <c r="K42" s="25">
        <f>IF(INDEX(Data,88,11)="","",INDEX(Data,88,11))</f>
        <v>0</v>
      </c>
      <c r="L42" s="4">
        <f>IF(INDEX(Data,88,12)="","",INDEX(Data,88,12))</f>
        <v>0</v>
      </c>
      <c r="M42" s="4">
        <f>IF(INDEX(Data,88,13)="","",INDEX(Data,88,13))</f>
        <v>0</v>
      </c>
      <c r="N42" s="4">
        <f>IF(INDEX(Data,88,14)="","",INDEX(Data,88,14))</f>
        <v>0</v>
      </c>
      <c r="O42" s="4">
        <f>IF(INDEX(Data,88,15)="","",INDEX(Data,88,15))</f>
        <v>484</v>
      </c>
      <c r="P42" s="6" t="str">
        <f>IF(INDEX(Data,88,16)="","",INDEX(Data,88,16))</f>
        <v/>
      </c>
    </row>
    <row r="43" spans="1:16" ht="15" customHeight="1" x14ac:dyDescent="0.25">
      <c r="A43" s="3">
        <f>IF(INDEX(Data,89,1)="","",INDEX(Data,89,1))</f>
        <v>73</v>
      </c>
      <c r="B43" s="4" t="str">
        <f>IF(INDEX(Data,89,2)="","",INDEX(Data,89,2))</f>
        <v>PIK</v>
      </c>
      <c r="C43" s="4" t="str">
        <f>IF(INDEX(Data,89,3)="","",INDEX(Data,89,3))</f>
        <v>SR</v>
      </c>
      <c r="D43" s="4" t="str">
        <f>IF(INDEX(Data,89,4)="","",INDEX(Data,89,4))</f>
        <v>00032</v>
      </c>
      <c r="E43" s="4" t="str">
        <f>IF(INDEX(Data,89,5)="","",INDEX(Data,89,5))</f>
        <v/>
      </c>
      <c r="F43" s="4" t="str">
        <f>IF(INDEX(Data,89,6)="","",INDEX(Data,89,6))</f>
        <v>13.740</v>
      </c>
      <c r="G43" s="4" t="str">
        <f>IF(INDEX(Data,89,7)="","",INDEX(Data,89,7))</f>
        <v>15.740</v>
      </c>
      <c r="H43" s="49" t="str">
        <f>IF(INDEX(Data,89,8)="","",INDEX(Data,89,8))</f>
        <v>WEST END OF SCIOTO RIVER BRIDGE TO WEST END OF STRUCTURE OVER CREEK</v>
      </c>
      <c r="I43" s="33" t="str">
        <f>IF(INDEX(Data,89,9)="","",INDEX(Data,89,9))</f>
        <v/>
      </c>
      <c r="J43" s="34">
        <f>IF(INDEX(Data,89,10)="","",INDEX(Data,89,10))</f>
        <v>288</v>
      </c>
      <c r="K43" s="25">
        <f>IF(INDEX(Data,89,11)="","",INDEX(Data,89,11))</f>
        <v>0</v>
      </c>
      <c r="L43" s="4">
        <f>IF(INDEX(Data,89,12)="","",INDEX(Data,89,12))</f>
        <v>0</v>
      </c>
      <c r="M43" s="4">
        <f>IF(INDEX(Data,89,13)="","",INDEX(Data,89,13))</f>
        <v>0</v>
      </c>
      <c r="N43" s="4">
        <f>IF(INDEX(Data,89,14)="","",INDEX(Data,89,14))</f>
        <v>0</v>
      </c>
      <c r="O43" s="4">
        <f>IF(INDEX(Data,89,15)="","",INDEX(Data,89,15))</f>
        <v>288</v>
      </c>
      <c r="P43" s="6" t="str">
        <f>IF(INDEX(Data,89,16)="","",INDEX(Data,89,16))</f>
        <v/>
      </c>
    </row>
    <row r="44" spans="1:16" ht="15" customHeight="1" x14ac:dyDescent="0.25">
      <c r="A44" s="3">
        <f>IF(INDEX(Data,90,1)="","",INDEX(Data,90,1))</f>
        <v>74</v>
      </c>
      <c r="B44" s="4" t="str">
        <f>IF(INDEX(Data,90,2)="","",INDEX(Data,90,2))</f>
        <v>PIK</v>
      </c>
      <c r="C44" s="4" t="str">
        <f>IF(INDEX(Data,90,3)="","",INDEX(Data,90,3))</f>
        <v>SR</v>
      </c>
      <c r="D44" s="4" t="str">
        <f>IF(INDEX(Data,90,4)="","",INDEX(Data,90,4))</f>
        <v>00032</v>
      </c>
      <c r="E44" s="4" t="str">
        <f>IF(INDEX(Data,90,5)="","",INDEX(Data,90,5))</f>
        <v/>
      </c>
      <c r="F44" s="4" t="str">
        <f>IF(INDEX(Data,90,6)="","",INDEX(Data,90,6))</f>
        <v>15.740</v>
      </c>
      <c r="G44" s="4" t="str">
        <f>IF(INDEX(Data,90,7)="","",INDEX(Data,90,7))</f>
        <v>20.147</v>
      </c>
      <c r="H44" s="49" t="str">
        <f>IF(INDEX(Data,90,8)="","",INDEX(Data,90,8))</f>
        <v>WEST END OF STRUCTURE OVER CREEK TO EAST END OF STRUCTURE OVER RR</v>
      </c>
      <c r="I44" s="33" t="str">
        <f>IF(INDEX(Data,90,9)="","",INDEX(Data,90,9))</f>
        <v/>
      </c>
      <c r="J44" s="34">
        <f>IF(INDEX(Data,90,10)="","",INDEX(Data,90,10))</f>
        <v>818</v>
      </c>
      <c r="K44" s="25">
        <f>IF(INDEX(Data,90,11)="","",INDEX(Data,90,11))</f>
        <v>0</v>
      </c>
      <c r="L44" s="4">
        <f>IF(INDEX(Data,90,12)="","",INDEX(Data,90,12))</f>
        <v>0</v>
      </c>
      <c r="M44" s="4">
        <f>IF(INDEX(Data,90,13)="","",INDEX(Data,90,13))</f>
        <v>10</v>
      </c>
      <c r="N44" s="4">
        <f>IF(INDEX(Data,90,14)="","",INDEX(Data,90,14))</f>
        <v>0</v>
      </c>
      <c r="O44" s="4">
        <f>IF(INDEX(Data,90,15)="","",INDEX(Data,90,15))</f>
        <v>808</v>
      </c>
      <c r="P44" s="6" t="str">
        <f>IF(INDEX(Data,90,16)="","",INDEX(Data,90,16))</f>
        <v/>
      </c>
    </row>
    <row r="45" spans="1:16" ht="15" customHeight="1" x14ac:dyDescent="0.25">
      <c r="A45" s="3">
        <f>IF(INDEX(Data,91,1)="","",INDEX(Data,91,1))</f>
        <v>75</v>
      </c>
      <c r="B45" s="4" t="str">
        <f>IF(INDEX(Data,91,2)="","",INDEX(Data,91,2))</f>
        <v>PIK</v>
      </c>
      <c r="C45" s="4" t="str">
        <f>IF(INDEX(Data,91,3)="","",INDEX(Data,91,3))</f>
        <v>SR</v>
      </c>
      <c r="D45" s="4" t="str">
        <f>IF(INDEX(Data,91,4)="","",INDEX(Data,91,4))</f>
        <v>00124</v>
      </c>
      <c r="E45" s="4" t="str">
        <f>IF(INDEX(Data,91,5)="","",INDEX(Data,91,5))</f>
        <v/>
      </c>
      <c r="F45" s="4" t="str">
        <f>IF(INDEX(Data,91,6)="","",INDEX(Data,91,6))</f>
        <v>00.000</v>
      </c>
      <c r="G45" s="4" t="str">
        <f>IF(INDEX(Data,91,7)="","",INDEX(Data,91,7))</f>
        <v>07.530</v>
      </c>
      <c r="H45" s="49" t="str">
        <f>IF(INDEX(Data,91,8)="","",INDEX(Data,91,8))</f>
        <v>HIGHLAND COUNTY LINE TO PVMT BREAK 600' EAST OF CR 6</v>
      </c>
      <c r="I45" s="33" t="str">
        <f>IF(INDEX(Data,91,9)="","",INDEX(Data,91,9))</f>
        <v/>
      </c>
      <c r="J45" s="34">
        <f>IF(INDEX(Data,91,10)="","",INDEX(Data,91,10))</f>
        <v>643</v>
      </c>
      <c r="K45" s="25">
        <f>IF(INDEX(Data,91,11)="","",INDEX(Data,91,11))</f>
        <v>0</v>
      </c>
      <c r="L45" s="4">
        <f>IF(INDEX(Data,91,12)="","",INDEX(Data,91,12))</f>
        <v>0</v>
      </c>
      <c r="M45" s="4">
        <f>IF(INDEX(Data,91,13)="","",INDEX(Data,91,13))</f>
        <v>0</v>
      </c>
      <c r="N45" s="4">
        <f>IF(INDEX(Data,91,14)="","",INDEX(Data,91,14))</f>
        <v>643</v>
      </c>
      <c r="O45" s="4">
        <f>IF(INDEX(Data,91,15)="","",INDEX(Data,91,15))</f>
        <v>0</v>
      </c>
      <c r="P45" s="6" t="str">
        <f>IF(INDEX(Data,91,16)="","",INDEX(Data,91,16))</f>
        <v/>
      </c>
    </row>
    <row r="46" spans="1:16" ht="15" customHeight="1" x14ac:dyDescent="0.25">
      <c r="A46" s="3" t="str">
        <f>IF(INDEX(Data,92,1)="","",INDEX(Data,92,1))</f>
        <v/>
      </c>
      <c r="B46" s="4" t="str">
        <f>IF(INDEX(Data,92,2)="","",INDEX(Data,92,2))</f>
        <v/>
      </c>
      <c r="C46" s="4" t="str">
        <f>IF(INDEX(Data,92,3)="","",INDEX(Data,92,3))</f>
        <v/>
      </c>
      <c r="D46" s="4" t="str">
        <f>IF(INDEX(Data,92,4)="","",INDEX(Data,92,4))</f>
        <v/>
      </c>
      <c r="E46" s="4" t="str">
        <f>IF(INDEX(Data,92,5)="","",INDEX(Data,92,5))</f>
        <v/>
      </c>
      <c r="F46" s="4" t="str">
        <f>IF(INDEX(Data,92,6)="","",INDEX(Data,92,6))</f>
        <v/>
      </c>
      <c r="G46" s="4" t="str">
        <f>IF(INDEX(Data,92,7)="","",INDEX(Data,92,7))</f>
        <v/>
      </c>
      <c r="H46" s="49" t="str">
        <f>IF(INDEX(Data,92,8)="","",INDEX(Data,92,8))</f>
        <v/>
      </c>
      <c r="I46" s="33" t="str">
        <f>IF(INDEX(Data,92,9)="","",INDEX(Data,92,9))</f>
        <v/>
      </c>
      <c r="J46" s="34" t="str">
        <f>IF(INDEX(Data,92,10)="","",INDEX(Data,92,10))</f>
        <v/>
      </c>
      <c r="K46" s="25" t="str">
        <f>IF(INDEX(Data,92,11)="","",INDEX(Data,92,11))</f>
        <v/>
      </c>
      <c r="L46" s="4" t="str">
        <f>IF(INDEX(Data,92,12)="","",INDEX(Data,92,12))</f>
        <v/>
      </c>
      <c r="M46" s="4" t="str">
        <f>IF(INDEX(Data,92,13)="","",INDEX(Data,92,13))</f>
        <v/>
      </c>
      <c r="N46" s="4" t="str">
        <f>IF(INDEX(Data,92,14)="","",INDEX(Data,92,14))</f>
        <v/>
      </c>
      <c r="O46" s="4" t="str">
        <f>IF(INDEX(Data,92,15)="","",INDEX(Data,92,15))</f>
        <v/>
      </c>
      <c r="P46" s="6" t="str">
        <f>IF(INDEX(Data,92,16)="","",INDEX(Data,92,16))</f>
        <v/>
      </c>
    </row>
    <row r="47" spans="1:16" ht="15" customHeight="1" x14ac:dyDescent="0.25">
      <c r="A47" s="3">
        <f>IF(INDEX(Data,93,1)="","",INDEX(Data,93,1))</f>
        <v>76</v>
      </c>
      <c r="B47" s="4" t="str">
        <f>IF(INDEX(Data,93,2)="","",INDEX(Data,93,2))</f>
        <v>PIK</v>
      </c>
      <c r="C47" s="4" t="str">
        <f>IF(INDEX(Data,93,3)="","",INDEX(Data,93,3))</f>
        <v>SR</v>
      </c>
      <c r="D47" s="4" t="str">
        <f>IF(INDEX(Data,93,4)="","",INDEX(Data,93,4))</f>
        <v>00124</v>
      </c>
      <c r="E47" s="4" t="str">
        <f>IF(INDEX(Data,93,5)="","",INDEX(Data,93,5))</f>
        <v/>
      </c>
      <c r="F47" s="4" t="str">
        <f>IF(INDEX(Data,93,6)="","",INDEX(Data,93,6))</f>
        <v>07.530</v>
      </c>
      <c r="G47" s="4" t="str">
        <f>IF(INDEX(Data,93,7)="","",INDEX(Data,93,7))</f>
        <v>17.004</v>
      </c>
      <c r="H47" s="49" t="str">
        <f>IF(INDEX(Data,93,8)="","",INDEX(Data,93,8))</f>
        <v>PVMT BREAK 600' EAST OF CR 6 TO SR 32</v>
      </c>
      <c r="I47" s="33" t="str">
        <f>IF(INDEX(Data,93,9)="","",INDEX(Data,93,9))</f>
        <v/>
      </c>
      <c r="J47" s="34">
        <f>IF(INDEX(Data,93,10)="","",INDEX(Data,93,10))</f>
        <v>625</v>
      </c>
      <c r="K47" s="25">
        <f>IF(INDEX(Data,93,11)="","",INDEX(Data,93,11))</f>
        <v>0</v>
      </c>
      <c r="L47" s="4">
        <f>IF(INDEX(Data,93,12)="","",INDEX(Data,93,12))</f>
        <v>0</v>
      </c>
      <c r="M47" s="4">
        <f>IF(INDEX(Data,93,13)="","",INDEX(Data,93,13))</f>
        <v>0</v>
      </c>
      <c r="N47" s="4">
        <f>IF(INDEX(Data,93,14)="","",INDEX(Data,93,14))</f>
        <v>625</v>
      </c>
      <c r="O47" s="4">
        <f>IF(INDEX(Data,93,15)="","",INDEX(Data,93,15))</f>
        <v>0</v>
      </c>
      <c r="P47" s="6" t="str">
        <f>IF(INDEX(Data,93,16)="","",INDEX(Data,93,16))</f>
        <v/>
      </c>
    </row>
    <row r="48" spans="1:16" ht="15" customHeight="1" x14ac:dyDescent="0.25">
      <c r="A48" s="3">
        <f>IF(INDEX(Data,94,1)="","",INDEX(Data,94,1))</f>
        <v>77</v>
      </c>
      <c r="B48" s="4" t="str">
        <f>IF(INDEX(Data,94,2)="","",INDEX(Data,94,2))</f>
        <v>PIK</v>
      </c>
      <c r="C48" s="4" t="str">
        <f>IF(INDEX(Data,94,3)="","",INDEX(Data,94,3))</f>
        <v>SR</v>
      </c>
      <c r="D48" s="4" t="str">
        <f>IF(INDEX(Data,94,4)="","",INDEX(Data,94,4))</f>
        <v>00220</v>
      </c>
      <c r="E48" s="4" t="str">
        <f>IF(INDEX(Data,94,5)="","",INDEX(Data,94,5))</f>
        <v/>
      </c>
      <c r="F48" s="4" t="str">
        <f>IF(INDEX(Data,94,6)="","",INDEX(Data,94,6))</f>
        <v>09.550</v>
      </c>
      <c r="G48" s="4" t="str">
        <f>IF(INDEX(Data,94,7)="","",INDEX(Data,94,7))</f>
        <v>13.420</v>
      </c>
      <c r="H48" s="49" t="str">
        <f>IF(INDEX(Data,94,8)="","",INDEX(Data,94,8))</f>
        <v>WAVERLY EAST CORP. LIMIT TO PVMT BREAK 475' NORTH OF SR 78</v>
      </c>
      <c r="I48" s="33" t="str">
        <f>IF(INDEX(Data,94,9)="","",INDEX(Data,94,9))</f>
        <v/>
      </c>
      <c r="J48" s="34">
        <f>IF(INDEX(Data,94,10)="","",INDEX(Data,94,10))</f>
        <v>287</v>
      </c>
      <c r="K48" s="25">
        <f>IF(INDEX(Data,94,11)="","",INDEX(Data,94,11))</f>
        <v>0</v>
      </c>
      <c r="L48" s="4">
        <f>IF(INDEX(Data,94,12)="","",INDEX(Data,94,12))</f>
        <v>0</v>
      </c>
      <c r="M48" s="4">
        <f>IF(INDEX(Data,94,13)="","",INDEX(Data,94,13))</f>
        <v>0</v>
      </c>
      <c r="N48" s="4">
        <f>IF(INDEX(Data,94,14)="","",INDEX(Data,94,14))</f>
        <v>287</v>
      </c>
      <c r="O48" s="4">
        <f>IF(INDEX(Data,94,15)="","",INDEX(Data,94,15))</f>
        <v>0</v>
      </c>
      <c r="P48" s="6" t="str">
        <f>IF(INDEX(Data,94,16)="","",INDEX(Data,94,16))</f>
        <v/>
      </c>
    </row>
    <row r="49" spans="1:16" ht="15" customHeight="1" x14ac:dyDescent="0.25">
      <c r="A49" s="3">
        <f>IF(INDEX(Data,95,1)="","",INDEX(Data,95,1))</f>
        <v>78</v>
      </c>
      <c r="B49" s="4" t="str">
        <f>IF(INDEX(Data,95,2)="","",INDEX(Data,95,2))</f>
        <v>PIK</v>
      </c>
      <c r="C49" s="4" t="str">
        <f>IF(INDEX(Data,95,3)="","",INDEX(Data,95,3))</f>
        <v>SR</v>
      </c>
      <c r="D49" s="4" t="str">
        <f>IF(INDEX(Data,95,4)="","",INDEX(Data,95,4))</f>
        <v>00335</v>
      </c>
      <c r="E49" s="4" t="str">
        <f>IF(INDEX(Data,95,5)="","",INDEX(Data,95,5))</f>
        <v/>
      </c>
      <c r="F49" s="4" t="str">
        <f>IF(INDEX(Data,95,6)="","",INDEX(Data,95,6))</f>
        <v>07.900</v>
      </c>
      <c r="G49" s="4" t="str">
        <f>IF(INDEX(Data,95,7)="","",INDEX(Data,95,7))</f>
        <v>14.550</v>
      </c>
      <c r="H49" s="49" t="str">
        <f>IF(INDEX(Data,95,8)="","",INDEX(Data,95,8))</f>
        <v>BEAVER NORTH CORP. LIMIT TO PVMT BREAK 50' SOUTH OF TR 520</v>
      </c>
      <c r="I49" s="33" t="str">
        <f>IF(INDEX(Data,95,9)="","",INDEX(Data,95,9))</f>
        <v/>
      </c>
      <c r="J49" s="34">
        <f>IF(INDEX(Data,95,10)="","",INDEX(Data,95,10))</f>
        <v>605</v>
      </c>
      <c r="K49" s="25">
        <f>IF(INDEX(Data,95,11)="","",INDEX(Data,95,11))</f>
        <v>0</v>
      </c>
      <c r="L49" s="4">
        <f>IF(INDEX(Data,95,12)="","",INDEX(Data,95,12))</f>
        <v>0</v>
      </c>
      <c r="M49" s="4">
        <f>IF(INDEX(Data,95,13)="","",INDEX(Data,95,13))</f>
        <v>0</v>
      </c>
      <c r="N49" s="4">
        <f>IF(INDEX(Data,95,14)="","",INDEX(Data,95,14))</f>
        <v>605</v>
      </c>
      <c r="O49" s="4">
        <f>IF(INDEX(Data,95,15)="","",INDEX(Data,95,15))</f>
        <v>0</v>
      </c>
      <c r="P49" s="6" t="str">
        <f>IF(INDEX(Data,95,16)="","",INDEX(Data,95,16))</f>
        <v/>
      </c>
    </row>
    <row r="50" spans="1:16" ht="15" customHeight="1" x14ac:dyDescent="0.25">
      <c r="A50" s="3">
        <f>IF(INDEX(Data,96,1)="","",INDEX(Data,96,1))</f>
        <v>79</v>
      </c>
      <c r="B50" s="4" t="str">
        <f>IF(INDEX(Data,96,2)="","",INDEX(Data,96,2))</f>
        <v>PIK</v>
      </c>
      <c r="C50" s="4" t="str">
        <f>IF(INDEX(Data,96,3)="","",INDEX(Data,96,3))</f>
        <v>SR</v>
      </c>
      <c r="D50" s="4" t="str">
        <f>IF(INDEX(Data,96,4)="","",INDEX(Data,96,4))</f>
        <v>00335</v>
      </c>
      <c r="E50" s="4" t="str">
        <f>IF(INDEX(Data,96,5)="","",INDEX(Data,96,5))</f>
        <v/>
      </c>
      <c r="F50" s="4" t="str">
        <f>IF(INDEX(Data,96,6)="","",INDEX(Data,96,6))</f>
        <v>14.550</v>
      </c>
      <c r="G50" s="4" t="str">
        <f>IF(INDEX(Data,96,7)="","",INDEX(Data,96,7))</f>
        <v>24.806</v>
      </c>
      <c r="H50" s="49" t="str">
        <f>IF(INDEX(Data,96,8)="","",INDEX(Data,96,8))</f>
        <v>PVMT BREAK 50' SOUTH OF TR 520 TO WAVERLY NORTH CORP. LIMIT</v>
      </c>
      <c r="I50" s="33" t="str">
        <f>IF(INDEX(Data,96,9)="","",INDEX(Data,96,9))</f>
        <v/>
      </c>
      <c r="J50" s="34">
        <f>IF(INDEX(Data,96,10)="","",INDEX(Data,96,10))</f>
        <v>931</v>
      </c>
      <c r="K50" s="25">
        <f>IF(INDEX(Data,96,11)="","",INDEX(Data,96,11))</f>
        <v>0</v>
      </c>
      <c r="L50" s="4">
        <f>IF(INDEX(Data,96,12)="","",INDEX(Data,96,12))</f>
        <v>0</v>
      </c>
      <c r="M50" s="4">
        <f>IF(INDEX(Data,96,13)="","",INDEX(Data,96,13))</f>
        <v>0</v>
      </c>
      <c r="N50" s="4">
        <f>IF(INDEX(Data,96,14)="","",INDEX(Data,96,14))</f>
        <v>931</v>
      </c>
      <c r="O50" s="4">
        <f>IF(INDEX(Data,96,15)="","",INDEX(Data,96,15))</f>
        <v>0</v>
      </c>
      <c r="P50" s="6" t="str">
        <f>IF(INDEX(Data,96,16)="","",INDEX(Data,96,16))</f>
        <v/>
      </c>
    </row>
    <row r="51" spans="1:16" ht="15" customHeight="1" x14ac:dyDescent="0.25">
      <c r="A51" s="3">
        <f>IF(INDEX(Data,97,1)="","",INDEX(Data,97,1))</f>
        <v>80</v>
      </c>
      <c r="B51" s="4" t="str">
        <f>IF(INDEX(Data,97,2)="","",INDEX(Data,97,2))</f>
        <v>PIK</v>
      </c>
      <c r="C51" s="4" t="str">
        <f>IF(INDEX(Data,97,3)="","",INDEX(Data,97,3))</f>
        <v>SR</v>
      </c>
      <c r="D51" s="4" t="str">
        <f>IF(INDEX(Data,97,4)="","",INDEX(Data,97,4))</f>
        <v>00772</v>
      </c>
      <c r="E51" s="4" t="str">
        <f>IF(INDEX(Data,97,5)="","",INDEX(Data,97,5))</f>
        <v/>
      </c>
      <c r="F51" s="4" t="str">
        <f>IF(INDEX(Data,97,6)="","",INDEX(Data,97,6))</f>
        <v>19.000</v>
      </c>
      <c r="G51" s="4" t="str">
        <f>IF(INDEX(Data,97,7)="","",INDEX(Data,97,7))</f>
        <v>24.018</v>
      </c>
      <c r="H51" s="49" t="str">
        <f>IF(INDEX(Data,97,8)="","",INDEX(Data,97,8))</f>
        <v>PVMT BREAK 825' SOUTH OF SR 37 TO ROSS COUNTY LINE</v>
      </c>
      <c r="I51" s="33" t="str">
        <f>IF(INDEX(Data,97,9)="","",INDEX(Data,97,9))</f>
        <v/>
      </c>
      <c r="J51" s="34">
        <f>IF(INDEX(Data,97,10)="","",INDEX(Data,97,10))</f>
        <v>441</v>
      </c>
      <c r="K51" s="25">
        <f>IF(INDEX(Data,97,11)="","",INDEX(Data,97,11))</f>
        <v>0</v>
      </c>
      <c r="L51" s="4">
        <f>IF(INDEX(Data,97,12)="","",INDEX(Data,97,12))</f>
        <v>0</v>
      </c>
      <c r="M51" s="4">
        <f>IF(INDEX(Data,97,13)="","",INDEX(Data,97,13))</f>
        <v>0</v>
      </c>
      <c r="N51" s="4">
        <f>IF(INDEX(Data,97,14)="","",INDEX(Data,97,14))</f>
        <v>441</v>
      </c>
      <c r="O51" s="4">
        <f>IF(INDEX(Data,97,15)="","",INDEX(Data,97,15))</f>
        <v>0</v>
      </c>
      <c r="P51" s="6" t="str">
        <f>IF(INDEX(Data,97,16)="","",INDEX(Data,97,16))</f>
        <v/>
      </c>
    </row>
    <row r="52" spans="1:16" ht="15" customHeight="1" thickBot="1" x14ac:dyDescent="0.3">
      <c r="A52" s="48" t="str">
        <f>IF(INDEX(Data,98,1)="","",INDEX(Data,98,1))</f>
        <v/>
      </c>
      <c r="B52" s="46" t="str">
        <f>IF(INDEX(Data,98,2)="","",INDEX(Data,98,2))</f>
        <v/>
      </c>
      <c r="C52" s="46" t="str">
        <f>IF(INDEX(Data,98,3)="","",INDEX(Data,98,3))</f>
        <v/>
      </c>
      <c r="D52" s="46" t="str">
        <f>IF(INDEX(Data,98,4)="","",INDEX(Data,98,4))</f>
        <v/>
      </c>
      <c r="E52" s="46" t="str">
        <f>IF(INDEX(Data,98,5)="","",INDEX(Data,98,5))</f>
        <v/>
      </c>
      <c r="F52" s="46" t="str">
        <f>IF(INDEX(Data,98,6)="","",INDEX(Data,98,6))</f>
        <v/>
      </c>
      <c r="G52" s="46" t="str">
        <f>IF(INDEX(Data,98,7)="","",INDEX(Data,98,7))</f>
        <v/>
      </c>
      <c r="H52" s="50" t="str">
        <f>IF(INDEX(Data,98,8)="","",INDEX(Data,98,8))</f>
        <v/>
      </c>
      <c r="I52" s="43" t="str">
        <f>IF(INDEX(Data,98,9)="","",INDEX(Data,98,9))</f>
        <v/>
      </c>
      <c r="J52" s="44" t="str">
        <f>IF(INDEX(Data,98,10)="","",INDEX(Data,98,10))</f>
        <v/>
      </c>
      <c r="K52" s="45" t="str">
        <f>IF(INDEX(Data,98,11)="","",INDEX(Data,98,11))</f>
        <v/>
      </c>
      <c r="L52" s="46" t="str">
        <f>IF(INDEX(Data,98,12)="","",INDEX(Data,98,12))</f>
        <v/>
      </c>
      <c r="M52" s="46" t="str">
        <f>IF(INDEX(Data,98,13)="","",INDEX(Data,98,13))</f>
        <v/>
      </c>
      <c r="N52" s="46" t="str">
        <f>IF(INDEX(Data,98,14)="","",INDEX(Data,98,14))</f>
        <v/>
      </c>
      <c r="O52" s="46" t="str">
        <f>IF(INDEX(Data,98,15)="","",INDEX(Data,98,15))</f>
        <v/>
      </c>
      <c r="P52" s="47" t="str">
        <f>IF(INDEX(Data,98,16)="","",INDEX(Data,98,16))</f>
        <v/>
      </c>
    </row>
    <row r="53" spans="1:16" ht="15" customHeight="1" x14ac:dyDescent="0.25">
      <c r="A53" s="88" t="s">
        <v>17</v>
      </c>
      <c r="B53" s="89"/>
      <c r="C53" s="89"/>
      <c r="D53" s="89"/>
      <c r="E53" s="89"/>
      <c r="F53" s="89"/>
      <c r="G53" s="89"/>
      <c r="H53" s="90"/>
      <c r="I53" s="31">
        <f>SUM(I4:I52)</f>
        <v>0</v>
      </c>
      <c r="J53" s="32">
        <f>SUM(J4:J52)</f>
        <v>14677</v>
      </c>
      <c r="K53" s="24">
        <f>SUM(K4:K52)</f>
        <v>146</v>
      </c>
      <c r="L53" s="9">
        <f>SUM(L4:L52)</f>
        <v>0</v>
      </c>
      <c r="M53" s="9">
        <f t="shared" ref="M53:O53" si="0">SUM(M4:M52)</f>
        <v>103</v>
      </c>
      <c r="N53" s="9">
        <f t="shared" si="0"/>
        <v>9403</v>
      </c>
      <c r="O53" s="9">
        <f t="shared" si="0"/>
        <v>5025</v>
      </c>
      <c r="P53" s="11"/>
    </row>
    <row r="54" spans="1:16" x14ac:dyDescent="0.25">
      <c r="A54" s="88" t="str">
        <f>IF(COUNTA(Data!$B4:$B305)&gt;80,"",CONCATENATE("SUB-TOTALS FROM SHEET P.",SheetNumbers!C3))</f>
        <v/>
      </c>
      <c r="B54" s="89"/>
      <c r="C54" s="89"/>
      <c r="D54" s="89"/>
      <c r="E54" s="89"/>
      <c r="F54" s="89"/>
      <c r="G54" s="89"/>
      <c r="H54" s="90"/>
      <c r="I54" s="31" t="str">
        <f>IF(COUNTA(Data!$B4:$B305)&gt;80,"",'RPM(1)'!I53)</f>
        <v/>
      </c>
      <c r="J54" s="32" t="str">
        <f>IF(COUNTA(Data!$B4:$B305)&gt;80,"",'RPM(1)'!J53)</f>
        <v/>
      </c>
      <c r="K54" s="24" t="str">
        <f>IF(COUNTA(Data!$B4:$B305)&gt;80,"",'RPM(1)'!K53)</f>
        <v/>
      </c>
      <c r="L54" s="9" t="str">
        <f>IF(COUNTA(Data!$B4:$B305)&gt;80,"",'RPM(1)'!L53)</f>
        <v/>
      </c>
      <c r="M54" s="9" t="str">
        <f>IF(COUNTA(Data!$B4:$B305)&gt;80,"",'RPM(1)'!M53)</f>
        <v/>
      </c>
      <c r="N54" s="9" t="str">
        <f>IF(COUNTA(Data!$B4:$B305)&gt;80,"",'RPM(1)'!N53)</f>
        <v/>
      </c>
      <c r="O54" s="9" t="str">
        <f>IF(COUNTA(Data!$B4:$B305)&gt;80,"",'RPM(1)'!O53)</f>
        <v/>
      </c>
      <c r="P54" s="39"/>
    </row>
    <row r="55" spans="1:16" x14ac:dyDescent="0.25">
      <c r="A55" s="109"/>
      <c r="B55" s="110"/>
      <c r="C55" s="110"/>
      <c r="D55" s="110"/>
      <c r="E55" s="110"/>
      <c r="F55" s="110"/>
      <c r="G55" s="110"/>
      <c r="H55" s="111"/>
      <c r="I55" s="31"/>
      <c r="J55" s="32"/>
      <c r="K55" s="24"/>
      <c r="L55" s="9"/>
      <c r="M55" s="9"/>
      <c r="N55" s="9"/>
      <c r="O55" s="9"/>
      <c r="P55" s="39"/>
    </row>
    <row r="56" spans="1:16" x14ac:dyDescent="0.25">
      <c r="A56" s="109"/>
      <c r="B56" s="110"/>
      <c r="C56" s="110"/>
      <c r="D56" s="110"/>
      <c r="E56" s="110"/>
      <c r="F56" s="110"/>
      <c r="G56" s="110"/>
      <c r="H56" s="111"/>
      <c r="I56" s="33"/>
      <c r="J56" s="34"/>
      <c r="K56" s="25"/>
      <c r="L56" s="4"/>
      <c r="M56" s="4"/>
      <c r="N56" s="4"/>
      <c r="O56" s="4"/>
      <c r="P56" s="7"/>
    </row>
    <row r="57" spans="1:16" ht="15.75" thickBot="1" x14ac:dyDescent="0.3">
      <c r="A57" s="91" t="str">
        <f>IF(COUNTA(Data!$B4:$B305)&gt;80,CONCATENATE("TOTALS CARRIED TO SHEET P.",SheetNumbers!C3+SheetNumbers!E10-1),"TOTALS CARRIED TO GENERAL SUMMARY")</f>
        <v>TOTALS CARRIED TO SHEET P.8</v>
      </c>
      <c r="B57" s="92"/>
      <c r="C57" s="92"/>
      <c r="D57" s="92"/>
      <c r="E57" s="92"/>
      <c r="F57" s="92"/>
      <c r="G57" s="92"/>
      <c r="H57" s="93"/>
      <c r="I57" s="29">
        <f>SUM(I53:I56)</f>
        <v>0</v>
      </c>
      <c r="J57" s="30">
        <f>SUM(J53:J56)</f>
        <v>14677</v>
      </c>
      <c r="K57" s="94">
        <f>SUM(K53:O56)</f>
        <v>14677</v>
      </c>
      <c r="L57" s="95"/>
      <c r="M57" s="95"/>
      <c r="N57" s="95"/>
      <c r="O57" s="96"/>
      <c r="P57" s="8"/>
    </row>
    <row r="59" spans="1:16" x14ac:dyDescent="0.25">
      <c r="B59" s="1" t="s">
        <v>26</v>
      </c>
    </row>
  </sheetData>
  <sheetProtection sheet="1" objects="1" scenarios="1"/>
  <mergeCells count="15">
    <mergeCell ref="P1:P3"/>
    <mergeCell ref="A53:H53"/>
    <mergeCell ref="A54:H54"/>
    <mergeCell ref="A56:H56"/>
    <mergeCell ref="A57:H57"/>
    <mergeCell ref="K57:O57"/>
    <mergeCell ref="A1:A3"/>
    <mergeCell ref="B1:B3"/>
    <mergeCell ref="D1:D3"/>
    <mergeCell ref="F1:G2"/>
    <mergeCell ref="I1:J1"/>
    <mergeCell ref="K1:O1"/>
    <mergeCell ref="A55:H55"/>
    <mergeCell ref="C1:C3"/>
    <mergeCell ref="E1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96204-CBF9-4770-A122-0A8AE67A1032}">
  <dimension ref="A1:P59"/>
  <sheetViews>
    <sheetView topLeftCell="A26" workbookViewId="0">
      <selection activeCell="P17" sqref="P17"/>
    </sheetView>
  </sheetViews>
  <sheetFormatPr defaultRowHeight="15" x14ac:dyDescent="0.25"/>
  <cols>
    <col min="1" max="1" width="5.7109375" style="1" customWidth="1"/>
    <col min="2" max="2" width="6.7109375" style="1" customWidth="1"/>
    <col min="3" max="3" width="5.7109375" style="1" customWidth="1"/>
    <col min="4" max="4" width="7.7109375" style="1" customWidth="1"/>
    <col min="5" max="5" width="3.7109375" style="1" customWidth="1"/>
    <col min="6" max="7" width="9.140625" style="1"/>
    <col min="8" max="8" width="73.140625" style="1" customWidth="1"/>
    <col min="9" max="15" width="9.140625" style="1"/>
    <col min="16" max="16" width="80.5703125" style="1" customWidth="1"/>
    <col min="17" max="16384" width="9.140625" style="1"/>
  </cols>
  <sheetData>
    <row r="1" spans="1:16" ht="15" customHeight="1" x14ac:dyDescent="0.25">
      <c r="A1" s="97" t="s">
        <v>0</v>
      </c>
      <c r="B1" s="100" t="s">
        <v>1</v>
      </c>
      <c r="C1" s="100" t="s">
        <v>34</v>
      </c>
      <c r="D1" s="100" t="s">
        <v>2</v>
      </c>
      <c r="E1" s="100" t="s">
        <v>35</v>
      </c>
      <c r="F1" s="103" t="s">
        <v>5</v>
      </c>
      <c r="G1" s="103"/>
      <c r="H1" s="17"/>
      <c r="I1" s="105">
        <v>621</v>
      </c>
      <c r="J1" s="106"/>
      <c r="K1" s="107" t="s">
        <v>7</v>
      </c>
      <c r="L1" s="103"/>
      <c r="M1" s="103"/>
      <c r="N1" s="103"/>
      <c r="O1" s="103"/>
      <c r="P1" s="85" t="s">
        <v>8</v>
      </c>
    </row>
    <row r="2" spans="1:16" ht="111.95" customHeight="1" x14ac:dyDescent="0.25">
      <c r="A2" s="98"/>
      <c r="B2" s="101"/>
      <c r="C2" s="101"/>
      <c r="D2" s="101"/>
      <c r="E2" s="101"/>
      <c r="F2" s="104"/>
      <c r="G2" s="104"/>
      <c r="H2" s="18" t="s">
        <v>6</v>
      </c>
      <c r="I2" s="27" t="s">
        <v>9</v>
      </c>
      <c r="J2" s="28" t="s">
        <v>10</v>
      </c>
      <c r="K2" s="2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86"/>
    </row>
    <row r="3" spans="1:16" ht="15.75" thickBot="1" x14ac:dyDescent="0.3">
      <c r="A3" s="99"/>
      <c r="B3" s="102"/>
      <c r="C3" s="102"/>
      <c r="D3" s="102"/>
      <c r="E3" s="102"/>
      <c r="F3" s="12" t="s">
        <v>3</v>
      </c>
      <c r="G3" s="12" t="s">
        <v>4</v>
      </c>
      <c r="H3" s="19"/>
      <c r="I3" s="29" t="s">
        <v>16</v>
      </c>
      <c r="J3" s="30" t="s">
        <v>16</v>
      </c>
      <c r="K3" s="23" t="s">
        <v>16</v>
      </c>
      <c r="L3" s="12" t="s">
        <v>16</v>
      </c>
      <c r="M3" s="12" t="s">
        <v>16</v>
      </c>
      <c r="N3" s="12" t="s">
        <v>16</v>
      </c>
      <c r="O3" s="12" t="s">
        <v>16</v>
      </c>
      <c r="P3" s="87"/>
    </row>
    <row r="4" spans="1:16" ht="15" customHeight="1" x14ac:dyDescent="0.25">
      <c r="A4" s="55" t="str">
        <f>IF(INDEX(Data,99,1)="","",INDEX(Data,99,1))</f>
        <v/>
      </c>
      <c r="B4" s="56" t="str">
        <f>IF(INDEX(Data,99,2)="","",INDEX(Data,99,2))</f>
        <v/>
      </c>
      <c r="C4" s="56" t="str">
        <f>IF(INDEX(Data,99,3)="","",INDEX(Data,99,3))</f>
        <v/>
      </c>
      <c r="D4" s="56" t="str">
        <f>IF(INDEX(Data,99,4)="","",INDEX(Data,99,4))</f>
        <v/>
      </c>
      <c r="E4" s="56" t="str">
        <f>IF(INDEX(Data,99,5)="","",INDEX(Data,99,5))</f>
        <v/>
      </c>
      <c r="F4" s="56" t="str">
        <f>IF(INDEX(Data,99,6)="","",INDEX(Data,99,6))</f>
        <v/>
      </c>
      <c r="G4" s="56" t="str">
        <f>IF(INDEX(Data,99,7)="","",INDEX(Data,99,7))</f>
        <v/>
      </c>
      <c r="H4" s="57" t="str">
        <f>IF(INDEX(Data,99,8)="","",INDEX(Data,99,8))</f>
        <v/>
      </c>
      <c r="I4" s="58" t="str">
        <f>IF(INDEX(Data,99,9)="","",INDEX(Data,99,9))</f>
        <v/>
      </c>
      <c r="J4" s="59" t="str">
        <f>IF(INDEX(Data,99,10)="","",INDEX(Data,99,10))</f>
        <v/>
      </c>
      <c r="K4" s="60" t="str">
        <f>IF(INDEX(Data,99,11)="","",INDEX(Data,99,11))</f>
        <v/>
      </c>
      <c r="L4" s="56" t="str">
        <f>IF(INDEX(Data,99,12)="","",INDEX(Data,99,12))</f>
        <v/>
      </c>
      <c r="M4" s="56" t="str">
        <f>IF(INDEX(Data,99,13)="","",INDEX(Data,99,13))</f>
        <v/>
      </c>
      <c r="N4" s="56" t="str">
        <f>IF(INDEX(Data,99,14)="","",INDEX(Data,99,14))</f>
        <v/>
      </c>
      <c r="O4" s="56" t="str">
        <f>IF(INDEX(Data,99,15)="","",INDEX(Data,99,15))</f>
        <v/>
      </c>
      <c r="P4" s="61" t="str">
        <f>IF(INDEX(Data,99,16)="","",INDEX(Data,99,16))</f>
        <v/>
      </c>
    </row>
    <row r="5" spans="1:16" ht="15" customHeight="1" x14ac:dyDescent="0.25">
      <c r="A5" s="3">
        <f>IF(INDEX(Data,100,1)="","",INDEX(Data,100,1))</f>
        <v>81</v>
      </c>
      <c r="B5" s="4" t="str">
        <f>IF(INDEX(Data,100,2)="","",INDEX(Data,100,2))</f>
        <v>ROS</v>
      </c>
      <c r="C5" s="4" t="str">
        <f>IF(INDEX(Data,100,3)="","",INDEX(Data,100,3))</f>
        <v>SR</v>
      </c>
      <c r="D5" s="4" t="str">
        <f>IF(INDEX(Data,100,4)="","",INDEX(Data,100,4))</f>
        <v>00104</v>
      </c>
      <c r="E5" s="4" t="str">
        <f>IF(INDEX(Data,100,5)="","",INDEX(Data,100,5))</f>
        <v/>
      </c>
      <c r="F5" s="4" t="str">
        <f>IF(INDEX(Data,100,6)="","",INDEX(Data,100,6))</f>
        <v>08.440</v>
      </c>
      <c r="G5" s="4" t="str">
        <f>IF(INDEX(Data,100,7)="","",INDEX(Data,100,7))</f>
        <v>08.640</v>
      </c>
      <c r="H5" s="49" t="str">
        <f>IF(INDEX(Data,100,8)="","",INDEX(Data,100,8))</f>
        <v>[INTERCHANGE 077700 - US 23 &amp; SR 104] - RAMP C</v>
      </c>
      <c r="I5" s="33" t="str">
        <f>IF(INDEX(Data,100,9)="","",INDEX(Data,100,9))</f>
        <v/>
      </c>
      <c r="J5" s="34">
        <f>IF(INDEX(Data,100,10)="","",INDEX(Data,100,10))</f>
        <v>18</v>
      </c>
      <c r="K5" s="25">
        <f>IF(INDEX(Data,100,11)="","",INDEX(Data,100,11))</f>
        <v>0</v>
      </c>
      <c r="L5" s="4">
        <f>IF(INDEX(Data,100,12)="","",INDEX(Data,100,12))</f>
        <v>0</v>
      </c>
      <c r="M5" s="4">
        <f>IF(INDEX(Data,100,13)="","",INDEX(Data,100,13))</f>
        <v>18</v>
      </c>
      <c r="N5" s="4">
        <f>IF(INDEX(Data,100,14)="","",INDEX(Data,100,14))</f>
        <v>0</v>
      </c>
      <c r="O5" s="4">
        <f>IF(INDEX(Data,100,15)="","",INDEX(Data,100,15))</f>
        <v>0</v>
      </c>
      <c r="P5" s="6" t="str">
        <f>IF(INDEX(Data,100,16)="","",INDEX(Data,100,16))</f>
        <v/>
      </c>
    </row>
    <row r="6" spans="1:16" ht="15" customHeight="1" x14ac:dyDescent="0.25">
      <c r="A6" s="3">
        <f>IF(INDEX(Data,101,1)="","",INDEX(Data,101,1))</f>
        <v>82</v>
      </c>
      <c r="B6" s="4" t="str">
        <f>IF(INDEX(Data,101,2)="","",INDEX(Data,101,2))</f>
        <v>ROS</v>
      </c>
      <c r="C6" s="4" t="str">
        <f>IF(INDEX(Data,101,3)="","",INDEX(Data,101,3))</f>
        <v>RA</v>
      </c>
      <c r="D6" s="4" t="str">
        <f>IF(INDEX(Data,101,4)="","",INDEX(Data,101,4))</f>
        <v>71026</v>
      </c>
      <c r="E6" s="4" t="str">
        <f>IF(INDEX(Data,101,5)="","",INDEX(Data,101,5))</f>
        <v/>
      </c>
      <c r="F6" s="4" t="str">
        <f>IF(INDEX(Data,101,6)="","",INDEX(Data,101,6))</f>
        <v>00.000</v>
      </c>
      <c r="G6" s="4" t="str">
        <f>IF(INDEX(Data,101,7)="","",INDEX(Data,101,7))</f>
        <v>00.310</v>
      </c>
      <c r="H6" s="49" t="str">
        <f>IF(INDEX(Data,101,8)="","",INDEX(Data,101,8))</f>
        <v>[INTERCHANGE 077700 - US 23 &amp; SR 104] - RAMP A</v>
      </c>
      <c r="I6" s="33" t="str">
        <f>IF(INDEX(Data,101,9)="","",INDEX(Data,101,9))</f>
        <v/>
      </c>
      <c r="J6" s="34">
        <f>IF(INDEX(Data,101,10)="","",INDEX(Data,101,10))</f>
        <v>21</v>
      </c>
      <c r="K6" s="25">
        <f>IF(INDEX(Data,101,11)="","",INDEX(Data,101,11))</f>
        <v>0</v>
      </c>
      <c r="L6" s="4">
        <f>IF(INDEX(Data,101,12)="","",INDEX(Data,101,12))</f>
        <v>0</v>
      </c>
      <c r="M6" s="4">
        <f>IF(INDEX(Data,101,13)="","",INDEX(Data,101,13))</f>
        <v>21</v>
      </c>
      <c r="N6" s="4">
        <f>IF(INDEX(Data,101,14)="","",INDEX(Data,101,14))</f>
        <v>0</v>
      </c>
      <c r="O6" s="4">
        <f>IF(INDEX(Data,101,15)="","",INDEX(Data,101,15))</f>
        <v>0</v>
      </c>
      <c r="P6" s="6" t="str">
        <f>IF(INDEX(Data,101,16)="","",INDEX(Data,101,16))</f>
        <v/>
      </c>
    </row>
    <row r="7" spans="1:16" ht="15" customHeight="1" x14ac:dyDescent="0.25">
      <c r="A7" s="3">
        <f>IF(INDEX(Data,102,1)="","",INDEX(Data,102,1))</f>
        <v>83</v>
      </c>
      <c r="B7" s="4" t="str">
        <f>IF(INDEX(Data,102,2)="","",INDEX(Data,102,2))</f>
        <v>ROS</v>
      </c>
      <c r="C7" s="4" t="str">
        <f>IF(INDEX(Data,102,3)="","",INDEX(Data,102,3))</f>
        <v>US</v>
      </c>
      <c r="D7" s="4" t="str">
        <f>IF(INDEX(Data,102,4)="","",INDEX(Data,102,4))</f>
        <v>00023</v>
      </c>
      <c r="E7" s="4" t="str">
        <f>IF(INDEX(Data,102,5)="","",INDEX(Data,102,5))</f>
        <v/>
      </c>
      <c r="F7" s="4" t="str">
        <f>IF(INDEX(Data,102,6)="","",INDEX(Data,102,6))</f>
        <v>08.223</v>
      </c>
      <c r="G7" s="4" t="str">
        <f>IF(INDEX(Data,102,7)="","",INDEX(Data,102,7))</f>
        <v>10.970</v>
      </c>
      <c r="H7" s="49" t="str">
        <f>IF(INDEX(Data,102,8)="","",INDEX(Data,102,8))</f>
        <v>PVMT BREAK 1375' NORTH OF TR 1221 TO US 35 (SOUTH) MERGE/SPLIT</v>
      </c>
      <c r="I7" s="33" t="str">
        <f>IF(INDEX(Data,102,9)="","",INDEX(Data,102,9))</f>
        <v/>
      </c>
      <c r="J7" s="34">
        <f>IF(INDEX(Data,102,10)="","",INDEX(Data,102,10))</f>
        <v>472</v>
      </c>
      <c r="K7" s="25">
        <f>IF(INDEX(Data,102,11)="","",INDEX(Data,102,11))</f>
        <v>0</v>
      </c>
      <c r="L7" s="4">
        <f>IF(INDEX(Data,102,12)="","",INDEX(Data,102,12))</f>
        <v>0</v>
      </c>
      <c r="M7" s="4">
        <f>IF(INDEX(Data,102,13)="","",INDEX(Data,102,13))</f>
        <v>0</v>
      </c>
      <c r="N7" s="4">
        <f>IF(INDEX(Data,102,14)="","",INDEX(Data,102,14))</f>
        <v>0</v>
      </c>
      <c r="O7" s="4">
        <f>IF(INDEX(Data,102,15)="","",INDEX(Data,102,15))</f>
        <v>472</v>
      </c>
      <c r="P7" s="6" t="str">
        <f>IF(INDEX(Data,102,16)="","",INDEX(Data,102,16))</f>
        <v/>
      </c>
    </row>
    <row r="8" spans="1:16" ht="15" customHeight="1" x14ac:dyDescent="0.25">
      <c r="A8" s="3">
        <f>IF(INDEX(Data,103,1)="","",INDEX(Data,103,1))</f>
        <v>84</v>
      </c>
      <c r="B8" s="4" t="str">
        <f>IF(INDEX(Data,103,2)="","",INDEX(Data,103,2))</f>
        <v>ROS</v>
      </c>
      <c r="C8" s="4" t="str">
        <f>IF(INDEX(Data,103,3)="","",INDEX(Data,103,3))</f>
        <v>RA</v>
      </c>
      <c r="D8" s="4" t="str">
        <f>IF(INDEX(Data,103,4)="","",INDEX(Data,103,4))</f>
        <v>71027</v>
      </c>
      <c r="E8" s="4" t="str">
        <f>IF(INDEX(Data,103,5)="","",INDEX(Data,103,5))</f>
        <v/>
      </c>
      <c r="F8" s="4" t="str">
        <f>IF(INDEX(Data,103,6)="","",INDEX(Data,103,6))</f>
        <v>00.000</v>
      </c>
      <c r="G8" s="4" t="str">
        <f>IF(INDEX(Data,103,7)="","",INDEX(Data,103,7))</f>
        <v>00.140</v>
      </c>
      <c r="H8" s="49" t="str">
        <f>IF(INDEX(Data,103,8)="","",INDEX(Data,103,8))</f>
        <v>[INTERCHANGE 077700 - US 23 &amp; SR 104] - RAMP D</v>
      </c>
      <c r="I8" s="33" t="str">
        <f>IF(INDEX(Data,103,9)="","",INDEX(Data,103,9))</f>
        <v/>
      </c>
      <c r="J8" s="34">
        <f>IF(INDEX(Data,103,10)="","",INDEX(Data,103,10))</f>
        <v>10</v>
      </c>
      <c r="K8" s="25">
        <f>IF(INDEX(Data,103,11)="","",INDEX(Data,103,11))</f>
        <v>0</v>
      </c>
      <c r="L8" s="4">
        <f>IF(INDEX(Data,103,12)="","",INDEX(Data,103,12))</f>
        <v>0</v>
      </c>
      <c r="M8" s="4">
        <f>IF(INDEX(Data,103,13)="","",INDEX(Data,103,13))</f>
        <v>10</v>
      </c>
      <c r="N8" s="4">
        <f>IF(INDEX(Data,103,14)="","",INDEX(Data,103,14))</f>
        <v>0</v>
      </c>
      <c r="O8" s="4">
        <f>IF(INDEX(Data,103,15)="","",INDEX(Data,103,15))</f>
        <v>0</v>
      </c>
      <c r="P8" s="6" t="str">
        <f>IF(INDEX(Data,103,16)="","",INDEX(Data,103,16))</f>
        <v/>
      </c>
    </row>
    <row r="9" spans="1:16" ht="15" customHeight="1" x14ac:dyDescent="0.25">
      <c r="A9" s="3">
        <f>IF(INDEX(Data,104,1)="","",INDEX(Data,104,1))</f>
        <v>85</v>
      </c>
      <c r="B9" s="4" t="str">
        <f>IF(INDEX(Data,104,2)="","",INDEX(Data,104,2))</f>
        <v>ROS</v>
      </c>
      <c r="C9" s="4" t="str">
        <f>IF(INDEX(Data,104,3)="","",INDEX(Data,104,3))</f>
        <v>RA</v>
      </c>
      <c r="D9" s="4" t="str">
        <f>IF(INDEX(Data,104,4)="","",INDEX(Data,104,4))</f>
        <v>71028</v>
      </c>
      <c r="E9" s="4" t="str">
        <f>IF(INDEX(Data,104,5)="","",INDEX(Data,104,5))</f>
        <v/>
      </c>
      <c r="F9" s="4" t="str">
        <f>IF(INDEX(Data,104,6)="","",INDEX(Data,104,6))</f>
        <v>00.000</v>
      </c>
      <c r="G9" s="4" t="str">
        <f>IF(INDEX(Data,104,7)="","",INDEX(Data,104,7))</f>
        <v>00.220</v>
      </c>
      <c r="H9" s="49" t="str">
        <f>IF(INDEX(Data,104,8)="","",INDEX(Data,104,8))</f>
        <v>[INTERCHANGE 077700 - US 23 &amp; SR 104] - RAMP B</v>
      </c>
      <c r="I9" s="33" t="str">
        <f>IF(INDEX(Data,104,9)="","",INDEX(Data,104,9))</f>
        <v/>
      </c>
      <c r="J9" s="34">
        <f>IF(INDEX(Data,104,10)="","",INDEX(Data,104,10))</f>
        <v>21</v>
      </c>
      <c r="K9" s="25">
        <f>IF(INDEX(Data,104,11)="","",INDEX(Data,104,11))</f>
        <v>0</v>
      </c>
      <c r="L9" s="4">
        <f>IF(INDEX(Data,104,12)="","",INDEX(Data,104,12))</f>
        <v>0</v>
      </c>
      <c r="M9" s="4">
        <f>IF(INDEX(Data,104,13)="","",INDEX(Data,104,13))</f>
        <v>21</v>
      </c>
      <c r="N9" s="4">
        <f>IF(INDEX(Data,104,14)="","",INDEX(Data,104,14))</f>
        <v>0</v>
      </c>
      <c r="O9" s="4">
        <f>IF(INDEX(Data,104,15)="","",INDEX(Data,104,15))</f>
        <v>0</v>
      </c>
      <c r="P9" s="6" t="str">
        <f>IF(INDEX(Data,104,16)="","",INDEX(Data,104,16))</f>
        <v/>
      </c>
    </row>
    <row r="10" spans="1:16" ht="15" customHeight="1" x14ac:dyDescent="0.25">
      <c r="A10" s="3" t="str">
        <f>IF(INDEX(Data,105,1)="","",INDEX(Data,105,1))</f>
        <v/>
      </c>
      <c r="B10" s="4" t="str">
        <f>IF(INDEX(Data,105,2)="","",INDEX(Data,105,2))</f>
        <v/>
      </c>
      <c r="C10" s="4" t="str">
        <f>IF(INDEX(Data,105,3)="","",INDEX(Data,105,3))</f>
        <v/>
      </c>
      <c r="D10" s="4" t="str">
        <f>IF(INDEX(Data,105,4)="","",INDEX(Data,105,4))</f>
        <v/>
      </c>
      <c r="E10" s="4" t="str">
        <f>IF(INDEX(Data,105,5)="","",INDEX(Data,105,5))</f>
        <v/>
      </c>
      <c r="F10" s="4" t="str">
        <f>IF(INDEX(Data,105,6)="","",INDEX(Data,105,6))</f>
        <v/>
      </c>
      <c r="G10" s="4" t="str">
        <f>IF(INDEX(Data,105,7)="","",INDEX(Data,105,7))</f>
        <v/>
      </c>
      <c r="H10" s="49" t="str">
        <f>IF(INDEX(Data,105,8)="","",INDEX(Data,105,8))</f>
        <v/>
      </c>
      <c r="I10" s="33" t="str">
        <f>IF(INDEX(Data,105,9)="","",INDEX(Data,105,9))</f>
        <v/>
      </c>
      <c r="J10" s="34" t="str">
        <f>IF(INDEX(Data,105,10)="","",INDEX(Data,105,10))</f>
        <v/>
      </c>
      <c r="K10" s="25" t="str">
        <f>IF(INDEX(Data,105,11)="","",INDEX(Data,105,11))</f>
        <v/>
      </c>
      <c r="L10" s="4" t="str">
        <f>IF(INDEX(Data,105,12)="","",INDEX(Data,105,12))</f>
        <v/>
      </c>
      <c r="M10" s="4" t="str">
        <f>IF(INDEX(Data,105,13)="","",INDEX(Data,105,13))</f>
        <v/>
      </c>
      <c r="N10" s="4" t="str">
        <f>IF(INDEX(Data,105,14)="","",INDEX(Data,105,14))</f>
        <v/>
      </c>
      <c r="O10" s="4" t="str">
        <f>IF(INDEX(Data,105,15)="","",INDEX(Data,105,15))</f>
        <v/>
      </c>
      <c r="P10" s="6" t="str">
        <f>IF(INDEX(Data,105,16)="","",INDEX(Data,105,16))</f>
        <v/>
      </c>
    </row>
    <row r="11" spans="1:16" ht="15" customHeight="1" x14ac:dyDescent="0.25">
      <c r="A11" s="3">
        <f>IF(INDEX(Data,106,1)="","",INDEX(Data,106,1))</f>
        <v>86</v>
      </c>
      <c r="B11" s="4" t="str">
        <f>IF(INDEX(Data,106,2)="","",INDEX(Data,106,2))</f>
        <v>ROS</v>
      </c>
      <c r="C11" s="4" t="str">
        <f>IF(INDEX(Data,106,3)="","",INDEX(Data,106,3))</f>
        <v>RA</v>
      </c>
      <c r="D11" s="4" t="str">
        <f>IF(INDEX(Data,106,4)="","",INDEX(Data,106,4))</f>
        <v>71031</v>
      </c>
      <c r="E11" s="4" t="str">
        <f>IF(INDEX(Data,106,5)="","",INDEX(Data,106,5))</f>
        <v/>
      </c>
      <c r="F11" s="4" t="str">
        <f>IF(INDEX(Data,106,6)="","",INDEX(Data,106,6))</f>
        <v>00.000</v>
      </c>
      <c r="G11" s="4" t="str">
        <f>IF(INDEX(Data,106,7)="","",INDEX(Data,106,7))</f>
        <v>00.170</v>
      </c>
      <c r="H11" s="49" t="str">
        <f>IF(INDEX(Data,106,8)="","",INDEX(Data,106,8))</f>
        <v>[INTERCHANGE 077800 - US 23 &amp; US 50] - RAMP S</v>
      </c>
      <c r="I11" s="33" t="str">
        <f>IF(INDEX(Data,106,9)="","",INDEX(Data,106,9))</f>
        <v/>
      </c>
      <c r="J11" s="34">
        <f>IF(INDEX(Data,106,10)="","",INDEX(Data,106,10))</f>
        <v>17</v>
      </c>
      <c r="K11" s="25">
        <f>IF(INDEX(Data,106,11)="","",INDEX(Data,106,11))</f>
        <v>0</v>
      </c>
      <c r="L11" s="4">
        <f>IF(INDEX(Data,106,12)="","",INDEX(Data,106,12))</f>
        <v>0</v>
      </c>
      <c r="M11" s="4">
        <f>IF(INDEX(Data,106,13)="","",INDEX(Data,106,13))</f>
        <v>17</v>
      </c>
      <c r="N11" s="4">
        <f>IF(INDEX(Data,106,14)="","",INDEX(Data,106,14))</f>
        <v>0</v>
      </c>
      <c r="O11" s="4">
        <f>IF(INDEX(Data,106,15)="","",INDEX(Data,106,15))</f>
        <v>0</v>
      </c>
      <c r="P11" s="6" t="str">
        <f>IF(INDEX(Data,106,16)="","",INDEX(Data,106,16))</f>
        <v/>
      </c>
    </row>
    <row r="12" spans="1:16" ht="15" customHeight="1" x14ac:dyDescent="0.25">
      <c r="A12" s="3">
        <f>IF(INDEX(Data,107,1)="","",INDEX(Data,107,1))</f>
        <v>87</v>
      </c>
      <c r="B12" s="4" t="str">
        <f>IF(INDEX(Data,107,2)="","",INDEX(Data,107,2))</f>
        <v>ROS</v>
      </c>
      <c r="C12" s="4" t="str">
        <f>IF(INDEX(Data,107,3)="","",INDEX(Data,107,3))</f>
        <v>RA</v>
      </c>
      <c r="D12" s="4" t="str">
        <f>IF(INDEX(Data,107,4)="","",INDEX(Data,107,4))</f>
        <v>71034</v>
      </c>
      <c r="E12" s="4" t="str">
        <f>IF(INDEX(Data,107,5)="","",INDEX(Data,107,5))</f>
        <v/>
      </c>
      <c r="F12" s="4" t="str">
        <f>IF(INDEX(Data,107,6)="","",INDEX(Data,107,6))</f>
        <v>00.000</v>
      </c>
      <c r="G12" s="4" t="str">
        <f>IF(INDEX(Data,107,7)="","",INDEX(Data,107,7))</f>
        <v>00.190</v>
      </c>
      <c r="H12" s="49" t="str">
        <f>IF(INDEX(Data,107,8)="","",INDEX(Data,107,8))</f>
        <v>[INTERCHANGE 077800 - US 23 &amp; US 50] - RAMP R</v>
      </c>
      <c r="I12" s="33" t="str">
        <f>IF(INDEX(Data,107,9)="","",INDEX(Data,107,9))</f>
        <v/>
      </c>
      <c r="J12" s="34">
        <f>IF(INDEX(Data,107,10)="","",INDEX(Data,107,10))</f>
        <v>13</v>
      </c>
      <c r="K12" s="25">
        <f>IF(INDEX(Data,107,11)="","",INDEX(Data,107,11))</f>
        <v>0</v>
      </c>
      <c r="L12" s="4">
        <f>IF(INDEX(Data,107,12)="","",INDEX(Data,107,12))</f>
        <v>0</v>
      </c>
      <c r="M12" s="4">
        <f>IF(INDEX(Data,107,13)="","",INDEX(Data,107,13))</f>
        <v>13</v>
      </c>
      <c r="N12" s="4">
        <f>IF(INDEX(Data,107,14)="","",INDEX(Data,107,14))</f>
        <v>0</v>
      </c>
      <c r="O12" s="4">
        <f>IF(INDEX(Data,107,15)="","",INDEX(Data,107,15))</f>
        <v>0</v>
      </c>
      <c r="P12" s="6" t="str">
        <f>IF(INDEX(Data,107,16)="","",INDEX(Data,107,16))</f>
        <v/>
      </c>
    </row>
    <row r="13" spans="1:16" ht="15" customHeight="1" x14ac:dyDescent="0.25">
      <c r="A13" s="3">
        <f>IF(INDEX(Data,108,1)="","",INDEX(Data,108,1))</f>
        <v>88</v>
      </c>
      <c r="B13" s="4" t="str">
        <f>IF(INDEX(Data,108,2)="","",INDEX(Data,108,2))</f>
        <v>ROS</v>
      </c>
      <c r="C13" s="4" t="str">
        <f>IF(INDEX(Data,108,3)="","",INDEX(Data,108,3))</f>
        <v>RA</v>
      </c>
      <c r="D13" s="4" t="str">
        <f>IF(INDEX(Data,108,4)="","",INDEX(Data,108,4))</f>
        <v>71033</v>
      </c>
      <c r="E13" s="4" t="str">
        <f>IF(INDEX(Data,108,5)="","",INDEX(Data,108,5))</f>
        <v/>
      </c>
      <c r="F13" s="4" t="str">
        <f>IF(INDEX(Data,108,6)="","",INDEX(Data,108,6))</f>
        <v>00.000</v>
      </c>
      <c r="G13" s="4" t="str">
        <f>IF(INDEX(Data,108,7)="","",INDEX(Data,108,7))</f>
        <v>00.200</v>
      </c>
      <c r="H13" s="49" t="str">
        <f>IF(INDEX(Data,108,8)="","",INDEX(Data,108,8))</f>
        <v>[INTERCHANGE 077800 - US 23 &amp; US 50] - RAMP U</v>
      </c>
      <c r="I13" s="33" t="str">
        <f>IF(INDEX(Data,108,9)="","",INDEX(Data,108,9))</f>
        <v/>
      </c>
      <c r="J13" s="34">
        <f>IF(INDEX(Data,108,10)="","",INDEX(Data,108,10))</f>
        <v>14</v>
      </c>
      <c r="K13" s="25">
        <f>IF(INDEX(Data,108,11)="","",INDEX(Data,108,11))</f>
        <v>0</v>
      </c>
      <c r="L13" s="4">
        <f>IF(INDEX(Data,108,12)="","",INDEX(Data,108,12))</f>
        <v>0</v>
      </c>
      <c r="M13" s="4">
        <f>IF(INDEX(Data,108,13)="","",INDEX(Data,108,13))</f>
        <v>14</v>
      </c>
      <c r="N13" s="4">
        <f>IF(INDEX(Data,108,14)="","",INDEX(Data,108,14))</f>
        <v>0</v>
      </c>
      <c r="O13" s="4">
        <f>IF(INDEX(Data,108,15)="","",INDEX(Data,108,15))</f>
        <v>0</v>
      </c>
      <c r="P13" s="6" t="str">
        <f>IF(INDEX(Data,108,16)="","",INDEX(Data,108,16))</f>
        <v/>
      </c>
    </row>
    <row r="14" spans="1:16" ht="15" customHeight="1" x14ac:dyDescent="0.25">
      <c r="A14" s="3">
        <f>IF(INDEX(Data,109,1)="","",INDEX(Data,109,1))</f>
        <v>89</v>
      </c>
      <c r="B14" s="4" t="str">
        <f>IF(INDEX(Data,109,2)="","",INDEX(Data,109,2))</f>
        <v>ROS</v>
      </c>
      <c r="C14" s="4" t="str">
        <f>IF(INDEX(Data,109,3)="","",INDEX(Data,109,3))</f>
        <v>RA</v>
      </c>
      <c r="D14" s="4" t="str">
        <f>IF(INDEX(Data,109,4)="","",INDEX(Data,109,4))</f>
        <v>71032</v>
      </c>
      <c r="E14" s="4" t="str">
        <f>IF(INDEX(Data,109,5)="","",INDEX(Data,109,5))</f>
        <v/>
      </c>
      <c r="F14" s="4" t="str">
        <f>IF(INDEX(Data,109,6)="","",INDEX(Data,109,6))</f>
        <v>00.000</v>
      </c>
      <c r="G14" s="4" t="str">
        <f>IF(INDEX(Data,109,7)="","",INDEX(Data,109,7))</f>
        <v>00.170</v>
      </c>
      <c r="H14" s="49" t="str">
        <f>IF(INDEX(Data,109,8)="","",INDEX(Data,109,8))</f>
        <v>[INTERCHANGE 077800 - US 23 &amp; US 50] - RAMP T</v>
      </c>
      <c r="I14" s="33" t="str">
        <f>IF(INDEX(Data,109,9)="","",INDEX(Data,109,9))</f>
        <v/>
      </c>
      <c r="J14" s="34">
        <f>IF(INDEX(Data,109,10)="","",INDEX(Data,109,10))</f>
        <v>17</v>
      </c>
      <c r="K14" s="25">
        <f>IF(INDEX(Data,109,11)="","",INDEX(Data,109,11))</f>
        <v>0</v>
      </c>
      <c r="L14" s="4">
        <f>IF(INDEX(Data,109,12)="","",INDEX(Data,109,12))</f>
        <v>0</v>
      </c>
      <c r="M14" s="4">
        <f>IF(INDEX(Data,109,13)="","",INDEX(Data,109,13))</f>
        <v>17</v>
      </c>
      <c r="N14" s="4">
        <f>IF(INDEX(Data,109,14)="","",INDEX(Data,109,14))</f>
        <v>0</v>
      </c>
      <c r="O14" s="4">
        <f>IF(INDEX(Data,109,15)="","",INDEX(Data,109,15))</f>
        <v>0</v>
      </c>
      <c r="P14" s="6" t="str">
        <f>IF(INDEX(Data,109,16)="","",INDEX(Data,109,16))</f>
        <v/>
      </c>
    </row>
    <row r="15" spans="1:16" ht="15" customHeight="1" x14ac:dyDescent="0.25">
      <c r="A15" s="3">
        <f>IF(INDEX(Data,110,1)="","",INDEX(Data,110,1))</f>
        <v>90</v>
      </c>
      <c r="B15" s="4" t="str">
        <f>IF(INDEX(Data,110,2)="","",INDEX(Data,110,2))</f>
        <v>ROS</v>
      </c>
      <c r="C15" s="4" t="str">
        <f>IF(INDEX(Data,110,3)="","",INDEX(Data,110,3))</f>
        <v>US</v>
      </c>
      <c r="D15" s="4" t="str">
        <f>IF(INDEX(Data,110,4)="","",INDEX(Data,110,4))</f>
        <v>00023</v>
      </c>
      <c r="E15" s="4" t="str">
        <f>IF(INDEX(Data,110,5)="","",INDEX(Data,110,5))</f>
        <v/>
      </c>
      <c r="F15" s="4" t="str">
        <f>IF(INDEX(Data,110,6)="","",INDEX(Data,110,6))</f>
        <v>18.350</v>
      </c>
      <c r="G15" s="4" t="str">
        <f>IF(INDEX(Data,110,7)="","",INDEX(Data,110,7))</f>
        <v>22.200</v>
      </c>
      <c r="H15" s="49" t="str">
        <f>IF(INDEX(Data,110,8)="","",INDEX(Data,110,8))</f>
        <v>PVMT BREAK 2700' NORTH OF SR 207 TO PICKAWAY COUNTY LINE</v>
      </c>
      <c r="I15" s="33" t="str">
        <f>IF(INDEX(Data,110,9)="","",INDEX(Data,110,9))</f>
        <v/>
      </c>
      <c r="J15" s="34">
        <f>IF(INDEX(Data,110,10)="","",INDEX(Data,110,10))</f>
        <v>544</v>
      </c>
      <c r="K15" s="25">
        <f>IF(INDEX(Data,110,11)="","",INDEX(Data,110,11))</f>
        <v>0</v>
      </c>
      <c r="L15" s="4">
        <f>IF(INDEX(Data,110,12)="","",INDEX(Data,110,12))</f>
        <v>0</v>
      </c>
      <c r="M15" s="4">
        <f>IF(INDEX(Data,110,13)="","",INDEX(Data,110,13))</f>
        <v>0</v>
      </c>
      <c r="N15" s="4">
        <f>IF(INDEX(Data,110,14)="","",INDEX(Data,110,14))</f>
        <v>0</v>
      </c>
      <c r="O15" s="4">
        <f>IF(INDEX(Data,110,15)="","",INDEX(Data,110,15))</f>
        <v>544</v>
      </c>
      <c r="P15" s="6" t="str">
        <f>IF(INDEX(Data,110,16)="","",INDEX(Data,110,16))</f>
        <v/>
      </c>
    </row>
    <row r="16" spans="1:16" ht="15" customHeight="1" x14ac:dyDescent="0.25">
      <c r="A16" s="3" t="str">
        <f>IF(INDEX(Data,111,1)="","",INDEX(Data,111,1))</f>
        <v/>
      </c>
      <c r="B16" s="4" t="str">
        <f>IF(INDEX(Data,111,2)="","",INDEX(Data,111,2))</f>
        <v/>
      </c>
      <c r="C16" s="4" t="str">
        <f>IF(INDEX(Data,111,3)="","",INDEX(Data,111,3))</f>
        <v/>
      </c>
      <c r="D16" s="4" t="str">
        <f>IF(INDEX(Data,111,4)="","",INDEX(Data,111,4))</f>
        <v/>
      </c>
      <c r="E16" s="4" t="str">
        <f>IF(INDEX(Data,111,5)="","",INDEX(Data,111,5))</f>
        <v/>
      </c>
      <c r="F16" s="4" t="str">
        <f>IF(INDEX(Data,111,6)="","",INDEX(Data,111,6))</f>
        <v/>
      </c>
      <c r="G16" s="4" t="str">
        <f>IF(INDEX(Data,111,7)="","",INDEX(Data,111,7))</f>
        <v/>
      </c>
      <c r="H16" s="49" t="str">
        <f>IF(INDEX(Data,111,8)="","",INDEX(Data,111,8))</f>
        <v/>
      </c>
      <c r="I16" s="33" t="str">
        <f>IF(INDEX(Data,111,9)="","",INDEX(Data,111,9))</f>
        <v/>
      </c>
      <c r="J16" s="34" t="str">
        <f>IF(INDEX(Data,111,10)="","",INDEX(Data,111,10))</f>
        <v/>
      </c>
      <c r="K16" s="25" t="str">
        <f>IF(INDEX(Data,111,11)="","",INDEX(Data,111,11))</f>
        <v/>
      </c>
      <c r="L16" s="4" t="str">
        <f>IF(INDEX(Data,111,12)="","",INDEX(Data,111,12))</f>
        <v/>
      </c>
      <c r="M16" s="4" t="str">
        <f>IF(INDEX(Data,111,13)="","",INDEX(Data,111,13))</f>
        <v/>
      </c>
      <c r="N16" s="4" t="str">
        <f>IF(INDEX(Data,111,14)="","",INDEX(Data,111,14))</f>
        <v/>
      </c>
      <c r="O16" s="4" t="str">
        <f>IF(INDEX(Data,111,15)="","",INDEX(Data,111,15))</f>
        <v/>
      </c>
      <c r="P16" s="6" t="str">
        <f>IF(INDEX(Data,111,16)="","",INDEX(Data,111,16))</f>
        <v/>
      </c>
    </row>
    <row r="17" spans="1:16" ht="15" customHeight="1" x14ac:dyDescent="0.25">
      <c r="A17" s="3">
        <f>IF(INDEX(Data,112,1)="","",INDEX(Data,112,1))</f>
        <v>91</v>
      </c>
      <c r="B17" s="4" t="str">
        <f>IF(INDEX(Data,112,2)="","",INDEX(Data,112,2))</f>
        <v>ROS</v>
      </c>
      <c r="C17" s="4" t="str">
        <f>IF(INDEX(Data,112,3)="","",INDEX(Data,112,3))</f>
        <v>US</v>
      </c>
      <c r="D17" s="4" t="str">
        <f>IF(INDEX(Data,112,4)="","",INDEX(Data,112,4))</f>
        <v>00035</v>
      </c>
      <c r="E17" s="4" t="str">
        <f>IF(INDEX(Data,112,5)="","",INDEX(Data,112,5))</f>
        <v/>
      </c>
      <c r="F17" s="4" t="str">
        <f>IF(INDEX(Data,112,6)="","",INDEX(Data,112,6))</f>
        <v>00.000</v>
      </c>
      <c r="G17" s="4" t="str">
        <f>IF(INDEX(Data,112,7)="","",INDEX(Data,112,7))</f>
        <v>04.380</v>
      </c>
      <c r="H17" s="49" t="str">
        <f>IF(INDEX(Data,112,8)="","",INDEX(Data,112,8))</f>
        <v>FAYETTE COUNTY LINE TO PVMT BREAK 1900' WEST OF SR 138</v>
      </c>
      <c r="I17" s="33" t="str">
        <f>IF(INDEX(Data,112,9)="","",INDEX(Data,112,9))</f>
        <v/>
      </c>
      <c r="J17" s="34">
        <f>IF(INDEX(Data,112,10)="","",INDEX(Data,112,10))</f>
        <v>565</v>
      </c>
      <c r="K17" s="25">
        <f>IF(INDEX(Data,112,11)="","",INDEX(Data,112,11))</f>
        <v>0</v>
      </c>
      <c r="L17" s="4">
        <f>IF(INDEX(Data,112,12)="","",INDEX(Data,112,12))</f>
        <v>0</v>
      </c>
      <c r="M17" s="4">
        <f>IF(INDEX(Data,112,13)="","",INDEX(Data,112,13))</f>
        <v>0</v>
      </c>
      <c r="N17" s="4">
        <f>IF(INDEX(Data,112,14)="","",INDEX(Data,112,14))</f>
        <v>0</v>
      </c>
      <c r="O17" s="4">
        <f>IF(INDEX(Data,112,15)="","",INDEX(Data,112,15))</f>
        <v>565</v>
      </c>
      <c r="P17" s="6" t="str">
        <f>IF(INDEX(Data,112,16)="","",INDEX(Data,112,16))</f>
        <v/>
      </c>
    </row>
    <row r="18" spans="1:16" ht="15" customHeight="1" x14ac:dyDescent="0.25">
      <c r="A18" s="3">
        <f>IF(INDEX(Data,113,1)="","",INDEX(Data,113,1))</f>
        <v>92</v>
      </c>
      <c r="B18" s="4" t="str">
        <f>IF(INDEX(Data,113,2)="","",INDEX(Data,113,2))</f>
        <v>ROS</v>
      </c>
      <c r="C18" s="4" t="str">
        <f>IF(INDEX(Data,113,3)="","",INDEX(Data,113,3))</f>
        <v>US</v>
      </c>
      <c r="D18" s="4" t="str">
        <f>IF(INDEX(Data,113,4)="","",INDEX(Data,113,4))</f>
        <v>00050</v>
      </c>
      <c r="E18" s="4" t="str">
        <f>IF(INDEX(Data,113,5)="","",INDEX(Data,113,5))</f>
        <v/>
      </c>
      <c r="F18" s="4" t="str">
        <f>IF(INDEX(Data,113,6)="","",INDEX(Data,113,6))</f>
        <v>19.310</v>
      </c>
      <c r="G18" s="4" t="str">
        <f>IF(INDEX(Data,113,7)="","",INDEX(Data,113,7))</f>
        <v>20.070</v>
      </c>
      <c r="H18" s="49" t="str">
        <f>IF(INDEX(Data,113,8)="","",INDEX(Data,113,8))</f>
        <v>WEST END OF STRUCTURE OVER CREEK TO CHILLICOTHE WEST CORP. LIMIT</v>
      </c>
      <c r="I18" s="33" t="str">
        <f>IF(INDEX(Data,113,9)="","",INDEX(Data,113,9))</f>
        <v/>
      </c>
      <c r="J18" s="34">
        <f>IF(INDEX(Data,113,10)="","",INDEX(Data,113,10))</f>
        <v>77</v>
      </c>
      <c r="K18" s="25">
        <f>IF(INDEX(Data,113,11)="","",INDEX(Data,113,11))</f>
        <v>0</v>
      </c>
      <c r="L18" s="4">
        <f>IF(INDEX(Data,113,12)="","",INDEX(Data,113,12))</f>
        <v>0</v>
      </c>
      <c r="M18" s="4">
        <f>IF(INDEX(Data,113,13)="","",INDEX(Data,113,13))</f>
        <v>0</v>
      </c>
      <c r="N18" s="4">
        <f>IF(INDEX(Data,113,14)="","",INDEX(Data,113,14))</f>
        <v>60</v>
      </c>
      <c r="O18" s="4">
        <f>IF(INDEX(Data,113,15)="","",INDEX(Data,113,15))</f>
        <v>17</v>
      </c>
      <c r="P18" s="6" t="str">
        <f>IF(INDEX(Data,113,16)="","",INDEX(Data,113,16))</f>
        <v/>
      </c>
    </row>
    <row r="19" spans="1:16" ht="15" customHeight="1" x14ac:dyDescent="0.25">
      <c r="A19" s="3">
        <f>IF(INDEX(Data,114,1)="","",INDEX(Data,114,1))</f>
        <v>93</v>
      </c>
      <c r="B19" s="4" t="str">
        <f>IF(INDEX(Data,114,2)="","",INDEX(Data,114,2))</f>
        <v>ROS</v>
      </c>
      <c r="C19" s="4" t="str">
        <f>IF(INDEX(Data,114,3)="","",INDEX(Data,114,3))</f>
        <v>US</v>
      </c>
      <c r="D19" s="4" t="str">
        <f>IF(INDEX(Data,114,4)="","",INDEX(Data,114,4))</f>
        <v>00050</v>
      </c>
      <c r="E19" s="4" t="str">
        <f>IF(INDEX(Data,114,5)="","",INDEX(Data,114,5))</f>
        <v/>
      </c>
      <c r="F19" s="4" t="str">
        <f>IF(INDEX(Data,114,6)="","",INDEX(Data,114,6))</f>
        <v>20.320</v>
      </c>
      <c r="G19" s="4" t="str">
        <f>IF(INDEX(Data,114,7)="","",INDEX(Data,114,7))</f>
        <v>21.560</v>
      </c>
      <c r="H19" s="49" t="str">
        <f>IF(INDEX(Data,114,8)="","",INDEX(Data,114,8))</f>
        <v>CHILLICOTHE CORP. LIMIT TO CHILLICOTHE CORP. LIMIT</v>
      </c>
      <c r="I19" s="33" t="str">
        <f>IF(INDEX(Data,114,9)="","",INDEX(Data,114,9))</f>
        <v/>
      </c>
      <c r="J19" s="34">
        <f>IF(INDEX(Data,114,10)="","",INDEX(Data,114,10))</f>
        <v>116</v>
      </c>
      <c r="K19" s="25">
        <f>IF(INDEX(Data,114,11)="","",INDEX(Data,114,11))</f>
        <v>0</v>
      </c>
      <c r="L19" s="4">
        <f>IF(INDEX(Data,114,12)="","",INDEX(Data,114,12))</f>
        <v>0</v>
      </c>
      <c r="M19" s="4">
        <f>IF(INDEX(Data,114,13)="","",INDEX(Data,114,13))</f>
        <v>0</v>
      </c>
      <c r="N19" s="4">
        <f>IF(INDEX(Data,114,14)="","",INDEX(Data,114,14))</f>
        <v>108</v>
      </c>
      <c r="O19" s="4">
        <f>IF(INDEX(Data,114,15)="","",INDEX(Data,114,15))</f>
        <v>8</v>
      </c>
      <c r="P19" s="6" t="str">
        <f>IF(INDEX(Data,114,16)="","",INDEX(Data,114,16))</f>
        <v/>
      </c>
    </row>
    <row r="20" spans="1:16" ht="15" customHeight="1" x14ac:dyDescent="0.25">
      <c r="A20" s="3">
        <f>IF(INDEX(Data,115,1)="","",INDEX(Data,115,1))</f>
        <v>94</v>
      </c>
      <c r="B20" s="4" t="str">
        <f>IF(INDEX(Data,115,2)="","",INDEX(Data,115,2))</f>
        <v>ROS</v>
      </c>
      <c r="C20" s="4" t="str">
        <f>IF(INDEX(Data,115,3)="","",INDEX(Data,115,3))</f>
        <v>SR</v>
      </c>
      <c r="D20" s="4" t="str">
        <f>IF(INDEX(Data,115,4)="","",INDEX(Data,115,4))</f>
        <v>00028</v>
      </c>
      <c r="E20" s="4" t="str">
        <f>IF(INDEX(Data,115,5)="","",INDEX(Data,115,5))</f>
        <v/>
      </c>
      <c r="F20" s="4" t="str">
        <f>IF(INDEX(Data,115,6)="","",INDEX(Data,115,6))</f>
        <v>00.000</v>
      </c>
      <c r="G20" s="4" t="str">
        <f>IF(INDEX(Data,115,7)="","",INDEX(Data,115,7))</f>
        <v>06.000</v>
      </c>
      <c r="H20" s="49" t="str">
        <f>IF(INDEX(Data,115,8)="","",INDEX(Data,115,8))</f>
        <v>HIGHLAND COUNTY LINE TO PVMT BREAK 75' EAST OF CR 59</v>
      </c>
      <c r="I20" s="33" t="str">
        <f>IF(INDEX(Data,115,9)="","",INDEX(Data,115,9))</f>
        <v/>
      </c>
      <c r="J20" s="34">
        <f>IF(INDEX(Data,115,10)="","",INDEX(Data,115,10))</f>
        <v>414</v>
      </c>
      <c r="K20" s="25">
        <f>IF(INDEX(Data,115,11)="","",INDEX(Data,115,11))</f>
        <v>0</v>
      </c>
      <c r="L20" s="4">
        <f>IF(INDEX(Data,115,12)="","",INDEX(Data,115,12))</f>
        <v>0</v>
      </c>
      <c r="M20" s="4">
        <f>IF(INDEX(Data,115,13)="","",INDEX(Data,115,13))</f>
        <v>0</v>
      </c>
      <c r="N20" s="4">
        <f>IF(INDEX(Data,115,14)="","",INDEX(Data,115,14))</f>
        <v>414</v>
      </c>
      <c r="O20" s="4">
        <f>IF(INDEX(Data,115,15)="","",INDEX(Data,115,15))</f>
        <v>0</v>
      </c>
      <c r="P20" s="6" t="str">
        <f>IF(INDEX(Data,115,16)="","",INDEX(Data,115,16))</f>
        <v/>
      </c>
    </row>
    <row r="21" spans="1:16" ht="15" customHeight="1" x14ac:dyDescent="0.25">
      <c r="A21" s="3">
        <f>IF(INDEX(Data,116,1)="","",INDEX(Data,116,1))</f>
        <v>95</v>
      </c>
      <c r="B21" s="4" t="str">
        <f>IF(INDEX(Data,116,2)="","",INDEX(Data,116,2))</f>
        <v>ROS</v>
      </c>
      <c r="C21" s="4" t="str">
        <f>IF(INDEX(Data,116,3)="","",INDEX(Data,116,3))</f>
        <v>SR</v>
      </c>
      <c r="D21" s="4" t="str">
        <f>IF(INDEX(Data,116,4)="","",INDEX(Data,116,4))</f>
        <v>00028</v>
      </c>
      <c r="E21" s="4" t="str">
        <f>IF(INDEX(Data,116,5)="","",INDEX(Data,116,5))</f>
        <v/>
      </c>
      <c r="F21" s="4" t="str">
        <f>IF(INDEX(Data,116,6)="","",INDEX(Data,116,6))</f>
        <v>06.000</v>
      </c>
      <c r="G21" s="4" t="str">
        <f>IF(INDEX(Data,116,7)="","",INDEX(Data,116,7))</f>
        <v>17.300</v>
      </c>
      <c r="H21" s="49" t="str">
        <f>IF(INDEX(Data,116,8)="","",INDEX(Data,116,8))</f>
        <v>PVMT BREAK 75' EAST OF CR 59 TO US 50</v>
      </c>
      <c r="I21" s="33" t="str">
        <f>IF(INDEX(Data,116,9)="","",INDEX(Data,116,9))</f>
        <v/>
      </c>
      <c r="J21" s="34">
        <f>IF(INDEX(Data,116,10)="","",INDEX(Data,116,10))</f>
        <v>912</v>
      </c>
      <c r="K21" s="25">
        <f>IF(INDEX(Data,116,11)="","",INDEX(Data,116,11))</f>
        <v>16</v>
      </c>
      <c r="L21" s="4">
        <f>IF(INDEX(Data,116,12)="","",INDEX(Data,116,12))</f>
        <v>0</v>
      </c>
      <c r="M21" s="4">
        <f>IF(INDEX(Data,116,13)="","",INDEX(Data,116,13))</f>
        <v>0</v>
      </c>
      <c r="N21" s="4">
        <f>IF(INDEX(Data,116,14)="","",INDEX(Data,116,14))</f>
        <v>896</v>
      </c>
      <c r="O21" s="4">
        <f>IF(INDEX(Data,116,15)="","",INDEX(Data,116,15))</f>
        <v>0</v>
      </c>
      <c r="P21" s="6" t="str">
        <f>IF(INDEX(Data,116,16)="","",INDEX(Data,116,16))</f>
        <v/>
      </c>
    </row>
    <row r="22" spans="1:16" ht="15" customHeight="1" x14ac:dyDescent="0.25">
      <c r="A22" s="3" t="str">
        <f>IF(INDEX(Data,117,1)="","",INDEX(Data,117,1))</f>
        <v/>
      </c>
      <c r="B22" s="4" t="str">
        <f>IF(INDEX(Data,117,2)="","",INDEX(Data,117,2))</f>
        <v/>
      </c>
      <c r="C22" s="4" t="str">
        <f>IF(INDEX(Data,117,3)="","",INDEX(Data,117,3))</f>
        <v/>
      </c>
      <c r="D22" s="4" t="str">
        <f>IF(INDEX(Data,117,4)="","",INDEX(Data,117,4))</f>
        <v/>
      </c>
      <c r="E22" s="4" t="str">
        <f>IF(INDEX(Data,117,5)="","",INDEX(Data,117,5))</f>
        <v/>
      </c>
      <c r="F22" s="4" t="str">
        <f>IF(INDEX(Data,117,6)="","",INDEX(Data,117,6))</f>
        <v/>
      </c>
      <c r="G22" s="4" t="str">
        <f>IF(INDEX(Data,117,7)="","",INDEX(Data,117,7))</f>
        <v/>
      </c>
      <c r="H22" s="49" t="str">
        <f>IF(INDEX(Data,117,8)="","",INDEX(Data,117,8))</f>
        <v/>
      </c>
      <c r="I22" s="33" t="str">
        <f>IF(INDEX(Data,117,9)="","",INDEX(Data,117,9))</f>
        <v/>
      </c>
      <c r="J22" s="34" t="str">
        <f>IF(INDEX(Data,117,10)="","",INDEX(Data,117,10))</f>
        <v/>
      </c>
      <c r="K22" s="25" t="str">
        <f>IF(INDEX(Data,117,11)="","",INDEX(Data,117,11))</f>
        <v/>
      </c>
      <c r="L22" s="4" t="str">
        <f>IF(INDEX(Data,117,12)="","",INDEX(Data,117,12))</f>
        <v/>
      </c>
      <c r="M22" s="4" t="str">
        <f>IF(INDEX(Data,117,13)="","",INDEX(Data,117,13))</f>
        <v/>
      </c>
      <c r="N22" s="4" t="str">
        <f>IF(INDEX(Data,117,14)="","",INDEX(Data,117,14))</f>
        <v/>
      </c>
      <c r="O22" s="4" t="str">
        <f>IF(INDEX(Data,117,15)="","",INDEX(Data,117,15))</f>
        <v/>
      </c>
      <c r="P22" s="6" t="str">
        <f>IF(INDEX(Data,117,16)="","",INDEX(Data,117,16))</f>
        <v/>
      </c>
    </row>
    <row r="23" spans="1:16" ht="15" customHeight="1" x14ac:dyDescent="0.25">
      <c r="A23" s="3">
        <f>IF(INDEX(Data,118,1)="","",INDEX(Data,118,1))</f>
        <v>96</v>
      </c>
      <c r="B23" s="4" t="str">
        <f>IF(INDEX(Data,118,2)="","",INDEX(Data,118,2))</f>
        <v>ROS</v>
      </c>
      <c r="C23" s="4" t="str">
        <f>IF(INDEX(Data,118,3)="","",INDEX(Data,118,3))</f>
        <v>SR</v>
      </c>
      <c r="D23" s="4" t="str">
        <f>IF(INDEX(Data,118,4)="","",INDEX(Data,118,4))</f>
        <v>00104</v>
      </c>
      <c r="E23" s="4" t="str">
        <f>IF(INDEX(Data,118,5)="","",INDEX(Data,118,5))</f>
        <v/>
      </c>
      <c r="F23" s="4" t="str">
        <f>IF(INDEX(Data,118,6)="","",INDEX(Data,118,6))</f>
        <v>18.705</v>
      </c>
      <c r="G23" s="4" t="str">
        <f>IF(INDEX(Data,118,7)="","",INDEX(Data,118,7))</f>
        <v>25.737</v>
      </c>
      <c r="H23" s="49" t="str">
        <f>IF(INDEX(Data,118,8)="","",INDEX(Data,118,8))</f>
        <v>PVMT BREAK 75' NORTH OF CR 236 TO PICKAWAY COUNTY LINE</v>
      </c>
      <c r="I23" s="33" t="str">
        <f>IF(INDEX(Data,118,9)="","",INDEX(Data,118,9))</f>
        <v/>
      </c>
      <c r="J23" s="34">
        <f>IF(INDEX(Data,118,10)="","",INDEX(Data,118,10))</f>
        <v>452</v>
      </c>
      <c r="K23" s="25">
        <f>IF(INDEX(Data,118,11)="","",INDEX(Data,118,11))</f>
        <v>0</v>
      </c>
      <c r="L23" s="4">
        <f>IF(INDEX(Data,118,12)="","",INDEX(Data,118,12))</f>
        <v>0</v>
      </c>
      <c r="M23" s="4">
        <f>IF(INDEX(Data,118,13)="","",INDEX(Data,118,13))</f>
        <v>0</v>
      </c>
      <c r="N23" s="4">
        <f>IF(INDEX(Data,118,14)="","",INDEX(Data,118,14))</f>
        <v>452</v>
      </c>
      <c r="O23" s="4">
        <f>IF(INDEX(Data,118,15)="","",INDEX(Data,118,15))</f>
        <v>0</v>
      </c>
      <c r="P23" s="6" t="str">
        <f>IF(INDEX(Data,118,16)="","",INDEX(Data,118,16))</f>
        <v/>
      </c>
    </row>
    <row r="24" spans="1:16" ht="15" customHeight="1" x14ac:dyDescent="0.25">
      <c r="A24" s="3">
        <f>IF(INDEX(Data,119,1)="","",INDEX(Data,119,1))</f>
        <v>97</v>
      </c>
      <c r="B24" s="4" t="str">
        <f>IF(INDEX(Data,119,2)="","",INDEX(Data,119,2))</f>
        <v>ROS</v>
      </c>
      <c r="C24" s="4" t="str">
        <f>IF(INDEX(Data,119,3)="","",INDEX(Data,119,3))</f>
        <v>SR</v>
      </c>
      <c r="D24" s="4" t="str">
        <f>IF(INDEX(Data,119,4)="","",INDEX(Data,119,4))</f>
        <v>00207</v>
      </c>
      <c r="E24" s="4" t="str">
        <f>IF(INDEX(Data,119,5)="","",INDEX(Data,119,5))</f>
        <v/>
      </c>
      <c r="F24" s="4" t="str">
        <f>IF(INDEX(Data,119,6)="","",INDEX(Data,119,6))</f>
        <v>00.000</v>
      </c>
      <c r="G24" s="4" t="str">
        <f>IF(INDEX(Data,119,7)="","",INDEX(Data,119,7))</f>
        <v>03.390</v>
      </c>
      <c r="H24" s="49" t="str">
        <f>IF(INDEX(Data,119,8)="","",INDEX(Data,119,8))</f>
        <v>SR 159 TO SR 104</v>
      </c>
      <c r="I24" s="33" t="str">
        <f>IF(INDEX(Data,119,9)="","",INDEX(Data,119,9))</f>
        <v/>
      </c>
      <c r="J24" s="34">
        <f>IF(INDEX(Data,119,10)="","",INDEX(Data,119,10))</f>
        <v>367</v>
      </c>
      <c r="K24" s="25">
        <f>IF(INDEX(Data,119,11)="","",INDEX(Data,119,11))</f>
        <v>0</v>
      </c>
      <c r="L24" s="4">
        <f>IF(INDEX(Data,119,12)="","",INDEX(Data,119,12))</f>
        <v>0</v>
      </c>
      <c r="M24" s="4">
        <f>IF(INDEX(Data,119,13)="","",INDEX(Data,119,13))</f>
        <v>0</v>
      </c>
      <c r="N24" s="4">
        <f>IF(INDEX(Data,119,14)="","",INDEX(Data,119,14))</f>
        <v>297</v>
      </c>
      <c r="O24" s="4">
        <f>IF(INDEX(Data,119,15)="","",INDEX(Data,119,15))</f>
        <v>70</v>
      </c>
      <c r="P24" s="6" t="str">
        <f>IF(INDEX(Data,119,16)="","",INDEX(Data,119,16))</f>
        <v/>
      </c>
    </row>
    <row r="25" spans="1:16" ht="15" customHeight="1" x14ac:dyDescent="0.25">
      <c r="A25" s="3">
        <f>IF(INDEX(Data,120,1)="","",INDEX(Data,120,1))</f>
        <v>98</v>
      </c>
      <c r="B25" s="4" t="str">
        <f>IF(INDEX(Data,120,2)="","",INDEX(Data,120,2))</f>
        <v>ROS</v>
      </c>
      <c r="C25" s="4" t="str">
        <f>IF(INDEX(Data,120,3)="","",INDEX(Data,120,3))</f>
        <v>SR</v>
      </c>
      <c r="D25" s="4" t="str">
        <f>IF(INDEX(Data,120,4)="","",INDEX(Data,120,4))</f>
        <v>00372</v>
      </c>
      <c r="E25" s="4" t="str">
        <f>IF(INDEX(Data,120,5)="","",INDEX(Data,120,5))</f>
        <v/>
      </c>
      <c r="F25" s="4" t="str">
        <f>IF(INDEX(Data,120,6)="","",INDEX(Data,120,6))</f>
        <v>00.000</v>
      </c>
      <c r="G25" s="4" t="str">
        <f>IF(INDEX(Data,120,7)="","",INDEX(Data,120,7))</f>
        <v>00.700</v>
      </c>
      <c r="H25" s="49" t="str">
        <f>IF(INDEX(Data,120,8)="","",INDEX(Data,120,8))</f>
        <v>US 23 TO SCIOTO TRAIL</v>
      </c>
      <c r="I25" s="33" t="str">
        <f>IF(INDEX(Data,120,9)="","",INDEX(Data,120,9))</f>
        <v/>
      </c>
      <c r="J25" s="34">
        <f>IF(INDEX(Data,120,10)="","",INDEX(Data,120,10))</f>
        <v>106</v>
      </c>
      <c r="K25" s="25">
        <f>IF(INDEX(Data,120,11)="","",INDEX(Data,120,11))</f>
        <v>16</v>
      </c>
      <c r="L25" s="4">
        <f>IF(INDEX(Data,120,12)="","",INDEX(Data,120,12))</f>
        <v>0</v>
      </c>
      <c r="M25" s="4">
        <f>IF(INDEX(Data,120,13)="","",INDEX(Data,120,13))</f>
        <v>0</v>
      </c>
      <c r="N25" s="4">
        <f>IF(INDEX(Data,120,14)="","",INDEX(Data,120,14))</f>
        <v>90</v>
      </c>
      <c r="O25" s="4">
        <f>IF(INDEX(Data,120,15)="","",INDEX(Data,120,15))</f>
        <v>0</v>
      </c>
      <c r="P25" s="6" t="str">
        <f>IF(INDEX(Data,120,16)="","",INDEX(Data,120,16))</f>
        <v/>
      </c>
    </row>
    <row r="26" spans="1:16" ht="15" customHeight="1" x14ac:dyDescent="0.25">
      <c r="A26" s="3">
        <f>IF(INDEX(Data,121,1)="","",INDEX(Data,121,1))</f>
        <v>99</v>
      </c>
      <c r="B26" s="4" t="str">
        <f>IF(INDEX(Data,121,2)="","",INDEX(Data,121,2))</f>
        <v>ROS</v>
      </c>
      <c r="C26" s="4" t="str">
        <f>IF(INDEX(Data,121,3)="","",INDEX(Data,121,3))</f>
        <v>SR</v>
      </c>
      <c r="D26" s="4" t="str">
        <f>IF(INDEX(Data,121,4)="","",INDEX(Data,121,4))</f>
        <v>00372</v>
      </c>
      <c r="E26" s="4" t="str">
        <f>IF(INDEX(Data,121,5)="","",INDEX(Data,121,5))</f>
        <v>A</v>
      </c>
      <c r="F26" s="4" t="str">
        <f>IF(INDEX(Data,121,6)="","",INDEX(Data,121,6))</f>
        <v>00.000</v>
      </c>
      <c r="G26" s="4" t="str">
        <f>IF(INDEX(Data,121,7)="","",INDEX(Data,121,7))</f>
        <v>00.030</v>
      </c>
      <c r="H26" s="49" t="str">
        <f>IF(INDEX(Data,121,8)="","",INDEX(Data,121,8))</f>
        <v>[US 23 &amp; SR 372 INTERSECTION] - SR 372 ALTERNATE LANES</v>
      </c>
      <c r="I26" s="33" t="str">
        <f>IF(INDEX(Data,121,9)="","",INDEX(Data,121,9))</f>
        <v/>
      </c>
      <c r="J26" s="34">
        <f>IF(INDEX(Data,121,10)="","",INDEX(Data,121,10))</f>
        <v>4</v>
      </c>
      <c r="K26" s="25">
        <f>IF(INDEX(Data,121,11)="","",INDEX(Data,121,11))</f>
        <v>2</v>
      </c>
      <c r="L26" s="4">
        <f>IF(INDEX(Data,121,12)="","",INDEX(Data,121,12))</f>
        <v>0</v>
      </c>
      <c r="M26" s="4">
        <f>IF(INDEX(Data,121,13)="","",INDEX(Data,121,13))</f>
        <v>0</v>
      </c>
      <c r="N26" s="4">
        <f>IF(INDEX(Data,121,14)="","",INDEX(Data,121,14))</f>
        <v>2</v>
      </c>
      <c r="O26" s="4">
        <f>IF(INDEX(Data,121,15)="","",INDEX(Data,121,15))</f>
        <v>0</v>
      </c>
      <c r="P26" s="6" t="str">
        <f>IF(INDEX(Data,121,16)="","",INDEX(Data,121,16))</f>
        <v/>
      </c>
    </row>
    <row r="27" spans="1:16" ht="15" customHeight="1" x14ac:dyDescent="0.25">
      <c r="A27" s="3">
        <f>IF(INDEX(Data,122,1)="","",INDEX(Data,122,1))</f>
        <v>100</v>
      </c>
      <c r="B27" s="4" t="str">
        <f>IF(INDEX(Data,122,2)="","",INDEX(Data,122,2))</f>
        <v>ROS</v>
      </c>
      <c r="C27" s="4" t="str">
        <f>IF(INDEX(Data,122,3)="","",INDEX(Data,122,3))</f>
        <v>SR</v>
      </c>
      <c r="D27" s="4" t="str">
        <f>IF(INDEX(Data,122,4)="","",INDEX(Data,122,4))</f>
        <v>00772</v>
      </c>
      <c r="E27" s="4" t="str">
        <f>IF(INDEX(Data,122,5)="","",INDEX(Data,122,5))</f>
        <v/>
      </c>
      <c r="F27" s="4" t="str">
        <f>IF(INDEX(Data,122,6)="","",INDEX(Data,122,6))</f>
        <v>00.000</v>
      </c>
      <c r="G27" s="4" t="str">
        <f>IF(INDEX(Data,122,7)="","",INDEX(Data,122,7))</f>
        <v>06.310</v>
      </c>
      <c r="H27" s="49" t="str">
        <f>IF(INDEX(Data,122,8)="","",INDEX(Data,122,8))</f>
        <v>PIKE COUNTY LINE TO PVMT BREAK 120' SOUTH OF CR 167</v>
      </c>
      <c r="I27" s="33" t="str">
        <f>IF(INDEX(Data,122,9)="","",INDEX(Data,122,9))</f>
        <v/>
      </c>
      <c r="J27" s="34">
        <f>IF(INDEX(Data,122,10)="","",INDEX(Data,122,10))</f>
        <v>520</v>
      </c>
      <c r="K27" s="25">
        <f>IF(INDEX(Data,122,11)="","",INDEX(Data,122,11))</f>
        <v>0</v>
      </c>
      <c r="L27" s="4">
        <f>IF(INDEX(Data,122,12)="","",INDEX(Data,122,12))</f>
        <v>0</v>
      </c>
      <c r="M27" s="4">
        <f>IF(INDEX(Data,122,13)="","",INDEX(Data,122,13))</f>
        <v>0</v>
      </c>
      <c r="N27" s="4">
        <f>IF(INDEX(Data,122,14)="","",INDEX(Data,122,14))</f>
        <v>520</v>
      </c>
      <c r="O27" s="4">
        <f>IF(INDEX(Data,122,15)="","",INDEX(Data,122,15))</f>
        <v>0</v>
      </c>
      <c r="P27" s="6" t="str">
        <f>IF(INDEX(Data,122,16)="","",INDEX(Data,122,16))</f>
        <v/>
      </c>
    </row>
    <row r="28" spans="1:16" ht="15" customHeight="1" x14ac:dyDescent="0.25">
      <c r="A28" s="3" t="str">
        <f>IF(INDEX(Data,123,1)="","",INDEX(Data,123,1))</f>
        <v/>
      </c>
      <c r="B28" s="4" t="str">
        <f>IF(INDEX(Data,123,2)="","",INDEX(Data,123,2))</f>
        <v/>
      </c>
      <c r="C28" s="4" t="str">
        <f>IF(INDEX(Data,123,3)="","",INDEX(Data,123,3))</f>
        <v/>
      </c>
      <c r="D28" s="4" t="str">
        <f>IF(INDEX(Data,123,4)="","",INDEX(Data,123,4))</f>
        <v/>
      </c>
      <c r="E28" s="4" t="str">
        <f>IF(INDEX(Data,123,5)="","",INDEX(Data,123,5))</f>
        <v/>
      </c>
      <c r="F28" s="4" t="str">
        <f>IF(INDEX(Data,123,6)="","",INDEX(Data,123,6))</f>
        <v/>
      </c>
      <c r="G28" s="4" t="str">
        <f>IF(INDEX(Data,123,7)="","",INDEX(Data,123,7))</f>
        <v/>
      </c>
      <c r="H28" s="49" t="str">
        <f>IF(INDEX(Data,123,8)="","",INDEX(Data,123,8))</f>
        <v/>
      </c>
      <c r="I28" s="33" t="str">
        <f>IF(INDEX(Data,123,9)="","",INDEX(Data,123,9))</f>
        <v/>
      </c>
      <c r="J28" s="34" t="str">
        <f>IF(INDEX(Data,123,10)="","",INDEX(Data,123,10))</f>
        <v/>
      </c>
      <c r="K28" s="25" t="str">
        <f>IF(INDEX(Data,123,11)="","",INDEX(Data,123,11))</f>
        <v/>
      </c>
      <c r="L28" s="4" t="str">
        <f>IF(INDEX(Data,123,12)="","",INDEX(Data,123,12))</f>
        <v/>
      </c>
      <c r="M28" s="4" t="str">
        <f>IF(INDEX(Data,123,13)="","",INDEX(Data,123,13))</f>
        <v/>
      </c>
      <c r="N28" s="4" t="str">
        <f>IF(INDEX(Data,123,14)="","",INDEX(Data,123,14))</f>
        <v/>
      </c>
      <c r="O28" s="4" t="str">
        <f>IF(INDEX(Data,123,15)="","",INDEX(Data,123,15))</f>
        <v/>
      </c>
      <c r="P28" s="6" t="str">
        <f>IF(INDEX(Data,123,16)="","",INDEX(Data,123,16))</f>
        <v/>
      </c>
    </row>
    <row r="29" spans="1:16" ht="15" customHeight="1" x14ac:dyDescent="0.25">
      <c r="A29" s="3">
        <f>IF(INDEX(Data,124,1)="","",INDEX(Data,124,1))</f>
        <v>101</v>
      </c>
      <c r="B29" s="4" t="str">
        <f>IF(INDEX(Data,124,2)="","",INDEX(Data,124,2))</f>
        <v>SCI</v>
      </c>
      <c r="C29" s="4" t="str">
        <f>IF(INDEX(Data,124,3)="","",INDEX(Data,124,3))</f>
        <v>US</v>
      </c>
      <c r="D29" s="4" t="str">
        <f>IF(INDEX(Data,124,4)="","",INDEX(Data,124,4))</f>
        <v>00023</v>
      </c>
      <c r="E29" s="4" t="str">
        <f>IF(INDEX(Data,124,5)="","",INDEX(Data,124,5))</f>
        <v/>
      </c>
      <c r="F29" s="4" t="str">
        <f>IF(INDEX(Data,124,6)="","",INDEX(Data,124,6))</f>
        <v>02.420</v>
      </c>
      <c r="G29" s="4" t="str">
        <f>IF(INDEX(Data,124,7)="","",INDEX(Data,124,7))</f>
        <v>10.273</v>
      </c>
      <c r="H29" s="49" t="str">
        <f>IF(INDEX(Data,124,8)="","",INDEX(Data,124,8))</f>
        <v>PORTSMOUTH NORTH CORP. LIMIT TO PVMT BREAK 25' SOUTH OF TR 1204</v>
      </c>
      <c r="I29" s="33" t="str">
        <f>IF(INDEX(Data,124,9)="","",INDEX(Data,124,9))</f>
        <v/>
      </c>
      <c r="J29" s="34">
        <f>IF(INDEX(Data,124,10)="","",INDEX(Data,124,10))</f>
        <v>1316</v>
      </c>
      <c r="K29" s="25">
        <f>IF(INDEX(Data,124,11)="","",INDEX(Data,124,11))</f>
        <v>0</v>
      </c>
      <c r="L29" s="4">
        <f>IF(INDEX(Data,124,12)="","",INDEX(Data,124,12))</f>
        <v>0</v>
      </c>
      <c r="M29" s="4">
        <f>IF(INDEX(Data,124,13)="","",INDEX(Data,124,13))</f>
        <v>0</v>
      </c>
      <c r="N29" s="4">
        <f>IF(INDEX(Data,124,14)="","",INDEX(Data,124,14))</f>
        <v>365</v>
      </c>
      <c r="O29" s="4">
        <f>IF(INDEX(Data,124,15)="","",INDEX(Data,124,15))</f>
        <v>951</v>
      </c>
      <c r="P29" s="6" t="str">
        <f>IF(INDEX(Data,124,16)="","",INDEX(Data,124,16))</f>
        <v/>
      </c>
    </row>
    <row r="30" spans="1:16" ht="15" customHeight="1" x14ac:dyDescent="0.25">
      <c r="A30" s="3">
        <f>IF(INDEX(Data,125,1)="","",INDEX(Data,125,1))</f>
        <v>102</v>
      </c>
      <c r="B30" s="4" t="str">
        <f>IF(INDEX(Data,125,2)="","",INDEX(Data,125,2))</f>
        <v>SCI</v>
      </c>
      <c r="C30" s="4" t="str">
        <f>IF(INDEX(Data,125,3)="","",INDEX(Data,125,3))</f>
        <v>US</v>
      </c>
      <c r="D30" s="4" t="str">
        <f>IF(INDEX(Data,125,4)="","",INDEX(Data,125,4))</f>
        <v>00052</v>
      </c>
      <c r="E30" s="4" t="str">
        <f>IF(INDEX(Data,125,5)="","",INDEX(Data,125,5))</f>
        <v/>
      </c>
      <c r="F30" s="4" t="str">
        <f>IF(INDEX(Data,125,6)="","",INDEX(Data,125,6))</f>
        <v>10.070</v>
      </c>
      <c r="G30" s="4" t="str">
        <f>IF(INDEX(Data,125,7)="","",INDEX(Data,125,7))</f>
        <v>15.810</v>
      </c>
      <c r="H30" s="49" t="str">
        <f>IF(INDEX(Data,125,8)="","",INDEX(Data,125,8))</f>
        <v>PVMT BREAK 2400' EAST OF CR 100 TO PVMT BREAK 825'/475' EAST/WEST OF TR 566</v>
      </c>
      <c r="I30" s="33" t="str">
        <f>IF(INDEX(Data,125,9)="","",INDEX(Data,125,9))</f>
        <v/>
      </c>
      <c r="J30" s="34">
        <f>IF(INDEX(Data,125,10)="","",INDEX(Data,125,10))</f>
        <v>420</v>
      </c>
      <c r="K30" s="25">
        <f>IF(INDEX(Data,125,11)="","",INDEX(Data,125,11))</f>
        <v>0</v>
      </c>
      <c r="L30" s="4">
        <f>IF(INDEX(Data,125,12)="","",INDEX(Data,125,12))</f>
        <v>0</v>
      </c>
      <c r="M30" s="4">
        <f>IF(INDEX(Data,125,13)="","",INDEX(Data,125,13))</f>
        <v>0</v>
      </c>
      <c r="N30" s="4">
        <f>IF(INDEX(Data,125,14)="","",INDEX(Data,125,14))</f>
        <v>420</v>
      </c>
      <c r="O30" s="4">
        <f>IF(INDEX(Data,125,15)="","",INDEX(Data,125,15))</f>
        <v>0</v>
      </c>
      <c r="P30" s="6" t="str">
        <f>IF(INDEX(Data,125,16)="","",INDEX(Data,125,16))</f>
        <v/>
      </c>
    </row>
    <row r="31" spans="1:16" ht="15" customHeight="1" x14ac:dyDescent="0.25">
      <c r="A31" s="3">
        <f>IF(INDEX(Data,126,1)="","",INDEX(Data,126,1))</f>
        <v>103</v>
      </c>
      <c r="B31" s="4" t="str">
        <f>IF(INDEX(Data,126,2)="","",INDEX(Data,126,2))</f>
        <v>SCI</v>
      </c>
      <c r="C31" s="4" t="str">
        <f>IF(INDEX(Data,126,3)="","",INDEX(Data,126,3))</f>
        <v>US</v>
      </c>
      <c r="D31" s="4" t="str">
        <f>IF(INDEX(Data,126,4)="","",INDEX(Data,126,4))</f>
        <v>00052</v>
      </c>
      <c r="E31" s="4" t="str">
        <f>IF(INDEX(Data,126,5)="","",INDEX(Data,126,5))</f>
        <v/>
      </c>
      <c r="F31" s="4" t="str">
        <f>IF(INDEX(Data,126,6)="","",INDEX(Data,126,6))</f>
        <v>26.388</v>
      </c>
      <c r="G31" s="4" t="str">
        <f>IF(INDEX(Data,126,7)="","",INDEX(Data,126,7))</f>
        <v>31.240</v>
      </c>
      <c r="H31" s="49" t="str">
        <f>IF(INDEX(Data,126,8)="","",INDEX(Data,126,8))</f>
        <v>SR 140  RAMP GORES TO PVMT BREAK 2700' EAST OF SR 522</v>
      </c>
      <c r="I31" s="33" t="str">
        <f>IF(INDEX(Data,126,9)="","",INDEX(Data,126,9))</f>
        <v/>
      </c>
      <c r="J31" s="34">
        <f>IF(INDEX(Data,126,10)="","",INDEX(Data,126,10))</f>
        <v>832</v>
      </c>
      <c r="K31" s="25">
        <f>IF(INDEX(Data,126,11)="","",INDEX(Data,126,11))</f>
        <v>0</v>
      </c>
      <c r="L31" s="4">
        <f>IF(INDEX(Data,126,12)="","",INDEX(Data,126,12))</f>
        <v>0</v>
      </c>
      <c r="M31" s="4">
        <f>IF(INDEX(Data,126,13)="","",INDEX(Data,126,13))</f>
        <v>0</v>
      </c>
      <c r="N31" s="4">
        <f>IF(INDEX(Data,126,14)="","",INDEX(Data,126,14))</f>
        <v>0</v>
      </c>
      <c r="O31" s="4">
        <f>IF(INDEX(Data,126,15)="","",INDEX(Data,126,15))</f>
        <v>832</v>
      </c>
      <c r="P31" s="6" t="str">
        <f>IF(INDEX(Data,126,16)="","",INDEX(Data,126,16))</f>
        <v/>
      </c>
    </row>
    <row r="32" spans="1:16" ht="15" customHeight="1" x14ac:dyDescent="0.25">
      <c r="A32" s="3">
        <f>IF(INDEX(Data,127,1)="","",INDEX(Data,127,1))</f>
        <v>104</v>
      </c>
      <c r="B32" s="4" t="str">
        <f>IF(INDEX(Data,127,2)="","",INDEX(Data,127,2))</f>
        <v>SCI</v>
      </c>
      <c r="C32" s="4" t="str">
        <f>IF(INDEX(Data,127,3)="","",INDEX(Data,127,3))</f>
        <v>RA</v>
      </c>
      <c r="D32" s="4" t="str">
        <f>IF(INDEX(Data,127,4)="","",INDEX(Data,127,4))</f>
        <v>73019</v>
      </c>
      <c r="E32" s="4" t="str">
        <f>IF(INDEX(Data,127,5)="","",INDEX(Data,127,5))</f>
        <v/>
      </c>
      <c r="F32" s="4" t="str">
        <f>IF(INDEX(Data,127,6)="","",INDEX(Data,127,6))</f>
        <v>00.000</v>
      </c>
      <c r="G32" s="4" t="str">
        <f>IF(INDEX(Data,127,7)="","",INDEX(Data,127,7))</f>
        <v>00.190</v>
      </c>
      <c r="H32" s="49" t="str">
        <f>IF(INDEX(Data,127,8)="","",INDEX(Data,127,8))</f>
        <v>[INTERCHANGE 080000 - US 52 &amp; CR 2] - RAMP H</v>
      </c>
      <c r="I32" s="33" t="str">
        <f>IF(INDEX(Data,127,9)="","",INDEX(Data,127,9))</f>
        <v/>
      </c>
      <c r="J32" s="34">
        <f>IF(INDEX(Data,127,10)="","",INDEX(Data,127,10))</f>
        <v>19</v>
      </c>
      <c r="K32" s="25">
        <f>IF(INDEX(Data,127,11)="","",INDEX(Data,127,11))</f>
        <v>0</v>
      </c>
      <c r="L32" s="4">
        <f>IF(INDEX(Data,127,12)="","",INDEX(Data,127,12))</f>
        <v>0</v>
      </c>
      <c r="M32" s="4">
        <f>IF(INDEX(Data,127,13)="","",INDEX(Data,127,13))</f>
        <v>19</v>
      </c>
      <c r="N32" s="4">
        <f>IF(INDEX(Data,127,14)="","",INDEX(Data,127,14))</f>
        <v>0</v>
      </c>
      <c r="O32" s="4">
        <f>IF(INDEX(Data,127,15)="","",INDEX(Data,127,15))</f>
        <v>0</v>
      </c>
      <c r="P32" s="6" t="str">
        <f>IF(INDEX(Data,127,16)="","",INDEX(Data,127,16))</f>
        <v/>
      </c>
    </row>
    <row r="33" spans="1:16" ht="15" customHeight="1" x14ac:dyDescent="0.25">
      <c r="A33" s="3">
        <f>IF(INDEX(Data,128,1)="","",INDEX(Data,128,1))</f>
        <v>105</v>
      </c>
      <c r="B33" s="4" t="str">
        <f>IF(INDEX(Data,128,2)="","",INDEX(Data,128,2))</f>
        <v>SCI</v>
      </c>
      <c r="C33" s="4" t="str">
        <f>IF(INDEX(Data,128,3)="","",INDEX(Data,128,3))</f>
        <v>RA</v>
      </c>
      <c r="D33" s="4" t="str">
        <f>IF(INDEX(Data,128,4)="","",INDEX(Data,128,4))</f>
        <v>73021</v>
      </c>
      <c r="E33" s="4" t="str">
        <f>IF(INDEX(Data,128,5)="","",INDEX(Data,128,5))</f>
        <v/>
      </c>
      <c r="F33" s="4" t="str">
        <f>IF(INDEX(Data,128,6)="","",INDEX(Data,128,6))</f>
        <v>00.000</v>
      </c>
      <c r="G33" s="4" t="str">
        <f>IF(INDEX(Data,128,7)="","",INDEX(Data,128,7))</f>
        <v>00.220</v>
      </c>
      <c r="H33" s="49" t="str">
        <f>IF(INDEX(Data,128,8)="","",INDEX(Data,128,8))</f>
        <v>[INTERCHANGE 080000 - US 52 &amp; CR 2] - RAMP P</v>
      </c>
      <c r="I33" s="33" t="str">
        <f>IF(INDEX(Data,128,9)="","",INDEX(Data,128,9))</f>
        <v/>
      </c>
      <c r="J33" s="34">
        <f>IF(INDEX(Data,128,10)="","",INDEX(Data,128,10))</f>
        <v>13</v>
      </c>
      <c r="K33" s="25">
        <f>IF(INDEX(Data,128,11)="","",INDEX(Data,128,11))</f>
        <v>0</v>
      </c>
      <c r="L33" s="4">
        <f>IF(INDEX(Data,128,12)="","",INDEX(Data,128,12))</f>
        <v>0</v>
      </c>
      <c r="M33" s="4">
        <f>IF(INDEX(Data,128,13)="","",INDEX(Data,128,13))</f>
        <v>13</v>
      </c>
      <c r="N33" s="4">
        <f>IF(INDEX(Data,128,14)="","",INDEX(Data,128,14))</f>
        <v>0</v>
      </c>
      <c r="O33" s="4">
        <f>IF(INDEX(Data,128,15)="","",INDEX(Data,128,15))</f>
        <v>0</v>
      </c>
      <c r="P33" s="6" t="str">
        <f>IF(INDEX(Data,128,16)="","",INDEX(Data,128,16))</f>
        <v/>
      </c>
    </row>
    <row r="34" spans="1:16" ht="15" customHeight="1" x14ac:dyDescent="0.25">
      <c r="A34" s="3" t="str">
        <f>IF(INDEX(Data,129,1)="","",INDEX(Data,129,1))</f>
        <v/>
      </c>
      <c r="B34" s="4" t="str">
        <f>IF(INDEX(Data,129,2)="","",INDEX(Data,129,2))</f>
        <v/>
      </c>
      <c r="C34" s="4" t="str">
        <f>IF(INDEX(Data,129,3)="","",INDEX(Data,129,3))</f>
        <v/>
      </c>
      <c r="D34" s="4" t="str">
        <f>IF(INDEX(Data,129,4)="","",INDEX(Data,129,4))</f>
        <v/>
      </c>
      <c r="E34" s="4" t="str">
        <f>IF(INDEX(Data,129,5)="","",INDEX(Data,129,5))</f>
        <v/>
      </c>
      <c r="F34" s="4" t="str">
        <f>IF(INDEX(Data,129,6)="","",INDEX(Data,129,6))</f>
        <v/>
      </c>
      <c r="G34" s="4" t="str">
        <f>IF(INDEX(Data,129,7)="","",INDEX(Data,129,7))</f>
        <v/>
      </c>
      <c r="H34" s="49" t="str">
        <f>IF(INDEX(Data,129,8)="","",INDEX(Data,129,8))</f>
        <v/>
      </c>
      <c r="I34" s="33" t="str">
        <f>IF(INDEX(Data,129,9)="","",INDEX(Data,129,9))</f>
        <v/>
      </c>
      <c r="J34" s="34" t="str">
        <f>IF(INDEX(Data,129,10)="","",INDEX(Data,129,10))</f>
        <v/>
      </c>
      <c r="K34" s="25" t="str">
        <f>IF(INDEX(Data,129,11)="","",INDEX(Data,129,11))</f>
        <v/>
      </c>
      <c r="L34" s="4" t="str">
        <f>IF(INDEX(Data,129,12)="","",INDEX(Data,129,12))</f>
        <v/>
      </c>
      <c r="M34" s="4" t="str">
        <f>IF(INDEX(Data,129,13)="","",INDEX(Data,129,13))</f>
        <v/>
      </c>
      <c r="N34" s="4" t="str">
        <f>IF(INDEX(Data,129,14)="","",INDEX(Data,129,14))</f>
        <v/>
      </c>
      <c r="O34" s="4" t="str">
        <f>IF(INDEX(Data,129,15)="","",INDEX(Data,129,15))</f>
        <v/>
      </c>
      <c r="P34" s="6" t="str">
        <f>IF(INDEX(Data,129,16)="","",INDEX(Data,129,16))</f>
        <v/>
      </c>
    </row>
    <row r="35" spans="1:16" ht="15" customHeight="1" x14ac:dyDescent="0.25">
      <c r="A35" s="3">
        <f>IF(INDEX(Data,130,1)="","",INDEX(Data,130,1))</f>
        <v>106</v>
      </c>
      <c r="B35" s="4" t="str">
        <f>IF(INDEX(Data,130,2)="","",INDEX(Data,130,2))</f>
        <v>SCI</v>
      </c>
      <c r="C35" s="4" t="str">
        <f>IF(INDEX(Data,130,3)="","",INDEX(Data,130,3))</f>
        <v>RA</v>
      </c>
      <c r="D35" s="4" t="str">
        <f>IF(INDEX(Data,130,4)="","",INDEX(Data,130,4))</f>
        <v>73018</v>
      </c>
      <c r="E35" s="4" t="str">
        <f>IF(INDEX(Data,130,5)="","",INDEX(Data,130,5))</f>
        <v/>
      </c>
      <c r="F35" s="4" t="str">
        <f>IF(INDEX(Data,130,6)="","",INDEX(Data,130,6))</f>
        <v>00.000</v>
      </c>
      <c r="G35" s="4" t="str">
        <f>IF(INDEX(Data,130,7)="","",INDEX(Data,130,7))</f>
        <v>00.130</v>
      </c>
      <c r="H35" s="49" t="str">
        <f>IF(INDEX(Data,130,8)="","",INDEX(Data,130,8))</f>
        <v>[INTERCHANGE 080000 - US 52 &amp; CR 2] - RAMP M</v>
      </c>
      <c r="I35" s="33" t="str">
        <f>IF(INDEX(Data,130,9)="","",INDEX(Data,130,9))</f>
        <v/>
      </c>
      <c r="J35" s="34">
        <f>IF(INDEX(Data,130,10)="","",INDEX(Data,130,10))</f>
        <v>17</v>
      </c>
      <c r="K35" s="25">
        <f>IF(INDEX(Data,130,11)="","",INDEX(Data,130,11))</f>
        <v>0</v>
      </c>
      <c r="L35" s="4">
        <f>IF(INDEX(Data,130,12)="","",INDEX(Data,130,12))</f>
        <v>0</v>
      </c>
      <c r="M35" s="4">
        <f>IF(INDEX(Data,130,13)="","",INDEX(Data,130,13))</f>
        <v>17</v>
      </c>
      <c r="N35" s="4">
        <f>IF(INDEX(Data,130,14)="","",INDEX(Data,130,14))</f>
        <v>0</v>
      </c>
      <c r="O35" s="4">
        <f>IF(INDEX(Data,130,15)="","",INDEX(Data,130,15))</f>
        <v>0</v>
      </c>
      <c r="P35" s="6" t="str">
        <f>IF(INDEX(Data,130,16)="","",INDEX(Data,130,16))</f>
        <v/>
      </c>
    </row>
    <row r="36" spans="1:16" ht="15" customHeight="1" x14ac:dyDescent="0.25">
      <c r="A36" s="3">
        <f>IF(INDEX(Data,131,1)="","",INDEX(Data,131,1))</f>
        <v>107</v>
      </c>
      <c r="B36" s="4" t="str">
        <f>IF(INDEX(Data,131,2)="","",INDEX(Data,131,2))</f>
        <v>SCI</v>
      </c>
      <c r="C36" s="4" t="str">
        <f>IF(INDEX(Data,131,3)="","",INDEX(Data,131,3))</f>
        <v>RA</v>
      </c>
      <c r="D36" s="4" t="str">
        <f>IF(INDEX(Data,131,4)="","",INDEX(Data,131,4))</f>
        <v>73020</v>
      </c>
      <c r="E36" s="4" t="str">
        <f>IF(INDEX(Data,131,5)="","",INDEX(Data,131,5))</f>
        <v/>
      </c>
      <c r="F36" s="4" t="str">
        <f>IF(INDEX(Data,131,6)="","",INDEX(Data,131,6))</f>
        <v>00.000</v>
      </c>
      <c r="G36" s="4" t="str">
        <f>IF(INDEX(Data,131,7)="","",INDEX(Data,131,7))</f>
        <v>00.180</v>
      </c>
      <c r="H36" s="49" t="str">
        <f>IF(INDEX(Data,131,8)="","",INDEX(Data,131,8))</f>
        <v>[INTERCHANGE 080000 - US 52 &amp; CR 2] - RAMP J</v>
      </c>
      <c r="I36" s="33" t="str">
        <f>IF(INDEX(Data,131,9)="","",INDEX(Data,131,9))</f>
        <v/>
      </c>
      <c r="J36" s="34">
        <f>IF(INDEX(Data,131,10)="","",INDEX(Data,131,10))</f>
        <v>13</v>
      </c>
      <c r="K36" s="25">
        <f>IF(INDEX(Data,131,11)="","",INDEX(Data,131,11))</f>
        <v>0</v>
      </c>
      <c r="L36" s="4">
        <f>IF(INDEX(Data,131,12)="","",INDEX(Data,131,12))</f>
        <v>0</v>
      </c>
      <c r="M36" s="4">
        <f>IF(INDEX(Data,131,13)="","",INDEX(Data,131,13))</f>
        <v>13</v>
      </c>
      <c r="N36" s="4">
        <f>IF(INDEX(Data,131,14)="","",INDEX(Data,131,14))</f>
        <v>0</v>
      </c>
      <c r="O36" s="4">
        <f>IF(INDEX(Data,131,15)="","",INDEX(Data,131,15))</f>
        <v>0</v>
      </c>
      <c r="P36" s="6" t="str">
        <f>IF(INDEX(Data,131,16)="","",INDEX(Data,131,16))</f>
        <v/>
      </c>
    </row>
    <row r="37" spans="1:16" ht="15" customHeight="1" x14ac:dyDescent="0.25">
      <c r="A37" s="3">
        <f>IF(INDEX(Data,132,1)="","",INDEX(Data,132,1))</f>
        <v>108</v>
      </c>
      <c r="B37" s="4" t="str">
        <f>IF(INDEX(Data,132,2)="","",INDEX(Data,132,2))</f>
        <v>SCI</v>
      </c>
      <c r="C37" s="4" t="str">
        <f>IF(INDEX(Data,132,3)="","",INDEX(Data,132,3))</f>
        <v>RA</v>
      </c>
      <c r="D37" s="4" t="str">
        <f>IF(INDEX(Data,132,4)="","",INDEX(Data,132,4))</f>
        <v>73024</v>
      </c>
      <c r="E37" s="4" t="str">
        <f>IF(INDEX(Data,132,5)="","",INDEX(Data,132,5))</f>
        <v/>
      </c>
      <c r="F37" s="4" t="str">
        <f>IF(INDEX(Data,132,6)="","",INDEX(Data,132,6))</f>
        <v>00.000</v>
      </c>
      <c r="G37" s="4" t="str">
        <f>IF(INDEX(Data,132,7)="","",INDEX(Data,132,7))</f>
        <v>00.170</v>
      </c>
      <c r="H37" s="49" t="str">
        <f>IF(INDEX(Data,132,8)="","",INDEX(Data,132,8))</f>
        <v>[INTERCHANGE 080100 - US 52 &amp; SR 522] - RAMP 4</v>
      </c>
      <c r="I37" s="33" t="str">
        <f>IF(INDEX(Data,132,9)="","",INDEX(Data,132,9))</f>
        <v/>
      </c>
      <c r="J37" s="34">
        <f>IF(INDEX(Data,132,10)="","",INDEX(Data,132,10))</f>
        <v>12</v>
      </c>
      <c r="K37" s="25">
        <f>IF(INDEX(Data,132,11)="","",INDEX(Data,132,11))</f>
        <v>0</v>
      </c>
      <c r="L37" s="4">
        <f>IF(INDEX(Data,132,12)="","",INDEX(Data,132,12))</f>
        <v>0</v>
      </c>
      <c r="M37" s="4">
        <f>IF(INDEX(Data,132,13)="","",INDEX(Data,132,13))</f>
        <v>12</v>
      </c>
      <c r="N37" s="4">
        <f>IF(INDEX(Data,132,14)="","",INDEX(Data,132,14))</f>
        <v>0</v>
      </c>
      <c r="O37" s="4">
        <f>IF(INDEX(Data,132,15)="","",INDEX(Data,132,15))</f>
        <v>0</v>
      </c>
      <c r="P37" s="6" t="str">
        <f>IF(INDEX(Data,132,16)="","",INDEX(Data,132,16))</f>
        <v/>
      </c>
    </row>
    <row r="38" spans="1:16" ht="15" customHeight="1" x14ac:dyDescent="0.25">
      <c r="A38" s="3">
        <f>IF(INDEX(Data,133,1)="","",INDEX(Data,133,1))</f>
        <v>109</v>
      </c>
      <c r="B38" s="4" t="str">
        <f>IF(INDEX(Data,133,2)="","",INDEX(Data,133,2))</f>
        <v>SCI</v>
      </c>
      <c r="C38" s="4" t="str">
        <f>IF(INDEX(Data,133,3)="","",INDEX(Data,133,3))</f>
        <v>SR</v>
      </c>
      <c r="D38" s="4" t="str">
        <f>IF(INDEX(Data,133,4)="","",INDEX(Data,133,4))</f>
        <v>00522</v>
      </c>
      <c r="E38" s="4" t="str">
        <f>IF(INDEX(Data,133,5)="","",INDEX(Data,133,5))</f>
        <v/>
      </c>
      <c r="F38" s="4" t="str">
        <f>IF(INDEX(Data,133,6)="","",INDEX(Data,133,6))</f>
        <v>00.000</v>
      </c>
      <c r="G38" s="4" t="str">
        <f>IF(INDEX(Data,133,7)="","",INDEX(Data,133,7))</f>
        <v>00.180</v>
      </c>
      <c r="H38" s="49" t="str">
        <f>IF(INDEX(Data,133,8)="","",INDEX(Data,133,8))</f>
        <v>[INTERCHANGE 080100 - US 52 &amp; SR 522] - RAMP 1</v>
      </c>
      <c r="I38" s="33" t="str">
        <f>IF(INDEX(Data,133,9)="","",INDEX(Data,133,9))</f>
        <v/>
      </c>
      <c r="J38" s="34">
        <f>IF(INDEX(Data,133,10)="","",INDEX(Data,133,10))</f>
        <v>16</v>
      </c>
      <c r="K38" s="25">
        <f>IF(INDEX(Data,133,11)="","",INDEX(Data,133,11))</f>
        <v>0</v>
      </c>
      <c r="L38" s="4">
        <f>IF(INDEX(Data,133,12)="","",INDEX(Data,133,12))</f>
        <v>0</v>
      </c>
      <c r="M38" s="4">
        <f>IF(INDEX(Data,133,13)="","",INDEX(Data,133,13))</f>
        <v>16</v>
      </c>
      <c r="N38" s="4">
        <f>IF(INDEX(Data,133,14)="","",INDEX(Data,133,14))</f>
        <v>0</v>
      </c>
      <c r="O38" s="4">
        <f>IF(INDEX(Data,133,15)="","",INDEX(Data,133,15))</f>
        <v>0</v>
      </c>
      <c r="P38" s="6" t="str">
        <f>IF(INDEX(Data,133,16)="","",INDEX(Data,133,16))</f>
        <v/>
      </c>
    </row>
    <row r="39" spans="1:16" ht="15" customHeight="1" x14ac:dyDescent="0.25">
      <c r="A39" s="3">
        <f>IF(INDEX(Data,134,1)="","",INDEX(Data,134,1))</f>
        <v>110</v>
      </c>
      <c r="B39" s="4" t="str">
        <f>IF(INDEX(Data,134,2)="","",INDEX(Data,134,2))</f>
        <v>SCI</v>
      </c>
      <c r="C39" s="4" t="str">
        <f>IF(INDEX(Data,134,3)="","",INDEX(Data,134,3))</f>
        <v>RA</v>
      </c>
      <c r="D39" s="4" t="str">
        <f>IF(INDEX(Data,134,4)="","",INDEX(Data,134,4))</f>
        <v>73022</v>
      </c>
      <c r="E39" s="4" t="str">
        <f>IF(INDEX(Data,134,5)="","",INDEX(Data,134,5))</f>
        <v/>
      </c>
      <c r="F39" s="4" t="str">
        <f>IF(INDEX(Data,134,6)="","",INDEX(Data,134,6))</f>
        <v>00.000</v>
      </c>
      <c r="G39" s="4" t="str">
        <f>IF(INDEX(Data,134,7)="","",INDEX(Data,134,7))</f>
        <v>00.180</v>
      </c>
      <c r="H39" s="49" t="str">
        <f>IF(INDEX(Data,134,8)="","",INDEX(Data,134,8))</f>
        <v>[INTERCHANGE 080100 - US 52 &amp; SR 522] - RAMP 3</v>
      </c>
      <c r="I39" s="33" t="str">
        <f>IF(INDEX(Data,134,9)="","",INDEX(Data,134,9))</f>
        <v/>
      </c>
      <c r="J39" s="34">
        <f>IF(INDEX(Data,134,10)="","",INDEX(Data,134,10))</f>
        <v>18</v>
      </c>
      <c r="K39" s="25">
        <f>IF(INDEX(Data,134,11)="","",INDEX(Data,134,11))</f>
        <v>0</v>
      </c>
      <c r="L39" s="4">
        <f>IF(INDEX(Data,134,12)="","",INDEX(Data,134,12))</f>
        <v>0</v>
      </c>
      <c r="M39" s="4">
        <f>IF(INDEX(Data,134,13)="","",INDEX(Data,134,13))</f>
        <v>18</v>
      </c>
      <c r="N39" s="4">
        <f>IF(INDEX(Data,134,14)="","",INDEX(Data,134,14))</f>
        <v>0</v>
      </c>
      <c r="O39" s="4">
        <f>IF(INDEX(Data,134,15)="","",INDEX(Data,134,15))</f>
        <v>0</v>
      </c>
      <c r="P39" s="6" t="str">
        <f>IF(INDEX(Data,134,16)="","",INDEX(Data,134,16))</f>
        <v/>
      </c>
    </row>
    <row r="40" spans="1:16" ht="15" customHeight="1" x14ac:dyDescent="0.25">
      <c r="A40" s="3" t="str">
        <f>IF(INDEX(Data,135,1)="","",INDEX(Data,135,1))</f>
        <v/>
      </c>
      <c r="B40" s="4" t="str">
        <f>IF(INDEX(Data,135,2)="","",INDEX(Data,135,2))</f>
        <v/>
      </c>
      <c r="C40" s="4" t="str">
        <f>IF(INDEX(Data,135,3)="","",INDEX(Data,135,3))</f>
        <v/>
      </c>
      <c r="D40" s="4" t="str">
        <f>IF(INDEX(Data,135,4)="","",INDEX(Data,135,4))</f>
        <v/>
      </c>
      <c r="E40" s="4" t="str">
        <f>IF(INDEX(Data,135,5)="","",INDEX(Data,135,5))</f>
        <v/>
      </c>
      <c r="F40" s="4" t="str">
        <f>IF(INDEX(Data,135,6)="","",INDEX(Data,135,6))</f>
        <v/>
      </c>
      <c r="G40" s="4" t="str">
        <f>IF(INDEX(Data,135,7)="","",INDEX(Data,135,7))</f>
        <v/>
      </c>
      <c r="H40" s="49" t="str">
        <f>IF(INDEX(Data,135,8)="","",INDEX(Data,135,8))</f>
        <v/>
      </c>
      <c r="I40" s="33" t="str">
        <f>IF(INDEX(Data,135,9)="","",INDEX(Data,135,9))</f>
        <v/>
      </c>
      <c r="J40" s="34" t="str">
        <f>IF(INDEX(Data,135,10)="","",INDEX(Data,135,10))</f>
        <v/>
      </c>
      <c r="K40" s="25" t="str">
        <f>IF(INDEX(Data,135,11)="","",INDEX(Data,135,11))</f>
        <v/>
      </c>
      <c r="L40" s="4" t="str">
        <f>IF(INDEX(Data,135,12)="","",INDEX(Data,135,12))</f>
        <v/>
      </c>
      <c r="M40" s="4" t="str">
        <f>IF(INDEX(Data,135,13)="","",INDEX(Data,135,13))</f>
        <v/>
      </c>
      <c r="N40" s="4" t="str">
        <f>IF(INDEX(Data,135,14)="","",INDEX(Data,135,14))</f>
        <v/>
      </c>
      <c r="O40" s="4" t="str">
        <f>IF(INDEX(Data,135,15)="","",INDEX(Data,135,15))</f>
        <v/>
      </c>
      <c r="P40" s="6" t="str">
        <f>IF(INDEX(Data,135,16)="","",INDEX(Data,135,16))</f>
        <v/>
      </c>
    </row>
    <row r="41" spans="1:16" ht="15" customHeight="1" x14ac:dyDescent="0.25">
      <c r="A41" s="3">
        <f>IF(INDEX(Data,136,1)="","",INDEX(Data,136,1))</f>
        <v>111</v>
      </c>
      <c r="B41" s="4" t="str">
        <f>IF(INDEX(Data,136,2)="","",INDEX(Data,136,2))</f>
        <v>SCI</v>
      </c>
      <c r="C41" s="4" t="str">
        <f>IF(INDEX(Data,136,3)="","",INDEX(Data,136,3))</f>
        <v>RA</v>
      </c>
      <c r="D41" s="4" t="str">
        <f>IF(INDEX(Data,136,4)="","",INDEX(Data,136,4))</f>
        <v>73023</v>
      </c>
      <c r="E41" s="4" t="str">
        <f>IF(INDEX(Data,136,5)="","",INDEX(Data,136,5))</f>
        <v/>
      </c>
      <c r="F41" s="4" t="str">
        <f>IF(INDEX(Data,136,6)="","",INDEX(Data,136,6))</f>
        <v>00.000</v>
      </c>
      <c r="G41" s="4" t="str">
        <f>IF(INDEX(Data,136,7)="","",INDEX(Data,136,7))</f>
        <v>00.180</v>
      </c>
      <c r="H41" s="49" t="str">
        <f>IF(INDEX(Data,136,8)="","",INDEX(Data,136,8))</f>
        <v>[INTERCHANGE 080100 - US 52 &amp; SR 522] - RAMP 2</v>
      </c>
      <c r="I41" s="33" t="str">
        <f>IF(INDEX(Data,136,9)="","",INDEX(Data,136,9))</f>
        <v/>
      </c>
      <c r="J41" s="34">
        <f>IF(INDEX(Data,136,10)="","",INDEX(Data,136,10))</f>
        <v>11</v>
      </c>
      <c r="K41" s="25">
        <f>IF(INDEX(Data,136,11)="","",INDEX(Data,136,11))</f>
        <v>0</v>
      </c>
      <c r="L41" s="4">
        <f>IF(INDEX(Data,136,12)="","",INDEX(Data,136,12))</f>
        <v>0</v>
      </c>
      <c r="M41" s="4">
        <f>IF(INDEX(Data,136,13)="","",INDEX(Data,136,13))</f>
        <v>11</v>
      </c>
      <c r="N41" s="4">
        <f>IF(INDEX(Data,136,14)="","",INDEX(Data,136,14))</f>
        <v>0</v>
      </c>
      <c r="O41" s="4">
        <f>IF(INDEX(Data,136,15)="","",INDEX(Data,136,15))</f>
        <v>0</v>
      </c>
      <c r="P41" s="6" t="str">
        <f>IF(INDEX(Data,136,16)="","",INDEX(Data,136,16))</f>
        <v/>
      </c>
    </row>
    <row r="42" spans="1:16" ht="15" customHeight="1" x14ac:dyDescent="0.25">
      <c r="A42" s="3">
        <f>IF(INDEX(Data,137,1)="","",INDEX(Data,137,1))</f>
        <v>112</v>
      </c>
      <c r="B42" s="4" t="str">
        <f>IF(INDEX(Data,137,2)="","",INDEX(Data,137,2))</f>
        <v>SCI</v>
      </c>
      <c r="C42" s="4" t="str">
        <f>IF(INDEX(Data,137,3)="","",INDEX(Data,137,3))</f>
        <v>US</v>
      </c>
      <c r="D42" s="4" t="str">
        <f>IF(INDEX(Data,137,4)="","",INDEX(Data,137,4))</f>
        <v>00052</v>
      </c>
      <c r="E42" s="4" t="str">
        <f>IF(INDEX(Data,137,5)="","",INDEX(Data,137,5))</f>
        <v/>
      </c>
      <c r="F42" s="4" t="str">
        <f>IF(INDEX(Data,137,6)="","",INDEX(Data,137,6))</f>
        <v>33.820</v>
      </c>
      <c r="G42" s="4" t="str">
        <f>IF(INDEX(Data,137,7)="","",INDEX(Data,137,7))</f>
        <v>39.630</v>
      </c>
      <c r="H42" s="49" t="str">
        <f>IF(INDEX(Data,137,8)="","",INDEX(Data,137,8))</f>
        <v>PVMT BREAK FROM 220' EAST OF SR 253I TO LAWRENCE COUNTY LINE</v>
      </c>
      <c r="I42" s="33" t="str">
        <f>IF(INDEX(Data,137,9)="","",INDEX(Data,137,9))</f>
        <v/>
      </c>
      <c r="J42" s="34">
        <f>IF(INDEX(Data,137,10)="","",INDEX(Data,137,10))</f>
        <v>784</v>
      </c>
      <c r="K42" s="25">
        <f>IF(INDEX(Data,137,11)="","",INDEX(Data,137,11))</f>
        <v>0</v>
      </c>
      <c r="L42" s="4">
        <f>IF(INDEX(Data,137,12)="","",INDEX(Data,137,12))</f>
        <v>0</v>
      </c>
      <c r="M42" s="4">
        <f>IF(INDEX(Data,137,13)="","",INDEX(Data,137,13))</f>
        <v>0</v>
      </c>
      <c r="N42" s="4">
        <f>IF(INDEX(Data,137,14)="","",INDEX(Data,137,14))</f>
        <v>0</v>
      </c>
      <c r="O42" s="4">
        <f>IF(INDEX(Data,137,15)="","",INDEX(Data,137,15))</f>
        <v>784</v>
      </c>
      <c r="P42" s="6" t="str">
        <f>IF(INDEX(Data,137,16)="","",INDEX(Data,137,16))</f>
        <v/>
      </c>
    </row>
    <row r="43" spans="1:16" ht="15" customHeight="1" x14ac:dyDescent="0.25">
      <c r="A43" s="3">
        <f>IF(INDEX(Data,138,1)="","",INDEX(Data,138,1))</f>
        <v>113</v>
      </c>
      <c r="B43" s="4" t="str">
        <f>IF(INDEX(Data,138,2)="","",INDEX(Data,138,2))</f>
        <v>SCI</v>
      </c>
      <c r="C43" s="4" t="str">
        <f>IF(INDEX(Data,138,3)="","",INDEX(Data,138,3))</f>
        <v>SR</v>
      </c>
      <c r="D43" s="4" t="str">
        <f>IF(INDEX(Data,138,4)="","",INDEX(Data,138,4))</f>
        <v>00253</v>
      </c>
      <c r="E43" s="4" t="str">
        <f>IF(INDEX(Data,138,5)="","",INDEX(Data,138,5))</f>
        <v>I</v>
      </c>
      <c r="F43" s="4" t="str">
        <f>IF(INDEX(Data,138,6)="","",INDEX(Data,138,6))</f>
        <v>00.000</v>
      </c>
      <c r="G43" s="4" t="str">
        <f>IF(INDEX(Data,138,7)="","",INDEX(Data,138,7))</f>
        <v>00.096</v>
      </c>
      <c r="H43" s="49" t="str">
        <f>IF(INDEX(Data,138,8)="","",INDEX(Data,138,8))</f>
        <v>US 52 EB RAMPS TO CR 1</v>
      </c>
      <c r="I43" s="33" t="str">
        <f>IF(INDEX(Data,138,9)="","",INDEX(Data,138,9))</f>
        <v/>
      </c>
      <c r="J43" s="34">
        <f>IF(INDEX(Data,138,10)="","",INDEX(Data,138,10))</f>
        <v>10</v>
      </c>
      <c r="K43" s="25">
        <f>IF(INDEX(Data,138,11)="","",INDEX(Data,138,11))</f>
        <v>0</v>
      </c>
      <c r="L43" s="4">
        <f>IF(INDEX(Data,138,12)="","",INDEX(Data,138,12))</f>
        <v>0</v>
      </c>
      <c r="M43" s="4">
        <f>IF(INDEX(Data,138,13)="","",INDEX(Data,138,13))</f>
        <v>0</v>
      </c>
      <c r="N43" s="4">
        <f>IF(INDEX(Data,138,14)="","",INDEX(Data,138,14))</f>
        <v>10</v>
      </c>
      <c r="O43" s="4">
        <f>IF(INDEX(Data,138,15)="","",INDEX(Data,138,15))</f>
        <v>0</v>
      </c>
      <c r="P43" s="6" t="str">
        <f>IF(INDEX(Data,138,16)="","",INDEX(Data,138,16))</f>
        <v/>
      </c>
    </row>
    <row r="44" spans="1:16" ht="15" customHeight="1" x14ac:dyDescent="0.25">
      <c r="A44" s="3">
        <f>IF(INDEX(Data,139,1)="","",INDEX(Data,139,1))</f>
        <v>114</v>
      </c>
      <c r="B44" s="4" t="str">
        <f>IF(INDEX(Data,139,2)="","",INDEX(Data,139,2))</f>
        <v>SCI</v>
      </c>
      <c r="C44" s="4" t="str">
        <f>IF(INDEX(Data,139,3)="","",INDEX(Data,139,3))</f>
        <v>RA</v>
      </c>
      <c r="D44" s="4" t="str">
        <f>IF(INDEX(Data,139,4)="","",INDEX(Data,139,4))</f>
        <v>73025</v>
      </c>
      <c r="E44" s="4" t="str">
        <f>IF(INDEX(Data,139,5)="","",INDEX(Data,139,5))</f>
        <v/>
      </c>
      <c r="F44" s="4" t="str">
        <f>IF(INDEX(Data,139,6)="","",INDEX(Data,139,6))</f>
        <v>00.000</v>
      </c>
      <c r="G44" s="4" t="str">
        <f>IF(INDEX(Data,139,7)="","",INDEX(Data,139,7))</f>
        <v>00.190</v>
      </c>
      <c r="H44" s="49" t="str">
        <f>IF(INDEX(Data,139,8)="","",INDEX(Data,139,8))</f>
        <v>[INTERCHANGE 080200 - US 52 &amp; SR 253] - RAMP B</v>
      </c>
      <c r="I44" s="33" t="str">
        <f>IF(INDEX(Data,139,9)="","",INDEX(Data,139,9))</f>
        <v/>
      </c>
      <c r="J44" s="34">
        <f>IF(INDEX(Data,139,10)="","",INDEX(Data,139,10))</f>
        <v>17</v>
      </c>
      <c r="K44" s="25">
        <f>IF(INDEX(Data,139,11)="","",INDEX(Data,139,11))</f>
        <v>0</v>
      </c>
      <c r="L44" s="4">
        <f>IF(INDEX(Data,139,12)="","",INDEX(Data,139,12))</f>
        <v>0</v>
      </c>
      <c r="M44" s="4">
        <f>IF(INDEX(Data,139,13)="","",INDEX(Data,139,13))</f>
        <v>17</v>
      </c>
      <c r="N44" s="4">
        <f>IF(INDEX(Data,139,14)="","",INDEX(Data,139,14))</f>
        <v>0</v>
      </c>
      <c r="O44" s="4">
        <f>IF(INDEX(Data,139,15)="","",INDEX(Data,139,15))</f>
        <v>0</v>
      </c>
      <c r="P44" s="6" t="str">
        <f>IF(INDEX(Data,139,16)="","",INDEX(Data,139,16))</f>
        <v/>
      </c>
    </row>
    <row r="45" spans="1:16" ht="15" customHeight="1" x14ac:dyDescent="0.25">
      <c r="A45" s="3">
        <f>IF(INDEX(Data,140,1)="","",INDEX(Data,140,1))</f>
        <v>115</v>
      </c>
      <c r="B45" s="4" t="str">
        <f>IF(INDEX(Data,140,2)="","",INDEX(Data,140,2))</f>
        <v>SCI</v>
      </c>
      <c r="C45" s="4" t="str">
        <f>IF(INDEX(Data,140,3)="","",INDEX(Data,140,3))</f>
        <v>SR</v>
      </c>
      <c r="D45" s="4" t="str">
        <f>IF(INDEX(Data,140,4)="","",INDEX(Data,140,4))</f>
        <v>00253</v>
      </c>
      <c r="E45" s="4" t="str">
        <f>IF(INDEX(Data,140,5)="","",INDEX(Data,140,5))</f>
        <v/>
      </c>
      <c r="F45" s="4" t="str">
        <f>IF(INDEX(Data,140,6)="","",INDEX(Data,140,6))</f>
        <v>00.306</v>
      </c>
      <c r="G45" s="4" t="str">
        <f>IF(INDEX(Data,140,7)="","",INDEX(Data,140,7))</f>
        <v>00.489</v>
      </c>
      <c r="H45" s="49" t="str">
        <f>IF(INDEX(Data,140,8)="","",INDEX(Data,140,8))</f>
        <v>[INTERCHANGE 080200 - US 52 &amp; SR 253] - RAMP D</v>
      </c>
      <c r="I45" s="33" t="str">
        <f>IF(INDEX(Data,140,9)="","",INDEX(Data,140,9))</f>
        <v/>
      </c>
      <c r="J45" s="34">
        <f>IF(INDEX(Data,140,10)="","",INDEX(Data,140,10))</f>
        <v>12</v>
      </c>
      <c r="K45" s="25">
        <f>IF(INDEX(Data,140,11)="","",INDEX(Data,140,11))</f>
        <v>0</v>
      </c>
      <c r="L45" s="4">
        <f>IF(INDEX(Data,140,12)="","",INDEX(Data,140,12))</f>
        <v>0</v>
      </c>
      <c r="M45" s="4">
        <f>IF(INDEX(Data,140,13)="","",INDEX(Data,140,13))</f>
        <v>12</v>
      </c>
      <c r="N45" s="4">
        <f>IF(INDEX(Data,140,14)="","",INDEX(Data,140,14))</f>
        <v>0</v>
      </c>
      <c r="O45" s="4">
        <f>IF(INDEX(Data,140,15)="","",INDEX(Data,140,15))</f>
        <v>0</v>
      </c>
      <c r="P45" s="6" t="str">
        <f>IF(INDEX(Data,140,16)="","",INDEX(Data,140,16))</f>
        <v/>
      </c>
    </row>
    <row r="46" spans="1:16" ht="15" customHeight="1" x14ac:dyDescent="0.25">
      <c r="A46" s="3" t="str">
        <f>IF(INDEX(Data,141,1)="","",INDEX(Data,141,1))</f>
        <v/>
      </c>
      <c r="B46" s="4" t="str">
        <f>IF(INDEX(Data,141,2)="","",INDEX(Data,141,2))</f>
        <v/>
      </c>
      <c r="C46" s="4" t="str">
        <f>IF(INDEX(Data,141,3)="","",INDEX(Data,141,3))</f>
        <v/>
      </c>
      <c r="D46" s="4" t="str">
        <f>IF(INDEX(Data,141,4)="","",INDEX(Data,141,4))</f>
        <v/>
      </c>
      <c r="E46" s="4" t="str">
        <f>IF(INDEX(Data,141,5)="","",INDEX(Data,141,5))</f>
        <v/>
      </c>
      <c r="F46" s="4" t="str">
        <f>IF(INDEX(Data,141,6)="","",INDEX(Data,141,6))</f>
        <v/>
      </c>
      <c r="G46" s="4" t="str">
        <f>IF(INDEX(Data,141,7)="","",INDEX(Data,141,7))</f>
        <v/>
      </c>
      <c r="H46" s="49" t="str">
        <f>IF(INDEX(Data,141,8)="","",INDEX(Data,141,8))</f>
        <v/>
      </c>
      <c r="I46" s="33" t="str">
        <f>IF(INDEX(Data,141,9)="","",INDEX(Data,141,9))</f>
        <v/>
      </c>
      <c r="J46" s="34" t="str">
        <f>IF(INDEX(Data,141,10)="","",INDEX(Data,141,10))</f>
        <v/>
      </c>
      <c r="K46" s="25" t="str">
        <f>IF(INDEX(Data,141,11)="","",INDEX(Data,141,11))</f>
        <v/>
      </c>
      <c r="L46" s="4" t="str">
        <f>IF(INDEX(Data,141,12)="","",INDEX(Data,141,12))</f>
        <v/>
      </c>
      <c r="M46" s="4" t="str">
        <f>IF(INDEX(Data,141,13)="","",INDEX(Data,141,13))</f>
        <v/>
      </c>
      <c r="N46" s="4" t="str">
        <f>IF(INDEX(Data,141,14)="","",INDEX(Data,141,14))</f>
        <v/>
      </c>
      <c r="O46" s="4" t="str">
        <f>IF(INDEX(Data,141,15)="","",INDEX(Data,141,15))</f>
        <v/>
      </c>
      <c r="P46" s="6" t="str">
        <f>IF(INDEX(Data,141,16)="","",INDEX(Data,141,16))</f>
        <v/>
      </c>
    </row>
    <row r="47" spans="1:16" ht="15" customHeight="1" x14ac:dyDescent="0.25">
      <c r="A47" s="3">
        <f>IF(INDEX(Data,142,1)="","",INDEX(Data,142,1))</f>
        <v>116</v>
      </c>
      <c r="B47" s="4" t="str">
        <f>IF(INDEX(Data,142,2)="","",INDEX(Data,142,2))</f>
        <v>SCI</v>
      </c>
      <c r="C47" s="4" t="str">
        <f>IF(INDEX(Data,142,3)="","",INDEX(Data,142,3))</f>
        <v>RA</v>
      </c>
      <c r="D47" s="4" t="str">
        <f>IF(INDEX(Data,142,4)="","",INDEX(Data,142,4))</f>
        <v>73042</v>
      </c>
      <c r="E47" s="4" t="str">
        <f>IF(INDEX(Data,142,5)="","",INDEX(Data,142,5))</f>
        <v/>
      </c>
      <c r="F47" s="4" t="str">
        <f>IF(INDEX(Data,142,6)="","",INDEX(Data,142,6))</f>
        <v>00.000</v>
      </c>
      <c r="G47" s="4" t="str">
        <f>IF(INDEX(Data,142,7)="","",INDEX(Data,142,7))</f>
        <v>00.115</v>
      </c>
      <c r="H47" s="49" t="str">
        <f>IF(INDEX(Data,142,8)="","",INDEX(Data,142,8))</f>
        <v>[INTERCHANGE 080230 - US 52 &amp; CR 1] - RAMP E</v>
      </c>
      <c r="I47" s="33" t="str">
        <f>IF(INDEX(Data,142,9)="","",INDEX(Data,142,9))</f>
        <v/>
      </c>
      <c r="J47" s="34">
        <f>IF(INDEX(Data,142,10)="","",INDEX(Data,142,10))</f>
        <v>8</v>
      </c>
      <c r="K47" s="25">
        <f>IF(INDEX(Data,142,11)="","",INDEX(Data,142,11))</f>
        <v>0</v>
      </c>
      <c r="L47" s="4">
        <f>IF(INDEX(Data,142,12)="","",INDEX(Data,142,12))</f>
        <v>0</v>
      </c>
      <c r="M47" s="4">
        <f>IF(INDEX(Data,142,13)="","",INDEX(Data,142,13))</f>
        <v>8</v>
      </c>
      <c r="N47" s="4">
        <f>IF(INDEX(Data,142,14)="","",INDEX(Data,142,14))</f>
        <v>0</v>
      </c>
      <c r="O47" s="4">
        <f>IF(INDEX(Data,142,15)="","",INDEX(Data,142,15))</f>
        <v>0</v>
      </c>
      <c r="P47" s="6" t="str">
        <f>IF(INDEX(Data,142,16)="","",INDEX(Data,142,16))</f>
        <v/>
      </c>
    </row>
    <row r="48" spans="1:16" ht="15" customHeight="1" x14ac:dyDescent="0.25">
      <c r="A48" s="3">
        <f>IF(INDEX(Data,143,1)="","",INDEX(Data,143,1))</f>
        <v>117</v>
      </c>
      <c r="B48" s="4" t="str">
        <f>IF(INDEX(Data,143,2)="","",INDEX(Data,143,2))</f>
        <v>SCI</v>
      </c>
      <c r="C48" s="4" t="str">
        <f>IF(INDEX(Data,143,3)="","",INDEX(Data,143,3))</f>
        <v>CR</v>
      </c>
      <c r="D48" s="4" t="str">
        <f>IF(INDEX(Data,143,4)="","",INDEX(Data,143,4))</f>
        <v>00001</v>
      </c>
      <c r="E48" s="4" t="str">
        <f>IF(INDEX(Data,143,5)="","",INDEX(Data,143,5))</f>
        <v>A</v>
      </c>
      <c r="F48" s="4" t="str">
        <f>IF(INDEX(Data,143,6)="","",INDEX(Data,143,6))</f>
        <v>05.341</v>
      </c>
      <c r="G48" s="4" t="str">
        <f>IF(INDEX(Data,143,7)="","",INDEX(Data,143,7))</f>
        <v>05.556</v>
      </c>
      <c r="H48" s="49" t="str">
        <f>IF(INDEX(Data,143,8)="","",INDEX(Data,143,8))</f>
        <v>[INTERCHANGE 080230 - US 52 &amp; CR 1] - CR 1A / RAMP F</v>
      </c>
      <c r="I48" s="33" t="str">
        <f>IF(INDEX(Data,143,9)="","",INDEX(Data,143,9))</f>
        <v/>
      </c>
      <c r="J48" s="34">
        <f>IF(INDEX(Data,143,10)="","",INDEX(Data,143,10))</f>
        <v>13</v>
      </c>
      <c r="K48" s="25">
        <f>IF(INDEX(Data,143,11)="","",INDEX(Data,143,11))</f>
        <v>0</v>
      </c>
      <c r="L48" s="4">
        <f>IF(INDEX(Data,143,12)="","",INDEX(Data,143,12))</f>
        <v>0</v>
      </c>
      <c r="M48" s="4">
        <f>IF(INDEX(Data,143,13)="","",INDEX(Data,143,13))</f>
        <v>6</v>
      </c>
      <c r="N48" s="4">
        <f>IF(INDEX(Data,143,14)="","",INDEX(Data,143,14))</f>
        <v>7</v>
      </c>
      <c r="O48" s="4">
        <f>IF(INDEX(Data,143,15)="","",INDEX(Data,143,15))</f>
        <v>0</v>
      </c>
      <c r="P48" s="6" t="str">
        <f>IF(INDEX(Data,143,16)="","",INDEX(Data,143,16))</f>
        <v/>
      </c>
    </row>
    <row r="49" spans="1:16" ht="15" customHeight="1" x14ac:dyDescent="0.25">
      <c r="A49" s="3">
        <f>IF(INDEX(Data,144,1)="","",INDEX(Data,144,1))</f>
        <v>118</v>
      </c>
      <c r="B49" s="4" t="str">
        <f>IF(INDEX(Data,144,2)="","",INDEX(Data,144,2))</f>
        <v>SCI</v>
      </c>
      <c r="C49" s="4" t="str">
        <f>IF(INDEX(Data,144,3)="","",INDEX(Data,144,3))</f>
        <v>SR</v>
      </c>
      <c r="D49" s="4" t="str">
        <f>IF(INDEX(Data,144,4)="","",INDEX(Data,144,4))</f>
        <v>00073</v>
      </c>
      <c r="E49" s="4" t="str">
        <f>IF(INDEX(Data,144,5)="","",INDEX(Data,144,5))</f>
        <v/>
      </c>
      <c r="F49" s="4" t="str">
        <f>IF(INDEX(Data,144,6)="","",INDEX(Data,144,6))</f>
        <v>19.630</v>
      </c>
      <c r="G49" s="4" t="str">
        <f>IF(INDEX(Data,144,7)="","",INDEX(Data,144,7))</f>
        <v>20.987</v>
      </c>
      <c r="H49" s="49" t="str">
        <f>IF(INDEX(Data,144,8)="","",INDEX(Data,144,8))</f>
        <v>PVMT BREAK 230' EAST OF GOLF COURSE ENTRANCE TO PROJECT LIMIT (PID 119452)</v>
      </c>
      <c r="I49" s="33" t="str">
        <f>IF(INDEX(Data,144,9)="","",INDEX(Data,144,9))</f>
        <v/>
      </c>
      <c r="J49" s="34">
        <f>IF(INDEX(Data,144,10)="","",INDEX(Data,144,10))</f>
        <v>148</v>
      </c>
      <c r="K49" s="25">
        <f>IF(INDEX(Data,144,11)="","",INDEX(Data,144,11))</f>
        <v>0</v>
      </c>
      <c r="L49" s="4">
        <f>IF(INDEX(Data,144,12)="","",INDEX(Data,144,12))</f>
        <v>0</v>
      </c>
      <c r="M49" s="4">
        <f>IF(INDEX(Data,144,13)="","",INDEX(Data,144,13))</f>
        <v>0</v>
      </c>
      <c r="N49" s="4">
        <f>IF(INDEX(Data,144,14)="","",INDEX(Data,144,14))</f>
        <v>148</v>
      </c>
      <c r="O49" s="4">
        <f>IF(INDEX(Data,144,15)="","",INDEX(Data,144,15))</f>
        <v>0</v>
      </c>
      <c r="P49" s="6" t="str">
        <f>IF(INDEX(Data,144,16)="","",INDEX(Data,144,16))</f>
        <v/>
      </c>
    </row>
    <row r="50" spans="1:16" ht="15" customHeight="1" x14ac:dyDescent="0.25">
      <c r="A50" s="3">
        <f>IF(INDEX(Data,145,1)="","",INDEX(Data,145,1))</f>
        <v>119</v>
      </c>
      <c r="B50" s="4" t="str">
        <f>IF(INDEX(Data,145,2)="","",INDEX(Data,145,2))</f>
        <v>SCI</v>
      </c>
      <c r="C50" s="4" t="str">
        <f>IF(INDEX(Data,145,3)="","",INDEX(Data,145,3))</f>
        <v>SR</v>
      </c>
      <c r="D50" s="4" t="str">
        <f>IF(INDEX(Data,145,4)="","",INDEX(Data,145,4))</f>
        <v>00073</v>
      </c>
      <c r="E50" s="4" t="str">
        <f>IF(INDEX(Data,145,5)="","",INDEX(Data,145,5))</f>
        <v/>
      </c>
      <c r="F50" s="4" t="str">
        <f>IF(INDEX(Data,145,6)="","",INDEX(Data,145,6))</f>
        <v>21.140</v>
      </c>
      <c r="G50" s="4" t="str">
        <f>IF(INDEX(Data,145,7)="","",INDEX(Data,145,7))</f>
        <v>24.020</v>
      </c>
      <c r="H50" s="49" t="str">
        <f>IF(INDEX(Data,145,8)="","",INDEX(Data,145,8))</f>
        <v>PROJECT LIMIT (PID 119452) TO PVMT BREAK 1075' NORTH OF SR 239</v>
      </c>
      <c r="I50" s="33" t="str">
        <f>IF(INDEX(Data,145,9)="","",INDEX(Data,145,9))</f>
        <v/>
      </c>
      <c r="J50" s="34">
        <f>IF(INDEX(Data,145,10)="","",INDEX(Data,145,10))</f>
        <v>303</v>
      </c>
      <c r="K50" s="25">
        <f>IF(INDEX(Data,145,11)="","",INDEX(Data,145,11))</f>
        <v>0</v>
      </c>
      <c r="L50" s="4">
        <f>IF(INDEX(Data,145,12)="","",INDEX(Data,145,12))</f>
        <v>0</v>
      </c>
      <c r="M50" s="4">
        <f>IF(INDEX(Data,145,13)="","",INDEX(Data,145,13))</f>
        <v>0</v>
      </c>
      <c r="N50" s="4">
        <f>IF(INDEX(Data,145,14)="","",INDEX(Data,145,14))</f>
        <v>172</v>
      </c>
      <c r="O50" s="4">
        <f>IF(INDEX(Data,145,15)="","",INDEX(Data,145,15))</f>
        <v>131</v>
      </c>
      <c r="P50" s="6" t="str">
        <f>IF(INDEX(Data,145,16)="","",INDEX(Data,145,16))</f>
        <v/>
      </c>
    </row>
    <row r="51" spans="1:16" ht="15" customHeight="1" x14ac:dyDescent="0.25">
      <c r="A51" s="3">
        <f>IF(INDEX(Data,146,1)="","",INDEX(Data,146,1))</f>
        <v>120</v>
      </c>
      <c r="B51" s="4" t="str">
        <f>IF(INDEX(Data,146,2)="","",INDEX(Data,146,2))</f>
        <v>SCI</v>
      </c>
      <c r="C51" s="4" t="str">
        <f>IF(INDEX(Data,146,3)="","",INDEX(Data,146,3))</f>
        <v>SR</v>
      </c>
      <c r="D51" s="4" t="str">
        <f>IF(INDEX(Data,146,4)="","",INDEX(Data,146,4))</f>
        <v>00104</v>
      </c>
      <c r="E51" s="4" t="str">
        <f>IF(INDEX(Data,146,5)="","",INDEX(Data,146,5))</f>
        <v/>
      </c>
      <c r="F51" s="4" t="str">
        <f>IF(INDEX(Data,146,6)="","",INDEX(Data,146,6))</f>
        <v>06.368</v>
      </c>
      <c r="G51" s="4" t="str">
        <f>IF(INDEX(Data,146,7)="","",INDEX(Data,146,7))</f>
        <v>11.820</v>
      </c>
      <c r="H51" s="49" t="str">
        <f>IF(INDEX(Data,146,8)="","",INDEX(Data,146,8))</f>
        <v>SR 73 TO PMVT BREAK 1350' SOUTH OF SR 348</v>
      </c>
      <c r="I51" s="33" t="str">
        <f>IF(INDEX(Data,146,9)="","",INDEX(Data,146,9))</f>
        <v/>
      </c>
      <c r="J51" s="34">
        <f>IF(INDEX(Data,146,10)="","",INDEX(Data,146,10))</f>
        <v>379</v>
      </c>
      <c r="K51" s="25">
        <f>IF(INDEX(Data,146,11)="","",INDEX(Data,146,11))</f>
        <v>0</v>
      </c>
      <c r="L51" s="4">
        <f>IF(INDEX(Data,146,12)="","",INDEX(Data,146,12))</f>
        <v>0</v>
      </c>
      <c r="M51" s="4">
        <f>IF(INDEX(Data,146,13)="","",INDEX(Data,146,13))</f>
        <v>0</v>
      </c>
      <c r="N51" s="4">
        <f>IF(INDEX(Data,146,14)="","",INDEX(Data,146,14))</f>
        <v>379</v>
      </c>
      <c r="O51" s="4">
        <f>IF(INDEX(Data,146,15)="","",INDEX(Data,146,15))</f>
        <v>0</v>
      </c>
      <c r="P51" s="6" t="str">
        <f>IF(INDEX(Data,146,16)="","",INDEX(Data,146,16))</f>
        <v/>
      </c>
    </row>
    <row r="52" spans="1:16" ht="15" customHeight="1" thickBot="1" x14ac:dyDescent="0.3">
      <c r="A52" s="48" t="str">
        <f>IF(INDEX(Data,147,1)="","",INDEX(Data,147,1))</f>
        <v/>
      </c>
      <c r="B52" s="46" t="str">
        <f>IF(INDEX(Data,147,2)="","",INDEX(Data,147,2))</f>
        <v/>
      </c>
      <c r="C52" s="46" t="str">
        <f>IF(INDEX(Data,147,3)="","",INDEX(Data,147,3))</f>
        <v/>
      </c>
      <c r="D52" s="46" t="str">
        <f>IF(INDEX(Data,147,4)="","",INDEX(Data,147,4))</f>
        <v/>
      </c>
      <c r="E52" s="46" t="str">
        <f>IF(INDEX(Data,147,5)="","",INDEX(Data,147,5))</f>
        <v/>
      </c>
      <c r="F52" s="46" t="str">
        <f>IF(INDEX(Data,147,6)="","",INDEX(Data,147,6))</f>
        <v/>
      </c>
      <c r="G52" s="46" t="str">
        <f>IF(INDEX(Data,147,7)="","",INDEX(Data,147,7))</f>
        <v/>
      </c>
      <c r="H52" s="50" t="str">
        <f>IF(INDEX(Data,147,8)="","",INDEX(Data,147,8))</f>
        <v/>
      </c>
      <c r="I52" s="43" t="str">
        <f>IF(INDEX(Data,147,9)="","",INDEX(Data,147,9))</f>
        <v/>
      </c>
      <c r="J52" s="44" t="str">
        <f>IF(INDEX(Data,147,10)="","",INDEX(Data,147,10))</f>
        <v/>
      </c>
      <c r="K52" s="45" t="str">
        <f>IF(INDEX(Data,147,11)="","",INDEX(Data,147,11))</f>
        <v/>
      </c>
      <c r="L52" s="46" t="str">
        <f>IF(INDEX(Data,147,12)="","",INDEX(Data,147,12))</f>
        <v/>
      </c>
      <c r="M52" s="46" t="str">
        <f>IF(INDEX(Data,147,13)="","",INDEX(Data,147,13))</f>
        <v/>
      </c>
      <c r="N52" s="46" t="str">
        <f>IF(INDEX(Data,147,14)="","",INDEX(Data,147,14))</f>
        <v/>
      </c>
      <c r="O52" s="46" t="str">
        <f>IF(INDEX(Data,147,15)="","",INDEX(Data,147,15))</f>
        <v/>
      </c>
      <c r="P52" s="47" t="str">
        <f>IF(INDEX(Data,147,16)="","",INDEX(Data,147,16))</f>
        <v/>
      </c>
    </row>
    <row r="53" spans="1:16" ht="15" customHeight="1" x14ac:dyDescent="0.25">
      <c r="A53" s="88" t="s">
        <v>17</v>
      </c>
      <c r="B53" s="89"/>
      <c r="C53" s="89"/>
      <c r="D53" s="89"/>
      <c r="E53" s="89"/>
      <c r="F53" s="89"/>
      <c r="G53" s="89"/>
      <c r="H53" s="90"/>
      <c r="I53" s="31">
        <f>SUM(I4:I52)</f>
        <v>0</v>
      </c>
      <c r="J53" s="32">
        <f>SUM(J4:J52)</f>
        <v>9041</v>
      </c>
      <c r="K53" s="24">
        <f>SUM(K4:K52)</f>
        <v>34</v>
      </c>
      <c r="L53" s="9">
        <f>SUM(L4:L52)</f>
        <v>0</v>
      </c>
      <c r="M53" s="9">
        <f t="shared" ref="M53:O53" si="0">SUM(M4:M52)</f>
        <v>293</v>
      </c>
      <c r="N53" s="9">
        <f t="shared" si="0"/>
        <v>4340</v>
      </c>
      <c r="O53" s="9">
        <f t="shared" si="0"/>
        <v>4374</v>
      </c>
      <c r="P53" s="11"/>
    </row>
    <row r="54" spans="1:16" x14ac:dyDescent="0.25">
      <c r="A54" s="88" t="str">
        <f>IF(COUNTA(Data!$B4:$B305)&gt;120,"",CONCATENATE("SUB-TOTALS FROM SHEET P.",SheetNumbers!C3))</f>
        <v/>
      </c>
      <c r="B54" s="89"/>
      <c r="C54" s="89"/>
      <c r="D54" s="89"/>
      <c r="E54" s="89"/>
      <c r="F54" s="89"/>
      <c r="G54" s="89"/>
      <c r="H54" s="90"/>
      <c r="I54" s="31" t="str">
        <f>IF(COUNTA(Data!$B4:$B305)&gt;120,"",'RPM(1)'!I53)</f>
        <v/>
      </c>
      <c r="J54" s="32" t="str">
        <f>IF(COUNTA(Data!$B4:$B305)&gt;120,"",'RPM(1)'!J53)</f>
        <v/>
      </c>
      <c r="K54" s="24" t="str">
        <f>IF(COUNTA(Data!$B4:$B305)&gt;120,"",'RPM(1)'!K53)</f>
        <v/>
      </c>
      <c r="L54" s="9" t="str">
        <f>IF(COUNTA(Data!$B4:$B305)&gt;120,"",'RPM(1)'!L53)</f>
        <v/>
      </c>
      <c r="M54" s="9" t="str">
        <f>IF(COUNTA(Data!$B4:$B305)&gt;120,"",'RPM(1)'!M53)</f>
        <v/>
      </c>
      <c r="N54" s="9" t="str">
        <f>IF(COUNTA(Data!$B4:$B305)&gt;120,"",'RPM(1)'!N53)</f>
        <v/>
      </c>
      <c r="O54" s="9" t="str">
        <f>IF(COUNTA(Data!$B4:$B305)&gt;120,"",'RPM(1)'!O53)</f>
        <v/>
      </c>
      <c r="P54" s="39"/>
    </row>
    <row r="55" spans="1:16" x14ac:dyDescent="0.25">
      <c r="A55" s="88" t="str">
        <f>IF(COUNTA(Data!$B4:$B305)&gt;120,"",CONCATENATE("SUB-TOTALS FROM SHEET P.",SheetNumbers!C4))</f>
        <v/>
      </c>
      <c r="B55" s="89"/>
      <c r="C55" s="89"/>
      <c r="D55" s="89"/>
      <c r="E55" s="89"/>
      <c r="F55" s="89"/>
      <c r="G55" s="89"/>
      <c r="H55" s="90"/>
      <c r="I55" s="33" t="str">
        <f>IF(COUNTA(Data!$B4:$B305)&gt;120,"",'RPM(2)'!I53)</f>
        <v/>
      </c>
      <c r="J55" s="34" t="str">
        <f>IF(COUNTA(Data!$B4:$B305)&gt;120,"",'RPM(2)'!J53)</f>
        <v/>
      </c>
      <c r="K55" s="25" t="str">
        <f>IF(COUNTA(Data!$B4:$B305)&gt;120,"",'RPM(2)'!K53)</f>
        <v/>
      </c>
      <c r="L55" s="4" t="str">
        <f>IF(COUNTA(Data!$B4:$B305)&gt;120,"",'RPM(2)'!L53)</f>
        <v/>
      </c>
      <c r="M55" s="4" t="str">
        <f>IF(COUNTA(Data!$B4:$B305)&gt;120,"",'RPM(2)'!M53)</f>
        <v/>
      </c>
      <c r="N55" s="4" t="str">
        <f>IF(COUNTA(Data!$B4:$B305)&gt;120,"",'RPM(2)'!N53)</f>
        <v/>
      </c>
      <c r="O55" s="4" t="str">
        <f>IF(COUNTA(Data!$B4:$B305)&gt;120,"",'RPM(2)'!O53)</f>
        <v/>
      </c>
      <c r="P55" s="7"/>
    </row>
    <row r="56" spans="1:16" x14ac:dyDescent="0.25">
      <c r="A56" s="88"/>
      <c r="B56" s="89"/>
      <c r="C56" s="89"/>
      <c r="D56" s="89"/>
      <c r="E56" s="89"/>
      <c r="F56" s="89"/>
      <c r="G56" s="89"/>
      <c r="H56" s="90"/>
      <c r="I56" s="35"/>
      <c r="J56" s="36"/>
      <c r="K56" s="33"/>
      <c r="L56" s="4"/>
      <c r="M56" s="4"/>
      <c r="N56" s="4"/>
      <c r="O56" s="4"/>
      <c r="P56" s="51"/>
    </row>
    <row r="57" spans="1:16" ht="15.75" thickBot="1" x14ac:dyDescent="0.3">
      <c r="A57" s="91" t="str">
        <f>IF(COUNTA(Data!$B4:$B305)&gt;120,CONCATENATE("TOTALS CARRIED TO SHEET P.",SheetNumbers!C3+SheetNumbers!E10-1),"TOTALS CARRIED TO GENERAL SUMMARY")</f>
        <v>TOTALS CARRIED TO SHEET P.8</v>
      </c>
      <c r="B57" s="92"/>
      <c r="C57" s="92"/>
      <c r="D57" s="92"/>
      <c r="E57" s="92"/>
      <c r="F57" s="92"/>
      <c r="G57" s="92"/>
      <c r="H57" s="93"/>
      <c r="I57" s="29">
        <f>SUM(I53:I56)</f>
        <v>0</v>
      </c>
      <c r="J57" s="30">
        <f>SUM(J53:J56)</f>
        <v>9041</v>
      </c>
      <c r="K57" s="94">
        <f>SUM(K53:O56)</f>
        <v>9041</v>
      </c>
      <c r="L57" s="95"/>
      <c r="M57" s="95"/>
      <c r="N57" s="95"/>
      <c r="O57" s="96"/>
      <c r="P57" s="8"/>
    </row>
    <row r="59" spans="1:16" x14ac:dyDescent="0.25">
      <c r="B59" s="1" t="s">
        <v>26</v>
      </c>
    </row>
  </sheetData>
  <sheetProtection sheet="1" objects="1" scenarios="1"/>
  <mergeCells count="15">
    <mergeCell ref="P1:P3"/>
    <mergeCell ref="A53:H53"/>
    <mergeCell ref="A54:H54"/>
    <mergeCell ref="A55:H55"/>
    <mergeCell ref="A57:H57"/>
    <mergeCell ref="K57:O57"/>
    <mergeCell ref="A1:A3"/>
    <mergeCell ref="B1:B3"/>
    <mergeCell ref="D1:D3"/>
    <mergeCell ref="F1:G2"/>
    <mergeCell ref="I1:J1"/>
    <mergeCell ref="K1:O1"/>
    <mergeCell ref="A56:H56"/>
    <mergeCell ref="C1:C3"/>
    <mergeCell ref="E1:E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94049-D93A-4A25-AA45-D18C8D11D545}">
  <dimension ref="A1:P59"/>
  <sheetViews>
    <sheetView topLeftCell="A2" workbookViewId="0">
      <selection activeCell="N8" sqref="N8"/>
    </sheetView>
  </sheetViews>
  <sheetFormatPr defaultRowHeight="15" x14ac:dyDescent="0.25"/>
  <cols>
    <col min="1" max="1" width="5.7109375" style="1" customWidth="1"/>
    <col min="2" max="2" width="6.7109375" style="1" customWidth="1"/>
    <col min="3" max="3" width="5.7109375" style="1" customWidth="1"/>
    <col min="4" max="4" width="7.7109375" style="1" customWidth="1"/>
    <col min="5" max="5" width="3.7109375" style="1" customWidth="1"/>
    <col min="6" max="7" width="9.140625" style="1"/>
    <col min="8" max="8" width="73.140625" style="1" customWidth="1"/>
    <col min="9" max="15" width="9.140625" style="1"/>
    <col min="16" max="16" width="80.5703125" style="1" customWidth="1"/>
    <col min="17" max="16384" width="9.140625" style="1"/>
  </cols>
  <sheetData>
    <row r="1" spans="1:16" ht="15" customHeight="1" x14ac:dyDescent="0.25">
      <c r="A1" s="97" t="s">
        <v>0</v>
      </c>
      <c r="B1" s="100" t="s">
        <v>1</v>
      </c>
      <c r="C1" s="100" t="s">
        <v>34</v>
      </c>
      <c r="D1" s="100" t="s">
        <v>2</v>
      </c>
      <c r="E1" s="100" t="s">
        <v>35</v>
      </c>
      <c r="F1" s="103" t="s">
        <v>5</v>
      </c>
      <c r="G1" s="103"/>
      <c r="H1" s="17"/>
      <c r="I1" s="105">
        <v>621</v>
      </c>
      <c r="J1" s="106"/>
      <c r="K1" s="107" t="s">
        <v>7</v>
      </c>
      <c r="L1" s="103"/>
      <c r="M1" s="103"/>
      <c r="N1" s="103"/>
      <c r="O1" s="103"/>
      <c r="P1" s="85" t="s">
        <v>8</v>
      </c>
    </row>
    <row r="2" spans="1:16" ht="111.95" customHeight="1" x14ac:dyDescent="0.25">
      <c r="A2" s="98"/>
      <c r="B2" s="101"/>
      <c r="C2" s="101"/>
      <c r="D2" s="101"/>
      <c r="E2" s="101"/>
      <c r="F2" s="104"/>
      <c r="G2" s="104"/>
      <c r="H2" s="18" t="s">
        <v>6</v>
      </c>
      <c r="I2" s="27" t="s">
        <v>9</v>
      </c>
      <c r="J2" s="28" t="s">
        <v>10</v>
      </c>
      <c r="K2" s="2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86"/>
    </row>
    <row r="3" spans="1:16" ht="15.75" thickBot="1" x14ac:dyDescent="0.3">
      <c r="A3" s="99"/>
      <c r="B3" s="102"/>
      <c r="C3" s="102"/>
      <c r="D3" s="102"/>
      <c r="E3" s="102"/>
      <c r="F3" s="12" t="s">
        <v>3</v>
      </c>
      <c r="G3" s="12" t="s">
        <v>4</v>
      </c>
      <c r="H3" s="19"/>
      <c r="I3" s="29" t="s">
        <v>16</v>
      </c>
      <c r="J3" s="30" t="s">
        <v>16</v>
      </c>
      <c r="K3" s="23" t="s">
        <v>16</v>
      </c>
      <c r="L3" s="12" t="s">
        <v>16</v>
      </c>
      <c r="M3" s="12" t="s">
        <v>16</v>
      </c>
      <c r="N3" s="12" t="s">
        <v>16</v>
      </c>
      <c r="O3" s="12" t="s">
        <v>16</v>
      </c>
      <c r="P3" s="87"/>
    </row>
    <row r="4" spans="1:16" ht="15" customHeight="1" x14ac:dyDescent="0.25">
      <c r="A4" s="55" t="str">
        <f>IF(INDEX(Data,148,1)="","",INDEX(Data,148,1))</f>
        <v/>
      </c>
      <c r="B4" s="56" t="str">
        <f>IF(INDEX(Data,148,2)="","",INDEX(Data,148,2))</f>
        <v/>
      </c>
      <c r="C4" s="56" t="str">
        <f>IF(INDEX(Data,148,3)="","",INDEX(Data,148,3))</f>
        <v/>
      </c>
      <c r="D4" s="56" t="str">
        <f>IF(INDEX(Data,148,4)="","",INDEX(Data,148,4))</f>
        <v/>
      </c>
      <c r="E4" s="56" t="str">
        <f>IF(INDEX(Data,148,5)="","",INDEX(Data,148,5))</f>
        <v/>
      </c>
      <c r="F4" s="56" t="str">
        <f>IF(INDEX(Data,148,6)="","",INDEX(Data,148,6))</f>
        <v/>
      </c>
      <c r="G4" s="56" t="str">
        <f>IF(INDEX(Data,148,7)="","",INDEX(Data,148,7))</f>
        <v/>
      </c>
      <c r="H4" s="57" t="str">
        <f>IF(INDEX(Data,148,8)="","",INDEX(Data,148,8))</f>
        <v/>
      </c>
      <c r="I4" s="58" t="str">
        <f>IF(INDEX(Data,148,9)="","",INDEX(Data,148,9))</f>
        <v/>
      </c>
      <c r="J4" s="59" t="str">
        <f>IF(INDEX(Data,148,10)="","",INDEX(Data,148,10))</f>
        <v/>
      </c>
      <c r="K4" s="60" t="str">
        <f>IF(INDEX(Data,148,11)="","",INDEX(Data,148,11))</f>
        <v/>
      </c>
      <c r="L4" s="56" t="str">
        <f>IF(INDEX(Data,148,12)="","",INDEX(Data,148,12))</f>
        <v/>
      </c>
      <c r="M4" s="56" t="str">
        <f>IF(INDEX(Data,148,13)="","",INDEX(Data,148,13))</f>
        <v/>
      </c>
      <c r="N4" s="56" t="str">
        <f>IF(INDEX(Data,148,14)="","",INDEX(Data,148,14))</f>
        <v/>
      </c>
      <c r="O4" s="56" t="str">
        <f>IF(INDEX(Data,148,15)="","",INDEX(Data,148,15))</f>
        <v/>
      </c>
      <c r="P4" s="61" t="str">
        <f>IF(INDEX(Data,148,16)="","",INDEX(Data,148,16))</f>
        <v/>
      </c>
    </row>
    <row r="5" spans="1:16" ht="15" customHeight="1" x14ac:dyDescent="0.25">
      <c r="A5" s="3">
        <f>IF(INDEX(Data,149,1)="","",INDEX(Data,149,1))</f>
        <v>121</v>
      </c>
      <c r="B5" s="4" t="str">
        <f>IF(INDEX(Data,149,2)="","",INDEX(Data,149,2))</f>
        <v>SCI</v>
      </c>
      <c r="C5" s="4" t="str">
        <f>IF(INDEX(Data,149,3)="","",INDEX(Data,149,3))</f>
        <v>SR</v>
      </c>
      <c r="D5" s="4" t="str">
        <f>IF(INDEX(Data,149,4)="","",INDEX(Data,149,4))</f>
        <v>00139</v>
      </c>
      <c r="E5" s="4" t="str">
        <f>IF(INDEX(Data,149,5)="","",INDEX(Data,149,5))</f>
        <v/>
      </c>
      <c r="F5" s="4" t="str">
        <f>IF(INDEX(Data,149,6)="","",INDEX(Data,149,6))</f>
        <v>10.320</v>
      </c>
      <c r="G5" s="4" t="str">
        <f>IF(INDEX(Data,149,7)="","",INDEX(Data,149,7))</f>
        <v>18.030</v>
      </c>
      <c r="H5" s="49" t="str">
        <f>IF(INDEX(Data,149,8)="","",INDEX(Data,149,8))</f>
        <v>PROJECT LIMIT (PID 118873) TO JACKSON COUNTY LINE</v>
      </c>
      <c r="I5" s="33" t="str">
        <f>IF(INDEX(Data,149,9)="","",INDEX(Data,149,9))</f>
        <v/>
      </c>
      <c r="J5" s="34">
        <f>IF(INDEX(Data,149,10)="","",INDEX(Data,149,10))</f>
        <v>614</v>
      </c>
      <c r="K5" s="25">
        <f>IF(INDEX(Data,149,11)="","",INDEX(Data,149,11))</f>
        <v>0</v>
      </c>
      <c r="L5" s="4">
        <f>IF(INDEX(Data,149,12)="","",INDEX(Data,149,12))</f>
        <v>0</v>
      </c>
      <c r="M5" s="4">
        <f>IF(INDEX(Data,149,13)="","",INDEX(Data,149,13))</f>
        <v>0</v>
      </c>
      <c r="N5" s="4">
        <f>IF(INDEX(Data,149,14)="","",INDEX(Data,149,14))</f>
        <v>614</v>
      </c>
      <c r="O5" s="4">
        <f>IF(INDEX(Data,149,15)="","",INDEX(Data,149,15))</f>
        <v>0</v>
      </c>
      <c r="P5" s="6" t="str">
        <f>IF(INDEX(Data,149,16)="","",INDEX(Data,149,16))</f>
        <v/>
      </c>
    </row>
    <row r="6" spans="1:16" ht="15" customHeight="1" x14ac:dyDescent="0.25">
      <c r="A6" s="3">
        <f>IF(INDEX(Data,150,1)="","",INDEX(Data,150,1))</f>
        <v>122</v>
      </c>
      <c r="B6" s="4" t="str">
        <f>IF(INDEX(Data,150,2)="","",INDEX(Data,150,2))</f>
        <v>SCI</v>
      </c>
      <c r="C6" s="4" t="str">
        <f>IF(INDEX(Data,150,3)="","",INDEX(Data,150,3))</f>
        <v>SR</v>
      </c>
      <c r="D6" s="4" t="str">
        <f>IF(INDEX(Data,150,4)="","",INDEX(Data,150,4))</f>
        <v>00239</v>
      </c>
      <c r="E6" s="4" t="str">
        <f>IF(INDEX(Data,150,5)="","",INDEX(Data,150,5))</f>
        <v/>
      </c>
      <c r="F6" s="4" t="str">
        <f>IF(INDEX(Data,150,6)="","",INDEX(Data,150,6))</f>
        <v>00.317</v>
      </c>
      <c r="G6" s="4" t="str">
        <f>IF(INDEX(Data,150,7)="","",INDEX(Data,150,7))</f>
        <v>01.225</v>
      </c>
      <c r="H6" s="49" t="str">
        <f>IF(INDEX(Data,150,8)="","",INDEX(Data,150,8))</f>
        <v>PVMT BREAK 125' NORTH OF US 52 WB RAMPS TO SR 73</v>
      </c>
      <c r="I6" s="33" t="str">
        <f>IF(INDEX(Data,150,9)="","",INDEX(Data,150,9))</f>
        <v/>
      </c>
      <c r="J6" s="34">
        <f>IF(INDEX(Data,150,10)="","",INDEX(Data,150,10))</f>
        <v>76</v>
      </c>
      <c r="K6" s="25">
        <f>IF(INDEX(Data,150,11)="","",INDEX(Data,150,11))</f>
        <v>0</v>
      </c>
      <c r="L6" s="4">
        <f>IF(INDEX(Data,150,12)="","",INDEX(Data,150,12))</f>
        <v>0</v>
      </c>
      <c r="M6" s="4">
        <f>IF(INDEX(Data,150,13)="","",INDEX(Data,150,13))</f>
        <v>0</v>
      </c>
      <c r="N6" s="4">
        <f>IF(INDEX(Data,150,14)="","",INDEX(Data,150,14))</f>
        <v>76</v>
      </c>
      <c r="O6" s="4">
        <f>IF(INDEX(Data,150,15)="","",INDEX(Data,150,15))</f>
        <v>0</v>
      </c>
      <c r="P6" s="6" t="str">
        <f>IF(INDEX(Data,150,16)="","",INDEX(Data,150,16))</f>
        <v/>
      </c>
    </row>
    <row r="7" spans="1:16" ht="15" customHeight="1" x14ac:dyDescent="0.25">
      <c r="A7" s="3">
        <f>IF(INDEX(Data,151,1)="","",INDEX(Data,151,1))</f>
        <v>123</v>
      </c>
      <c r="B7" s="4" t="str">
        <f>IF(INDEX(Data,151,2)="","",INDEX(Data,151,2))</f>
        <v>SCI</v>
      </c>
      <c r="C7" s="4" t="str">
        <f>IF(INDEX(Data,151,3)="","",INDEX(Data,151,3))</f>
        <v>SR</v>
      </c>
      <c r="D7" s="4" t="str">
        <f>IF(INDEX(Data,151,4)="","",INDEX(Data,151,4))</f>
        <v>00253</v>
      </c>
      <c r="E7" s="4" t="str">
        <f>IF(INDEX(Data,151,5)="","",INDEX(Data,151,5))</f>
        <v/>
      </c>
      <c r="F7" s="4" t="str">
        <f>IF(INDEX(Data,151,6)="","",INDEX(Data,151,6))</f>
        <v>00.153</v>
      </c>
      <c r="G7" s="4" t="str">
        <f>IF(INDEX(Data,151,7)="","",INDEX(Data,151,7))</f>
        <v>00.306</v>
      </c>
      <c r="H7" s="49" t="str">
        <f>IF(INDEX(Data,151,8)="","",INDEX(Data,151,8))</f>
        <v>EAST END OF GREENUP DAM TO US 52 EB RAMPS</v>
      </c>
      <c r="I7" s="33" t="str">
        <f>IF(INDEX(Data,151,9)="","",INDEX(Data,151,9))</f>
        <v/>
      </c>
      <c r="J7" s="34">
        <f>IF(INDEX(Data,151,10)="","",INDEX(Data,151,10))</f>
        <v>55</v>
      </c>
      <c r="K7" s="25">
        <f>IF(INDEX(Data,151,11)="","",INDEX(Data,151,11))</f>
        <v>0</v>
      </c>
      <c r="L7" s="4">
        <f>IF(INDEX(Data,151,12)="","",INDEX(Data,151,12))</f>
        <v>0</v>
      </c>
      <c r="M7" s="4">
        <f>IF(INDEX(Data,151,13)="","",INDEX(Data,151,13))</f>
        <v>0</v>
      </c>
      <c r="N7" s="4">
        <f>IF(INDEX(Data,151,14)="","",INDEX(Data,151,14))</f>
        <v>52</v>
      </c>
      <c r="O7" s="4">
        <f>IF(INDEX(Data,151,15)="","",INDEX(Data,151,15))</f>
        <v>3</v>
      </c>
      <c r="P7" s="6" t="str">
        <f>IF(INDEX(Data,151,16)="","",INDEX(Data,151,16))</f>
        <v/>
      </c>
    </row>
    <row r="8" spans="1:16" ht="15" customHeight="1" x14ac:dyDescent="0.25">
      <c r="A8" s="3">
        <f>IF(INDEX(Data,152,1)="","",INDEX(Data,152,1))</f>
        <v>124</v>
      </c>
      <c r="B8" s="4" t="str">
        <f>IF(INDEX(Data,152,2)="","",INDEX(Data,152,2))</f>
        <v>SCI</v>
      </c>
      <c r="C8" s="4" t="str">
        <f>IF(INDEX(Data,152,3)="","",INDEX(Data,152,3))</f>
        <v>SR</v>
      </c>
      <c r="D8" s="4" t="str">
        <f>IF(INDEX(Data,152,4)="","",INDEX(Data,152,4))</f>
        <v>00348</v>
      </c>
      <c r="E8" s="4" t="str">
        <f>IF(INDEX(Data,152,5)="","",INDEX(Data,152,5))</f>
        <v/>
      </c>
      <c r="F8" s="4" t="str">
        <f>IF(INDEX(Data,152,6)="","",INDEX(Data,152,6))</f>
        <v>00.000</v>
      </c>
      <c r="G8" s="4" t="str">
        <f>IF(INDEX(Data,152,7)="","",INDEX(Data,152,7))</f>
        <v>06.044</v>
      </c>
      <c r="H8" s="49" t="str">
        <f>IF(INDEX(Data,152,8)="","",INDEX(Data,152,8))</f>
        <v>ADAMS COUNTY LINE TO OTWAY SOUTH CORP. LIMIT</v>
      </c>
      <c r="I8" s="33" t="str">
        <f>IF(INDEX(Data,152,9)="","",INDEX(Data,152,9))</f>
        <v/>
      </c>
      <c r="J8" s="34">
        <f>IF(INDEX(Data,152,10)="","",INDEX(Data,152,10))</f>
        <v>535</v>
      </c>
      <c r="K8" s="25">
        <f>IF(INDEX(Data,152,11)="","",INDEX(Data,152,11))</f>
        <v>0</v>
      </c>
      <c r="L8" s="4">
        <f>IF(INDEX(Data,152,12)="","",INDEX(Data,152,12))</f>
        <v>0</v>
      </c>
      <c r="M8" s="4">
        <f>IF(INDEX(Data,152,13)="","",INDEX(Data,152,13))</f>
        <v>0</v>
      </c>
      <c r="N8" s="4">
        <f>IF(INDEX(Data,152,14)="","",INDEX(Data,152,14))</f>
        <v>535</v>
      </c>
      <c r="O8" s="4">
        <f>IF(INDEX(Data,152,15)="","",INDEX(Data,152,15))</f>
        <v>0</v>
      </c>
      <c r="P8" s="6" t="str">
        <f>IF(INDEX(Data,152,16)="","",INDEX(Data,152,16))</f>
        <v/>
      </c>
    </row>
    <row r="9" spans="1:16" ht="15" customHeight="1" x14ac:dyDescent="0.25">
      <c r="A9" s="3">
        <f>IF(INDEX(Data,153,1)="","",INDEX(Data,153,1))</f>
        <v>125</v>
      </c>
      <c r="B9" s="4" t="str">
        <f>IF(INDEX(Data,153,2)="","",INDEX(Data,153,2))</f>
        <v>SCI</v>
      </c>
      <c r="C9" s="4" t="str">
        <f>IF(INDEX(Data,153,3)="","",INDEX(Data,153,3))</f>
        <v>SR</v>
      </c>
      <c r="D9" s="4" t="str">
        <f>IF(INDEX(Data,153,4)="","",INDEX(Data,153,4))</f>
        <v>00371</v>
      </c>
      <c r="E9" s="4" t="str">
        <f>IF(INDEX(Data,153,5)="","",INDEX(Data,153,5))</f>
        <v/>
      </c>
      <c r="F9" s="4" t="str">
        <f>IF(INDEX(Data,153,6)="","",INDEX(Data,153,6))</f>
        <v>00.000</v>
      </c>
      <c r="G9" s="4" t="str">
        <f>IF(INDEX(Data,153,7)="","",INDEX(Data,153,7))</f>
        <v>00.400</v>
      </c>
      <c r="H9" s="49" t="str">
        <f>IF(INDEX(Data,153,8)="","",INDEX(Data,153,8))</f>
        <v>STATE FOREST RD 1 TO SR 73</v>
      </c>
      <c r="I9" s="33" t="str">
        <f>IF(INDEX(Data,153,9)="","",INDEX(Data,153,9))</f>
        <v/>
      </c>
      <c r="J9" s="34">
        <f>IF(INDEX(Data,153,10)="","",INDEX(Data,153,10))</f>
        <v>47</v>
      </c>
      <c r="K9" s="25">
        <f>IF(INDEX(Data,153,11)="","",INDEX(Data,153,11))</f>
        <v>0</v>
      </c>
      <c r="L9" s="4">
        <f>IF(INDEX(Data,153,12)="","",INDEX(Data,153,12))</f>
        <v>0</v>
      </c>
      <c r="M9" s="4">
        <f>IF(INDEX(Data,153,13)="","",INDEX(Data,153,13))</f>
        <v>0</v>
      </c>
      <c r="N9" s="4">
        <f>IF(INDEX(Data,153,14)="","",INDEX(Data,153,14))</f>
        <v>47</v>
      </c>
      <c r="O9" s="4">
        <f>IF(INDEX(Data,153,15)="","",INDEX(Data,153,15))</f>
        <v>0</v>
      </c>
      <c r="P9" s="6" t="str">
        <f>IF(INDEX(Data,153,16)="","",INDEX(Data,153,16))</f>
        <v/>
      </c>
    </row>
    <row r="10" spans="1:16" ht="15" customHeight="1" x14ac:dyDescent="0.25">
      <c r="A10" s="3" t="str">
        <f>IF(INDEX(Data,154,1)="","",INDEX(Data,154,1))</f>
        <v/>
      </c>
      <c r="B10" s="4" t="str">
        <f>IF(INDEX(Data,154,2)="","",INDEX(Data,154,2))</f>
        <v/>
      </c>
      <c r="C10" s="4" t="str">
        <f>IF(INDEX(Data,154,3)="","",INDEX(Data,154,3))</f>
        <v/>
      </c>
      <c r="D10" s="4" t="str">
        <f>IF(INDEX(Data,154,4)="","",INDEX(Data,154,4))</f>
        <v/>
      </c>
      <c r="E10" s="4" t="str">
        <f>IF(INDEX(Data,154,5)="","",INDEX(Data,154,5))</f>
        <v/>
      </c>
      <c r="F10" s="4" t="str">
        <f>IF(INDEX(Data,154,6)="","",INDEX(Data,154,6))</f>
        <v/>
      </c>
      <c r="G10" s="4" t="str">
        <f>IF(INDEX(Data,154,7)="","",INDEX(Data,154,7))</f>
        <v/>
      </c>
      <c r="H10" s="49" t="str">
        <f>IF(INDEX(Data,154,8)="","",INDEX(Data,154,8))</f>
        <v/>
      </c>
      <c r="I10" s="33" t="str">
        <f>IF(INDEX(Data,154,9)="","",INDEX(Data,154,9))</f>
        <v/>
      </c>
      <c r="J10" s="34" t="str">
        <f>IF(INDEX(Data,154,10)="","",INDEX(Data,154,10))</f>
        <v/>
      </c>
      <c r="K10" s="25" t="str">
        <f>IF(INDEX(Data,154,11)="","",INDEX(Data,154,11))</f>
        <v/>
      </c>
      <c r="L10" s="4" t="str">
        <f>IF(INDEX(Data,154,12)="","",INDEX(Data,154,12))</f>
        <v/>
      </c>
      <c r="M10" s="4" t="str">
        <f>IF(INDEX(Data,154,13)="","",INDEX(Data,154,13))</f>
        <v/>
      </c>
      <c r="N10" s="4" t="str">
        <f>IF(INDEX(Data,154,14)="","",INDEX(Data,154,14))</f>
        <v/>
      </c>
      <c r="O10" s="4" t="str">
        <f>IF(INDEX(Data,154,15)="","",INDEX(Data,154,15))</f>
        <v/>
      </c>
      <c r="P10" s="6" t="str">
        <f>IF(INDEX(Data,154,16)="","",INDEX(Data,154,16))</f>
        <v/>
      </c>
    </row>
    <row r="11" spans="1:16" ht="15" customHeight="1" x14ac:dyDescent="0.25">
      <c r="A11" s="3">
        <f>IF(INDEX(Data,155,1)="","",INDEX(Data,155,1))</f>
        <v>126</v>
      </c>
      <c r="B11" s="4" t="str">
        <f>IF(INDEX(Data,155,2)="","",INDEX(Data,155,2))</f>
        <v>SCI</v>
      </c>
      <c r="C11" s="4" t="str">
        <f>IF(INDEX(Data,155,3)="","",INDEX(Data,155,3))</f>
        <v>SR</v>
      </c>
      <c r="D11" s="4" t="str">
        <f>IF(INDEX(Data,155,4)="","",INDEX(Data,155,4))</f>
        <v>00522</v>
      </c>
      <c r="E11" s="4" t="str">
        <f>IF(INDEX(Data,155,5)="","",INDEX(Data,155,5))</f>
        <v/>
      </c>
      <c r="F11" s="4" t="str">
        <f>IF(INDEX(Data,155,6)="","",INDEX(Data,155,6))</f>
        <v>00.180</v>
      </c>
      <c r="G11" s="4" t="str">
        <f>IF(INDEX(Data,155,7)="","",INDEX(Data,155,7))</f>
        <v>08.290</v>
      </c>
      <c r="H11" s="49" t="str">
        <f>IF(INDEX(Data,155,8)="","",INDEX(Data,155,8))</f>
        <v>US 52 EB RAMPS TO LAWRENCE COUNTY LINE</v>
      </c>
      <c r="I11" s="33" t="str">
        <f>IF(INDEX(Data,155,9)="","",INDEX(Data,155,9))</f>
        <v/>
      </c>
      <c r="J11" s="34">
        <f>IF(INDEX(Data,155,10)="","",INDEX(Data,155,10))</f>
        <v>638</v>
      </c>
      <c r="K11" s="25">
        <f>IF(INDEX(Data,155,11)="","",INDEX(Data,155,11))</f>
        <v>0</v>
      </c>
      <c r="L11" s="4">
        <f>IF(INDEX(Data,155,12)="","",INDEX(Data,155,12))</f>
        <v>0</v>
      </c>
      <c r="M11" s="4">
        <f>IF(INDEX(Data,155,13)="","",INDEX(Data,155,13))</f>
        <v>0</v>
      </c>
      <c r="N11" s="4">
        <f>IF(INDEX(Data,155,14)="","",INDEX(Data,155,14))</f>
        <v>638</v>
      </c>
      <c r="O11" s="4">
        <f>IF(INDEX(Data,155,15)="","",INDEX(Data,155,15))</f>
        <v>0</v>
      </c>
      <c r="P11" s="6" t="str">
        <f>IF(INDEX(Data,155,16)="","",INDEX(Data,155,16))</f>
        <v/>
      </c>
    </row>
    <row r="12" spans="1:16" ht="15" customHeight="1" x14ac:dyDescent="0.25">
      <c r="A12" s="3">
        <f>IF(INDEX(Data,156,1)="","",INDEX(Data,156,1))</f>
        <v>127</v>
      </c>
      <c r="B12" s="4" t="str">
        <f>IF(INDEX(Data,156,2)="","",INDEX(Data,156,2))</f>
        <v>SCI</v>
      </c>
      <c r="C12" s="4" t="str">
        <f>IF(INDEX(Data,156,3)="","",INDEX(Data,156,3))</f>
        <v>SR</v>
      </c>
      <c r="D12" s="4" t="str">
        <f>IF(INDEX(Data,156,4)="","",INDEX(Data,156,4))</f>
        <v>00728</v>
      </c>
      <c r="E12" s="4" t="str">
        <f>IF(INDEX(Data,156,5)="","",INDEX(Data,156,5))</f>
        <v/>
      </c>
      <c r="F12" s="4" t="str">
        <f>IF(INDEX(Data,156,6)="","",INDEX(Data,156,6))</f>
        <v>00.000</v>
      </c>
      <c r="G12" s="4" t="str">
        <f>IF(INDEX(Data,156,7)="","",INDEX(Data,156,7))</f>
        <v>01.930</v>
      </c>
      <c r="H12" s="49" t="str">
        <f>IF(INDEX(Data,156,8)="","",INDEX(Data,156,8))</f>
        <v>US 23 TO CR 28</v>
      </c>
      <c r="I12" s="33" t="str">
        <f>IF(INDEX(Data,156,9)="","",INDEX(Data,156,9))</f>
        <v/>
      </c>
      <c r="J12" s="34">
        <f>IF(INDEX(Data,156,10)="","",INDEX(Data,156,10))</f>
        <v>206</v>
      </c>
      <c r="K12" s="25">
        <f>IF(INDEX(Data,156,11)="","",INDEX(Data,156,11))</f>
        <v>0</v>
      </c>
      <c r="L12" s="4">
        <f>IF(INDEX(Data,156,12)="","",INDEX(Data,156,12))</f>
        <v>0</v>
      </c>
      <c r="M12" s="4">
        <f>IF(INDEX(Data,156,13)="","",INDEX(Data,156,13))</f>
        <v>0</v>
      </c>
      <c r="N12" s="4">
        <f>IF(INDEX(Data,156,14)="","",INDEX(Data,156,14))</f>
        <v>165</v>
      </c>
      <c r="O12" s="4">
        <f>IF(INDEX(Data,156,15)="","",INDEX(Data,156,15))</f>
        <v>41</v>
      </c>
      <c r="P12" s="6" t="str">
        <f>IF(INDEX(Data,156,16)="","",INDEX(Data,156,16))</f>
        <v/>
      </c>
    </row>
    <row r="13" spans="1:16" ht="15" customHeight="1" x14ac:dyDescent="0.25">
      <c r="A13" s="3">
        <f>IF(INDEX(Data,157,1)="","",INDEX(Data,157,1))</f>
        <v>128</v>
      </c>
      <c r="B13" s="4" t="str">
        <f>IF(INDEX(Data,157,2)="","",INDEX(Data,157,2))</f>
        <v>SCI</v>
      </c>
      <c r="C13" s="4" t="str">
        <f>IF(INDEX(Data,157,3)="","",INDEX(Data,157,3))</f>
        <v>SR</v>
      </c>
      <c r="D13" s="4" t="str">
        <f>IF(INDEX(Data,157,4)="","",INDEX(Data,157,4))</f>
        <v>00852</v>
      </c>
      <c r="E13" s="4" t="str">
        <f>IF(INDEX(Data,157,5)="","",INDEX(Data,157,5))</f>
        <v/>
      </c>
      <c r="F13" s="4" t="str">
        <f>IF(INDEX(Data,157,6)="","",INDEX(Data,157,6))</f>
        <v>00.190</v>
      </c>
      <c r="G13" s="4" t="str">
        <f>IF(INDEX(Data,157,7)="","",INDEX(Data,157,7))</f>
        <v>00.940</v>
      </c>
      <c r="H13" s="49" t="str">
        <f>IF(INDEX(Data,157,8)="","",INDEX(Data,157,8))</f>
        <v>NORTH END OF RIVER BRIDGE TO SR 73</v>
      </c>
      <c r="I13" s="33" t="str">
        <f>IF(INDEX(Data,157,9)="","",INDEX(Data,157,9))</f>
        <v/>
      </c>
      <c r="J13" s="34">
        <f>IF(INDEX(Data,157,10)="","",INDEX(Data,157,10))</f>
        <v>98</v>
      </c>
      <c r="K13" s="25">
        <f>IF(INDEX(Data,157,11)="","",INDEX(Data,157,11))</f>
        <v>0</v>
      </c>
      <c r="L13" s="4">
        <f>IF(INDEX(Data,157,12)="","",INDEX(Data,157,12))</f>
        <v>0</v>
      </c>
      <c r="M13" s="4">
        <f>IF(INDEX(Data,157,13)="","",INDEX(Data,157,13))</f>
        <v>0</v>
      </c>
      <c r="N13" s="4">
        <f>IF(INDEX(Data,157,14)="","",INDEX(Data,157,14))</f>
        <v>70</v>
      </c>
      <c r="O13" s="4">
        <f>IF(INDEX(Data,157,15)="","",INDEX(Data,157,15))</f>
        <v>28</v>
      </c>
      <c r="P13" s="6" t="str">
        <f>IF(INDEX(Data,157,16)="","",INDEX(Data,157,16))</f>
        <v/>
      </c>
    </row>
    <row r="14" spans="1:16" ht="15" customHeight="1" x14ac:dyDescent="0.25">
      <c r="A14" s="3">
        <f>IF(INDEX(Data,158,1)="","",INDEX(Data,158,1))</f>
        <v>129</v>
      </c>
      <c r="B14" s="4" t="str">
        <f>IF(INDEX(Data,158,2)="","",INDEX(Data,158,2))</f>
        <v/>
      </c>
      <c r="C14" s="4" t="str">
        <f>IF(INDEX(Data,158,3)="","",INDEX(Data,158,3))</f>
        <v/>
      </c>
      <c r="D14" s="4" t="str">
        <f>IF(INDEX(Data,158,4)="","",INDEX(Data,158,4))</f>
        <v/>
      </c>
      <c r="E14" s="4" t="str">
        <f>IF(INDEX(Data,158,5)="","",INDEX(Data,158,5))</f>
        <v/>
      </c>
      <c r="F14" s="4" t="str">
        <f>IF(INDEX(Data,158,6)="","",INDEX(Data,158,6))</f>
        <v/>
      </c>
      <c r="G14" s="4" t="str">
        <f>IF(INDEX(Data,158,7)="","",INDEX(Data,158,7))</f>
        <v/>
      </c>
      <c r="H14" s="49" t="str">
        <f>IF(INDEX(Data,158,8)="","",INDEX(Data,158,8))</f>
        <v/>
      </c>
      <c r="I14" s="33" t="str">
        <f>IF(INDEX(Data,158,9)="","",INDEX(Data,158,9))</f>
        <v/>
      </c>
      <c r="J14" s="34" t="str">
        <f>IF(INDEX(Data,158,10)="","",INDEX(Data,158,10))</f>
        <v/>
      </c>
      <c r="K14" s="25" t="str">
        <f>IF(INDEX(Data,158,11)="","",INDEX(Data,158,11))</f>
        <v/>
      </c>
      <c r="L14" s="4" t="str">
        <f>IF(INDEX(Data,158,12)="","",INDEX(Data,158,12))</f>
        <v/>
      </c>
      <c r="M14" s="4" t="str">
        <f>IF(INDEX(Data,158,13)="","",INDEX(Data,158,13))</f>
        <v/>
      </c>
      <c r="N14" s="4" t="str">
        <f>IF(INDEX(Data,158,14)="","",INDEX(Data,158,14))</f>
        <v/>
      </c>
      <c r="O14" s="4" t="str">
        <f>IF(INDEX(Data,158,15)="","",INDEX(Data,158,15))</f>
        <v/>
      </c>
      <c r="P14" s="6" t="str">
        <f>IF(INDEX(Data,158,16)="","",INDEX(Data,158,16))</f>
        <v/>
      </c>
    </row>
    <row r="15" spans="1:16" ht="15" customHeight="1" x14ac:dyDescent="0.25">
      <c r="A15" s="3">
        <f>IF(INDEX(Data,159,1)="","",INDEX(Data,159,1))</f>
        <v>130</v>
      </c>
      <c r="B15" s="4" t="str">
        <f>IF(INDEX(Data,159,2)="","",INDEX(Data,159,2))</f>
        <v/>
      </c>
      <c r="C15" s="4" t="str">
        <f>IF(INDEX(Data,159,3)="","",INDEX(Data,159,3))</f>
        <v/>
      </c>
      <c r="D15" s="4" t="str">
        <f>IF(INDEX(Data,159,4)="","",INDEX(Data,159,4))</f>
        <v/>
      </c>
      <c r="E15" s="4" t="str">
        <f>IF(INDEX(Data,159,5)="","",INDEX(Data,159,5))</f>
        <v/>
      </c>
      <c r="F15" s="4" t="str">
        <f>IF(INDEX(Data,159,6)="","",INDEX(Data,159,6))</f>
        <v/>
      </c>
      <c r="G15" s="4" t="str">
        <f>IF(INDEX(Data,159,7)="","",INDEX(Data,159,7))</f>
        <v/>
      </c>
      <c r="H15" s="49" t="str">
        <f>IF(INDEX(Data,159,8)="","",INDEX(Data,159,8))</f>
        <v/>
      </c>
      <c r="I15" s="33" t="str">
        <f>IF(INDEX(Data,159,9)="","",INDEX(Data,159,9))</f>
        <v/>
      </c>
      <c r="J15" s="34" t="str">
        <f>IF(INDEX(Data,159,10)="","",INDEX(Data,159,10))</f>
        <v/>
      </c>
      <c r="K15" s="25" t="str">
        <f>IF(INDEX(Data,159,11)="","",INDEX(Data,159,11))</f>
        <v/>
      </c>
      <c r="L15" s="4" t="str">
        <f>IF(INDEX(Data,159,12)="","",INDEX(Data,159,12))</f>
        <v/>
      </c>
      <c r="M15" s="4" t="str">
        <f>IF(INDEX(Data,159,13)="","",INDEX(Data,159,13))</f>
        <v/>
      </c>
      <c r="N15" s="4" t="str">
        <f>IF(INDEX(Data,159,14)="","",INDEX(Data,159,14))</f>
        <v/>
      </c>
      <c r="O15" s="4" t="str">
        <f>IF(INDEX(Data,159,15)="","",INDEX(Data,159,15))</f>
        <v/>
      </c>
      <c r="P15" s="6" t="str">
        <f>IF(INDEX(Data,159,16)="","",INDEX(Data,159,16))</f>
        <v/>
      </c>
    </row>
    <row r="16" spans="1:16" ht="15" customHeight="1" x14ac:dyDescent="0.25">
      <c r="A16" s="3" t="str">
        <f>IF(INDEX(Data,160,1)="","",INDEX(Data,160,1))</f>
        <v/>
      </c>
      <c r="B16" s="4" t="str">
        <f>IF(INDEX(Data,160,2)="","",INDEX(Data,160,2))</f>
        <v/>
      </c>
      <c r="C16" s="4" t="str">
        <f>IF(INDEX(Data,160,3)="","",INDEX(Data,160,3))</f>
        <v/>
      </c>
      <c r="D16" s="4" t="str">
        <f>IF(INDEX(Data,160,4)="","",INDEX(Data,160,4))</f>
        <v/>
      </c>
      <c r="E16" s="4" t="str">
        <f>IF(INDEX(Data,160,5)="","",INDEX(Data,160,5))</f>
        <v/>
      </c>
      <c r="F16" s="4" t="str">
        <f>IF(INDEX(Data,160,6)="","",INDEX(Data,160,6))</f>
        <v/>
      </c>
      <c r="G16" s="4" t="str">
        <f>IF(INDEX(Data,160,7)="","",INDEX(Data,160,7))</f>
        <v/>
      </c>
      <c r="H16" s="49" t="str">
        <f>IF(INDEX(Data,160,8)="","",INDEX(Data,160,8))</f>
        <v/>
      </c>
      <c r="I16" s="33" t="str">
        <f>IF(INDEX(Data,160,9)="","",INDEX(Data,160,9))</f>
        <v/>
      </c>
      <c r="J16" s="34" t="str">
        <f>IF(INDEX(Data,160,10)="","",INDEX(Data,160,10))</f>
        <v/>
      </c>
      <c r="K16" s="25" t="str">
        <f>IF(INDEX(Data,160,11)="","",INDEX(Data,160,11))</f>
        <v/>
      </c>
      <c r="L16" s="4" t="str">
        <f>IF(INDEX(Data,160,12)="","",INDEX(Data,160,12))</f>
        <v/>
      </c>
      <c r="M16" s="4" t="str">
        <f>IF(INDEX(Data,160,13)="","",INDEX(Data,160,13))</f>
        <v/>
      </c>
      <c r="N16" s="4" t="str">
        <f>IF(INDEX(Data,160,14)="","",INDEX(Data,160,14))</f>
        <v/>
      </c>
      <c r="O16" s="4" t="str">
        <f>IF(INDEX(Data,160,15)="","",INDEX(Data,160,15))</f>
        <v/>
      </c>
      <c r="P16" s="6" t="str">
        <f>IF(INDEX(Data,160,16)="","",INDEX(Data,160,16))</f>
        <v/>
      </c>
    </row>
    <row r="17" spans="1:16" ht="15" customHeight="1" x14ac:dyDescent="0.25">
      <c r="A17" s="3">
        <f>IF(INDEX(Data,161,1)="","",INDEX(Data,161,1))</f>
        <v>131</v>
      </c>
      <c r="B17" s="4" t="str">
        <f>IF(INDEX(Data,161,2)="","",INDEX(Data,161,2))</f>
        <v/>
      </c>
      <c r="C17" s="4" t="str">
        <f>IF(INDEX(Data,161,3)="","",INDEX(Data,161,3))</f>
        <v/>
      </c>
      <c r="D17" s="4" t="str">
        <f>IF(INDEX(Data,161,4)="","",INDEX(Data,161,4))</f>
        <v/>
      </c>
      <c r="E17" s="4" t="str">
        <f>IF(INDEX(Data,161,5)="","",INDEX(Data,161,5))</f>
        <v/>
      </c>
      <c r="F17" s="4" t="str">
        <f>IF(INDEX(Data,161,6)="","",INDEX(Data,161,6))</f>
        <v/>
      </c>
      <c r="G17" s="4" t="str">
        <f>IF(INDEX(Data,161,7)="","",INDEX(Data,161,7))</f>
        <v/>
      </c>
      <c r="H17" s="49" t="str">
        <f>IF(INDEX(Data,161,8)="","",INDEX(Data,161,8))</f>
        <v/>
      </c>
      <c r="I17" s="33" t="str">
        <f>IF(INDEX(Data,161,9)="","",INDEX(Data,161,9))</f>
        <v/>
      </c>
      <c r="J17" s="34" t="str">
        <f>IF(INDEX(Data,161,10)="","",INDEX(Data,161,10))</f>
        <v/>
      </c>
      <c r="K17" s="25" t="str">
        <f>IF(INDEX(Data,161,11)="","",INDEX(Data,161,11))</f>
        <v/>
      </c>
      <c r="L17" s="4" t="str">
        <f>IF(INDEX(Data,161,12)="","",INDEX(Data,161,12))</f>
        <v/>
      </c>
      <c r="M17" s="4" t="str">
        <f>IF(INDEX(Data,161,13)="","",INDEX(Data,161,13))</f>
        <v/>
      </c>
      <c r="N17" s="4" t="str">
        <f>IF(INDEX(Data,161,14)="","",INDEX(Data,161,14))</f>
        <v/>
      </c>
      <c r="O17" s="4" t="str">
        <f>IF(INDEX(Data,161,15)="","",INDEX(Data,161,15))</f>
        <v/>
      </c>
      <c r="P17" s="6" t="str">
        <f>IF(INDEX(Data,161,16)="","",INDEX(Data,161,16))</f>
        <v/>
      </c>
    </row>
    <row r="18" spans="1:16" ht="15" customHeight="1" x14ac:dyDescent="0.25">
      <c r="A18" s="3">
        <f>IF(INDEX(Data,162,1)="","",INDEX(Data,162,1))</f>
        <v>132</v>
      </c>
      <c r="B18" s="4" t="str">
        <f>IF(INDEX(Data,162,2)="","",INDEX(Data,162,2))</f>
        <v/>
      </c>
      <c r="C18" s="4" t="str">
        <f>IF(INDEX(Data,162,3)="","",INDEX(Data,162,3))</f>
        <v/>
      </c>
      <c r="D18" s="4" t="str">
        <f>IF(INDEX(Data,162,4)="","",INDEX(Data,162,4))</f>
        <v/>
      </c>
      <c r="E18" s="4" t="str">
        <f>IF(INDEX(Data,162,5)="","",INDEX(Data,162,5))</f>
        <v/>
      </c>
      <c r="F18" s="4" t="str">
        <f>IF(INDEX(Data,162,6)="","",INDEX(Data,162,6))</f>
        <v/>
      </c>
      <c r="G18" s="4" t="str">
        <f>IF(INDEX(Data,162,7)="","",INDEX(Data,162,7))</f>
        <v/>
      </c>
      <c r="H18" s="49" t="str">
        <f>IF(INDEX(Data,162,8)="","",INDEX(Data,162,8))</f>
        <v/>
      </c>
      <c r="I18" s="33" t="str">
        <f>IF(INDEX(Data,162,9)="","",INDEX(Data,162,9))</f>
        <v/>
      </c>
      <c r="J18" s="34" t="str">
        <f>IF(INDEX(Data,162,10)="","",INDEX(Data,162,10))</f>
        <v/>
      </c>
      <c r="K18" s="25" t="str">
        <f>IF(INDEX(Data,162,11)="","",INDEX(Data,162,11))</f>
        <v/>
      </c>
      <c r="L18" s="4" t="str">
        <f>IF(INDEX(Data,162,12)="","",INDEX(Data,162,12))</f>
        <v/>
      </c>
      <c r="M18" s="4" t="str">
        <f>IF(INDEX(Data,162,13)="","",INDEX(Data,162,13))</f>
        <v/>
      </c>
      <c r="N18" s="4" t="str">
        <f>IF(INDEX(Data,162,14)="","",INDEX(Data,162,14))</f>
        <v/>
      </c>
      <c r="O18" s="4" t="str">
        <f>IF(INDEX(Data,162,15)="","",INDEX(Data,162,15))</f>
        <v/>
      </c>
      <c r="P18" s="6" t="str">
        <f>IF(INDEX(Data,162,16)="","",INDEX(Data,162,16))</f>
        <v/>
      </c>
    </row>
    <row r="19" spans="1:16" ht="15" customHeight="1" x14ac:dyDescent="0.25">
      <c r="A19" s="3">
        <f>IF(INDEX(Data,163,1)="","",INDEX(Data,163,1))</f>
        <v>133</v>
      </c>
      <c r="B19" s="4" t="str">
        <f>IF(INDEX(Data,163,2)="","",INDEX(Data,163,2))</f>
        <v/>
      </c>
      <c r="C19" s="4" t="str">
        <f>IF(INDEX(Data,163,3)="","",INDEX(Data,163,3))</f>
        <v/>
      </c>
      <c r="D19" s="4" t="str">
        <f>IF(INDEX(Data,163,4)="","",INDEX(Data,163,4))</f>
        <v/>
      </c>
      <c r="E19" s="4" t="str">
        <f>IF(INDEX(Data,163,5)="","",INDEX(Data,163,5))</f>
        <v/>
      </c>
      <c r="F19" s="4" t="str">
        <f>IF(INDEX(Data,163,6)="","",INDEX(Data,163,6))</f>
        <v/>
      </c>
      <c r="G19" s="4" t="str">
        <f>IF(INDEX(Data,163,7)="","",INDEX(Data,163,7))</f>
        <v/>
      </c>
      <c r="H19" s="49" t="str">
        <f>IF(INDEX(Data,163,8)="","",INDEX(Data,163,8))</f>
        <v/>
      </c>
      <c r="I19" s="33" t="str">
        <f>IF(INDEX(Data,163,9)="","",INDEX(Data,163,9))</f>
        <v/>
      </c>
      <c r="J19" s="34" t="str">
        <f>IF(INDEX(Data,163,10)="","",INDEX(Data,163,10))</f>
        <v/>
      </c>
      <c r="K19" s="25" t="str">
        <f>IF(INDEX(Data,163,11)="","",INDEX(Data,163,11))</f>
        <v/>
      </c>
      <c r="L19" s="4" t="str">
        <f>IF(INDEX(Data,163,12)="","",INDEX(Data,163,12))</f>
        <v/>
      </c>
      <c r="M19" s="4" t="str">
        <f>IF(INDEX(Data,163,13)="","",INDEX(Data,163,13))</f>
        <v/>
      </c>
      <c r="N19" s="4" t="str">
        <f>IF(INDEX(Data,163,14)="","",INDEX(Data,163,14))</f>
        <v/>
      </c>
      <c r="O19" s="4" t="str">
        <f>IF(INDEX(Data,163,15)="","",INDEX(Data,163,15))</f>
        <v/>
      </c>
      <c r="P19" s="6" t="str">
        <f>IF(INDEX(Data,163,16)="","",INDEX(Data,163,16))</f>
        <v/>
      </c>
    </row>
    <row r="20" spans="1:16" ht="15" customHeight="1" x14ac:dyDescent="0.25">
      <c r="A20" s="3">
        <f>IF(INDEX(Data,164,1)="","",INDEX(Data,164,1))</f>
        <v>134</v>
      </c>
      <c r="B20" s="4" t="str">
        <f>IF(INDEX(Data,164,2)="","",INDEX(Data,164,2))</f>
        <v/>
      </c>
      <c r="C20" s="4" t="str">
        <f>IF(INDEX(Data,164,3)="","",INDEX(Data,164,3))</f>
        <v/>
      </c>
      <c r="D20" s="4" t="str">
        <f>IF(INDEX(Data,164,4)="","",INDEX(Data,164,4))</f>
        <v/>
      </c>
      <c r="E20" s="4" t="str">
        <f>IF(INDEX(Data,164,5)="","",INDEX(Data,164,5))</f>
        <v/>
      </c>
      <c r="F20" s="4" t="str">
        <f>IF(INDEX(Data,164,6)="","",INDEX(Data,164,6))</f>
        <v/>
      </c>
      <c r="G20" s="4" t="str">
        <f>IF(INDEX(Data,164,7)="","",INDEX(Data,164,7))</f>
        <v/>
      </c>
      <c r="H20" s="49" t="str">
        <f>IF(INDEX(Data,164,8)="","",INDEX(Data,164,8))</f>
        <v/>
      </c>
      <c r="I20" s="33" t="str">
        <f>IF(INDEX(Data,164,9)="","",INDEX(Data,164,9))</f>
        <v/>
      </c>
      <c r="J20" s="34" t="str">
        <f>IF(INDEX(Data,164,10)="","",INDEX(Data,164,10))</f>
        <v/>
      </c>
      <c r="K20" s="25" t="str">
        <f>IF(INDEX(Data,164,11)="","",INDEX(Data,164,11))</f>
        <v/>
      </c>
      <c r="L20" s="4" t="str">
        <f>IF(INDEX(Data,164,12)="","",INDEX(Data,164,12))</f>
        <v/>
      </c>
      <c r="M20" s="4" t="str">
        <f>IF(INDEX(Data,164,13)="","",INDEX(Data,164,13))</f>
        <v/>
      </c>
      <c r="N20" s="4" t="str">
        <f>IF(INDEX(Data,164,14)="","",INDEX(Data,164,14))</f>
        <v/>
      </c>
      <c r="O20" s="4" t="str">
        <f>IF(INDEX(Data,164,15)="","",INDEX(Data,164,15))</f>
        <v/>
      </c>
      <c r="P20" s="6" t="str">
        <f>IF(INDEX(Data,164,16)="","",INDEX(Data,164,16))</f>
        <v/>
      </c>
    </row>
    <row r="21" spans="1:16" ht="15" customHeight="1" x14ac:dyDescent="0.25">
      <c r="A21" s="3">
        <f>IF(INDEX(Data,165,1)="","",INDEX(Data,165,1))</f>
        <v>135</v>
      </c>
      <c r="B21" s="4" t="str">
        <f>IF(INDEX(Data,165,2)="","",INDEX(Data,165,2))</f>
        <v/>
      </c>
      <c r="C21" s="4" t="str">
        <f>IF(INDEX(Data,165,3)="","",INDEX(Data,165,3))</f>
        <v/>
      </c>
      <c r="D21" s="4" t="str">
        <f>IF(INDEX(Data,165,4)="","",INDEX(Data,165,4))</f>
        <v/>
      </c>
      <c r="E21" s="4" t="str">
        <f>IF(INDEX(Data,165,5)="","",INDEX(Data,165,5))</f>
        <v/>
      </c>
      <c r="F21" s="4" t="str">
        <f>IF(INDEX(Data,165,6)="","",INDEX(Data,165,6))</f>
        <v/>
      </c>
      <c r="G21" s="4" t="str">
        <f>IF(INDEX(Data,165,7)="","",INDEX(Data,165,7))</f>
        <v/>
      </c>
      <c r="H21" s="49" t="str">
        <f>IF(INDEX(Data,165,8)="","",INDEX(Data,165,8))</f>
        <v/>
      </c>
      <c r="I21" s="33" t="str">
        <f>IF(INDEX(Data,165,9)="","",INDEX(Data,165,9))</f>
        <v/>
      </c>
      <c r="J21" s="34" t="str">
        <f>IF(INDEX(Data,165,10)="","",INDEX(Data,165,10))</f>
        <v/>
      </c>
      <c r="K21" s="25" t="str">
        <f>IF(INDEX(Data,165,11)="","",INDEX(Data,165,11))</f>
        <v/>
      </c>
      <c r="L21" s="4" t="str">
        <f>IF(INDEX(Data,165,12)="","",INDEX(Data,165,12))</f>
        <v/>
      </c>
      <c r="M21" s="4" t="str">
        <f>IF(INDEX(Data,165,13)="","",INDEX(Data,165,13))</f>
        <v/>
      </c>
      <c r="N21" s="4" t="str">
        <f>IF(INDEX(Data,165,14)="","",INDEX(Data,165,14))</f>
        <v/>
      </c>
      <c r="O21" s="4" t="str">
        <f>IF(INDEX(Data,165,15)="","",INDEX(Data,165,15))</f>
        <v/>
      </c>
      <c r="P21" s="6" t="str">
        <f>IF(INDEX(Data,165,16)="","",INDEX(Data,165,16))</f>
        <v/>
      </c>
    </row>
    <row r="22" spans="1:16" ht="15" customHeight="1" x14ac:dyDescent="0.25">
      <c r="A22" s="3" t="str">
        <f>IF(INDEX(Data,166,1)="","",INDEX(Data,166,1))</f>
        <v/>
      </c>
      <c r="B22" s="4" t="str">
        <f>IF(INDEX(Data,166,2)="","",INDEX(Data,166,2))</f>
        <v/>
      </c>
      <c r="C22" s="4" t="str">
        <f>IF(INDEX(Data,166,3)="","",INDEX(Data,166,3))</f>
        <v/>
      </c>
      <c r="D22" s="4" t="str">
        <f>IF(INDEX(Data,166,4)="","",INDEX(Data,166,4))</f>
        <v/>
      </c>
      <c r="E22" s="4" t="str">
        <f>IF(INDEX(Data,166,5)="","",INDEX(Data,166,5))</f>
        <v/>
      </c>
      <c r="F22" s="4" t="str">
        <f>IF(INDEX(Data,166,6)="","",INDEX(Data,166,6))</f>
        <v/>
      </c>
      <c r="G22" s="4" t="str">
        <f>IF(INDEX(Data,166,7)="","",INDEX(Data,166,7))</f>
        <v/>
      </c>
      <c r="H22" s="49" t="str">
        <f>IF(INDEX(Data,166,8)="","",INDEX(Data,166,8))</f>
        <v/>
      </c>
      <c r="I22" s="33" t="str">
        <f>IF(INDEX(Data,166,9)="","",INDEX(Data,166,9))</f>
        <v/>
      </c>
      <c r="J22" s="34" t="str">
        <f>IF(INDEX(Data,166,10)="","",INDEX(Data,166,10))</f>
        <v/>
      </c>
      <c r="K22" s="25" t="str">
        <f>IF(INDEX(Data,166,11)="","",INDEX(Data,166,11))</f>
        <v/>
      </c>
      <c r="L22" s="4" t="str">
        <f>IF(INDEX(Data,166,12)="","",INDEX(Data,166,12))</f>
        <v/>
      </c>
      <c r="M22" s="4" t="str">
        <f>IF(INDEX(Data,166,13)="","",INDEX(Data,166,13))</f>
        <v/>
      </c>
      <c r="N22" s="4" t="str">
        <f>IF(INDEX(Data,166,14)="","",INDEX(Data,166,14))</f>
        <v/>
      </c>
      <c r="O22" s="4" t="str">
        <f>IF(INDEX(Data,166,15)="","",INDEX(Data,166,15))</f>
        <v/>
      </c>
      <c r="P22" s="6" t="str">
        <f>IF(INDEX(Data,166,16)="","",INDEX(Data,166,16))</f>
        <v/>
      </c>
    </row>
    <row r="23" spans="1:16" ht="15" customHeight="1" x14ac:dyDescent="0.25">
      <c r="A23" s="3">
        <f>IF(INDEX(Data,167,1)="","",INDEX(Data,167,1))</f>
        <v>136</v>
      </c>
      <c r="B23" s="4" t="str">
        <f>IF(INDEX(Data,167,2)="","",INDEX(Data,167,2))</f>
        <v/>
      </c>
      <c r="C23" s="4" t="str">
        <f>IF(INDEX(Data,167,3)="","",INDEX(Data,167,3))</f>
        <v/>
      </c>
      <c r="D23" s="4" t="str">
        <f>IF(INDEX(Data,167,4)="","",INDEX(Data,167,4))</f>
        <v/>
      </c>
      <c r="E23" s="4" t="str">
        <f>IF(INDEX(Data,167,5)="","",INDEX(Data,167,5))</f>
        <v/>
      </c>
      <c r="F23" s="4" t="str">
        <f>IF(INDEX(Data,167,6)="","",INDEX(Data,167,6))</f>
        <v/>
      </c>
      <c r="G23" s="4" t="str">
        <f>IF(INDEX(Data,167,7)="","",INDEX(Data,167,7))</f>
        <v/>
      </c>
      <c r="H23" s="49" t="str">
        <f>IF(INDEX(Data,167,8)="","",INDEX(Data,167,8))</f>
        <v/>
      </c>
      <c r="I23" s="33" t="str">
        <f>IF(INDEX(Data,167,9)="","",INDEX(Data,167,9))</f>
        <v/>
      </c>
      <c r="J23" s="34" t="str">
        <f>IF(INDEX(Data,167,10)="","",INDEX(Data,167,10))</f>
        <v/>
      </c>
      <c r="K23" s="25" t="str">
        <f>IF(INDEX(Data,167,11)="","",INDEX(Data,167,11))</f>
        <v/>
      </c>
      <c r="L23" s="4" t="str">
        <f>IF(INDEX(Data,167,12)="","",INDEX(Data,167,12))</f>
        <v/>
      </c>
      <c r="M23" s="4" t="str">
        <f>IF(INDEX(Data,167,13)="","",INDEX(Data,167,13))</f>
        <v/>
      </c>
      <c r="N23" s="4" t="str">
        <f>IF(INDEX(Data,167,14)="","",INDEX(Data,167,14))</f>
        <v/>
      </c>
      <c r="O23" s="4" t="str">
        <f>IF(INDEX(Data,167,15)="","",INDEX(Data,167,15))</f>
        <v/>
      </c>
      <c r="P23" s="6" t="str">
        <f>IF(INDEX(Data,167,16)="","",INDEX(Data,167,16))</f>
        <v/>
      </c>
    </row>
    <row r="24" spans="1:16" ht="15" customHeight="1" x14ac:dyDescent="0.25">
      <c r="A24" s="3">
        <f>IF(INDEX(Data,168,1)="","",INDEX(Data,168,1))</f>
        <v>137</v>
      </c>
      <c r="B24" s="4" t="str">
        <f>IF(INDEX(Data,168,2)="","",INDEX(Data,168,2))</f>
        <v/>
      </c>
      <c r="C24" s="4" t="str">
        <f>IF(INDEX(Data,168,3)="","",INDEX(Data,168,3))</f>
        <v/>
      </c>
      <c r="D24" s="4" t="str">
        <f>IF(INDEX(Data,168,4)="","",INDEX(Data,168,4))</f>
        <v/>
      </c>
      <c r="E24" s="4" t="str">
        <f>IF(INDEX(Data,168,5)="","",INDEX(Data,168,5))</f>
        <v/>
      </c>
      <c r="F24" s="4" t="str">
        <f>IF(INDEX(Data,168,6)="","",INDEX(Data,168,6))</f>
        <v/>
      </c>
      <c r="G24" s="4" t="str">
        <f>IF(INDEX(Data,168,7)="","",INDEX(Data,168,7))</f>
        <v/>
      </c>
      <c r="H24" s="49" t="str">
        <f>IF(INDEX(Data,168,8)="","",INDEX(Data,168,8))</f>
        <v/>
      </c>
      <c r="I24" s="33" t="str">
        <f>IF(INDEX(Data,168,9)="","",INDEX(Data,168,9))</f>
        <v/>
      </c>
      <c r="J24" s="34" t="str">
        <f>IF(INDEX(Data,168,10)="","",INDEX(Data,168,10))</f>
        <v/>
      </c>
      <c r="K24" s="25" t="str">
        <f>IF(INDEX(Data,168,11)="","",INDEX(Data,168,11))</f>
        <v/>
      </c>
      <c r="L24" s="4" t="str">
        <f>IF(INDEX(Data,168,12)="","",INDEX(Data,168,12))</f>
        <v/>
      </c>
      <c r="M24" s="4" t="str">
        <f>IF(INDEX(Data,168,13)="","",INDEX(Data,168,13))</f>
        <v/>
      </c>
      <c r="N24" s="4" t="str">
        <f>IF(INDEX(Data,168,14)="","",INDEX(Data,168,14))</f>
        <v/>
      </c>
      <c r="O24" s="4" t="str">
        <f>IF(INDEX(Data,168,15)="","",INDEX(Data,168,15))</f>
        <v/>
      </c>
      <c r="P24" s="6" t="str">
        <f>IF(INDEX(Data,168,16)="","",INDEX(Data,168,16))</f>
        <v/>
      </c>
    </row>
    <row r="25" spans="1:16" ht="15" customHeight="1" x14ac:dyDescent="0.25">
      <c r="A25" s="3">
        <f>IF(INDEX(Data,169,1)="","",INDEX(Data,169,1))</f>
        <v>138</v>
      </c>
      <c r="B25" s="4" t="str">
        <f>IF(INDEX(Data,169,2)="","",INDEX(Data,169,2))</f>
        <v/>
      </c>
      <c r="C25" s="4" t="str">
        <f>IF(INDEX(Data,169,3)="","",INDEX(Data,169,3))</f>
        <v/>
      </c>
      <c r="D25" s="4" t="str">
        <f>IF(INDEX(Data,169,4)="","",INDEX(Data,169,4))</f>
        <v/>
      </c>
      <c r="E25" s="4" t="str">
        <f>IF(INDEX(Data,169,5)="","",INDEX(Data,169,5))</f>
        <v/>
      </c>
      <c r="F25" s="4" t="str">
        <f>IF(INDEX(Data,169,6)="","",INDEX(Data,169,6))</f>
        <v/>
      </c>
      <c r="G25" s="4" t="str">
        <f>IF(INDEX(Data,169,7)="","",INDEX(Data,169,7))</f>
        <v/>
      </c>
      <c r="H25" s="49" t="str">
        <f>IF(INDEX(Data,169,8)="","",INDEX(Data,169,8))</f>
        <v/>
      </c>
      <c r="I25" s="33" t="str">
        <f>IF(INDEX(Data,169,9)="","",INDEX(Data,169,9))</f>
        <v/>
      </c>
      <c r="J25" s="34" t="str">
        <f>IF(INDEX(Data,169,10)="","",INDEX(Data,169,10))</f>
        <v/>
      </c>
      <c r="K25" s="25" t="str">
        <f>IF(INDEX(Data,169,11)="","",INDEX(Data,169,11))</f>
        <v/>
      </c>
      <c r="L25" s="4" t="str">
        <f>IF(INDEX(Data,169,12)="","",INDEX(Data,169,12))</f>
        <v/>
      </c>
      <c r="M25" s="4" t="str">
        <f>IF(INDEX(Data,169,13)="","",INDEX(Data,169,13))</f>
        <v/>
      </c>
      <c r="N25" s="4" t="str">
        <f>IF(INDEX(Data,169,14)="","",INDEX(Data,169,14))</f>
        <v/>
      </c>
      <c r="O25" s="4" t="str">
        <f>IF(INDEX(Data,169,15)="","",INDEX(Data,169,15))</f>
        <v/>
      </c>
      <c r="P25" s="6" t="str">
        <f>IF(INDEX(Data,169,16)="","",INDEX(Data,169,16))</f>
        <v/>
      </c>
    </row>
    <row r="26" spans="1:16" ht="15" customHeight="1" x14ac:dyDescent="0.25">
      <c r="A26" s="3">
        <f>IF(INDEX(Data,170,1)="","",INDEX(Data,170,1))</f>
        <v>139</v>
      </c>
      <c r="B26" s="4" t="str">
        <f>IF(INDEX(Data,170,2)="","",INDEX(Data,170,2))</f>
        <v/>
      </c>
      <c r="C26" s="4" t="str">
        <f>IF(INDEX(Data,170,3)="","",INDEX(Data,170,3))</f>
        <v/>
      </c>
      <c r="D26" s="4" t="str">
        <f>IF(INDEX(Data,170,4)="","",INDEX(Data,170,4))</f>
        <v/>
      </c>
      <c r="E26" s="4" t="str">
        <f>IF(INDEX(Data,170,5)="","",INDEX(Data,170,5))</f>
        <v/>
      </c>
      <c r="F26" s="4" t="str">
        <f>IF(INDEX(Data,170,6)="","",INDEX(Data,170,6))</f>
        <v/>
      </c>
      <c r="G26" s="4" t="str">
        <f>IF(INDEX(Data,170,7)="","",INDEX(Data,170,7))</f>
        <v/>
      </c>
      <c r="H26" s="49" t="str">
        <f>IF(INDEX(Data,170,8)="","",INDEX(Data,170,8))</f>
        <v/>
      </c>
      <c r="I26" s="33" t="str">
        <f>IF(INDEX(Data,170,9)="","",INDEX(Data,170,9))</f>
        <v/>
      </c>
      <c r="J26" s="34" t="str">
        <f>IF(INDEX(Data,170,10)="","",INDEX(Data,170,10))</f>
        <v/>
      </c>
      <c r="K26" s="25" t="str">
        <f>IF(INDEX(Data,170,11)="","",INDEX(Data,170,11))</f>
        <v/>
      </c>
      <c r="L26" s="4" t="str">
        <f>IF(INDEX(Data,170,12)="","",INDEX(Data,170,12))</f>
        <v/>
      </c>
      <c r="M26" s="4" t="str">
        <f>IF(INDEX(Data,170,13)="","",INDEX(Data,170,13))</f>
        <v/>
      </c>
      <c r="N26" s="4" t="str">
        <f>IF(INDEX(Data,170,14)="","",INDEX(Data,170,14))</f>
        <v/>
      </c>
      <c r="O26" s="4" t="str">
        <f>IF(INDEX(Data,170,15)="","",INDEX(Data,170,15))</f>
        <v/>
      </c>
      <c r="P26" s="6" t="str">
        <f>IF(INDEX(Data,170,16)="","",INDEX(Data,170,16))</f>
        <v/>
      </c>
    </row>
    <row r="27" spans="1:16" ht="15" customHeight="1" x14ac:dyDescent="0.25">
      <c r="A27" s="3">
        <f>IF(INDEX(Data,171,1)="","",INDEX(Data,171,1))</f>
        <v>140</v>
      </c>
      <c r="B27" s="4" t="str">
        <f>IF(INDEX(Data,171,2)="","",INDEX(Data,171,2))</f>
        <v/>
      </c>
      <c r="C27" s="4" t="str">
        <f>IF(INDEX(Data,171,3)="","",INDEX(Data,171,3))</f>
        <v/>
      </c>
      <c r="D27" s="4" t="str">
        <f>IF(INDEX(Data,171,4)="","",INDEX(Data,171,4))</f>
        <v/>
      </c>
      <c r="E27" s="4" t="str">
        <f>IF(INDEX(Data,171,5)="","",INDEX(Data,171,5))</f>
        <v/>
      </c>
      <c r="F27" s="4" t="str">
        <f>IF(INDEX(Data,171,6)="","",INDEX(Data,171,6))</f>
        <v/>
      </c>
      <c r="G27" s="4" t="str">
        <f>IF(INDEX(Data,171,7)="","",INDEX(Data,171,7))</f>
        <v/>
      </c>
      <c r="H27" s="49" t="str">
        <f>IF(INDEX(Data,171,8)="","",INDEX(Data,171,8))</f>
        <v/>
      </c>
      <c r="I27" s="33" t="str">
        <f>IF(INDEX(Data,171,9)="","",INDEX(Data,171,9))</f>
        <v/>
      </c>
      <c r="J27" s="34" t="str">
        <f>IF(INDEX(Data,171,10)="","",INDEX(Data,171,10))</f>
        <v/>
      </c>
      <c r="K27" s="25" t="str">
        <f>IF(INDEX(Data,171,11)="","",INDEX(Data,171,11))</f>
        <v/>
      </c>
      <c r="L27" s="4" t="str">
        <f>IF(INDEX(Data,171,12)="","",INDEX(Data,171,12))</f>
        <v/>
      </c>
      <c r="M27" s="4" t="str">
        <f>IF(INDEX(Data,171,13)="","",INDEX(Data,171,13))</f>
        <v/>
      </c>
      <c r="N27" s="4" t="str">
        <f>IF(INDEX(Data,171,14)="","",INDEX(Data,171,14))</f>
        <v/>
      </c>
      <c r="O27" s="4" t="str">
        <f>IF(INDEX(Data,171,15)="","",INDEX(Data,171,15))</f>
        <v/>
      </c>
      <c r="P27" s="6" t="str">
        <f>IF(INDEX(Data,171,16)="","",INDEX(Data,171,16))</f>
        <v/>
      </c>
    </row>
    <row r="28" spans="1:16" ht="15" customHeight="1" x14ac:dyDescent="0.25">
      <c r="A28" s="3" t="str">
        <f>IF(INDEX(Data,172,1)="","",INDEX(Data,172,1))</f>
        <v/>
      </c>
      <c r="B28" s="4" t="str">
        <f>IF(INDEX(Data,172,2)="","",INDEX(Data,172,2))</f>
        <v/>
      </c>
      <c r="C28" s="4" t="str">
        <f>IF(INDEX(Data,172,3)="","",INDEX(Data,172,3))</f>
        <v/>
      </c>
      <c r="D28" s="4" t="str">
        <f>IF(INDEX(Data,172,4)="","",INDEX(Data,172,4))</f>
        <v/>
      </c>
      <c r="E28" s="4" t="str">
        <f>IF(INDEX(Data,172,5)="","",INDEX(Data,172,5))</f>
        <v/>
      </c>
      <c r="F28" s="4" t="str">
        <f>IF(INDEX(Data,172,6)="","",INDEX(Data,172,6))</f>
        <v/>
      </c>
      <c r="G28" s="4" t="str">
        <f>IF(INDEX(Data,172,7)="","",INDEX(Data,172,7))</f>
        <v/>
      </c>
      <c r="H28" s="49" t="str">
        <f>IF(INDEX(Data,172,8)="","",INDEX(Data,172,8))</f>
        <v/>
      </c>
      <c r="I28" s="33" t="str">
        <f>IF(INDEX(Data,172,9)="","",INDEX(Data,172,9))</f>
        <v/>
      </c>
      <c r="J28" s="34" t="str">
        <f>IF(INDEX(Data,172,10)="","",INDEX(Data,172,10))</f>
        <v/>
      </c>
      <c r="K28" s="25" t="str">
        <f>IF(INDEX(Data,172,11)="","",INDEX(Data,172,11))</f>
        <v/>
      </c>
      <c r="L28" s="4" t="str">
        <f>IF(INDEX(Data,172,12)="","",INDEX(Data,172,12))</f>
        <v/>
      </c>
      <c r="M28" s="4" t="str">
        <f>IF(INDEX(Data,172,13)="","",INDEX(Data,172,13))</f>
        <v/>
      </c>
      <c r="N28" s="4" t="str">
        <f>IF(INDEX(Data,172,14)="","",INDEX(Data,172,14))</f>
        <v/>
      </c>
      <c r="O28" s="4" t="str">
        <f>IF(INDEX(Data,172,15)="","",INDEX(Data,172,15))</f>
        <v/>
      </c>
      <c r="P28" s="6" t="str">
        <f>IF(INDEX(Data,172,16)="","",INDEX(Data,172,16))</f>
        <v/>
      </c>
    </row>
    <row r="29" spans="1:16" ht="15" customHeight="1" x14ac:dyDescent="0.25">
      <c r="A29" s="3">
        <f>IF(INDEX(Data,173,1)="","",INDEX(Data,173,1))</f>
        <v>141</v>
      </c>
      <c r="B29" s="4" t="str">
        <f>IF(INDEX(Data,173,2)="","",INDEX(Data,173,2))</f>
        <v/>
      </c>
      <c r="C29" s="4" t="str">
        <f>IF(INDEX(Data,173,3)="","",INDEX(Data,173,3))</f>
        <v/>
      </c>
      <c r="D29" s="4" t="str">
        <f>IF(INDEX(Data,173,4)="","",INDEX(Data,173,4))</f>
        <v/>
      </c>
      <c r="E29" s="4" t="str">
        <f>IF(INDEX(Data,173,5)="","",INDEX(Data,173,5))</f>
        <v/>
      </c>
      <c r="F29" s="4" t="str">
        <f>IF(INDEX(Data,173,6)="","",INDEX(Data,173,6))</f>
        <v/>
      </c>
      <c r="G29" s="4" t="str">
        <f>IF(INDEX(Data,173,7)="","",INDEX(Data,173,7))</f>
        <v/>
      </c>
      <c r="H29" s="49" t="str">
        <f>IF(INDEX(Data,173,8)="","",INDEX(Data,173,8))</f>
        <v/>
      </c>
      <c r="I29" s="33" t="str">
        <f>IF(INDEX(Data,173,9)="","",INDEX(Data,173,9))</f>
        <v/>
      </c>
      <c r="J29" s="34" t="str">
        <f>IF(INDEX(Data,173,10)="","",INDEX(Data,173,10))</f>
        <v/>
      </c>
      <c r="K29" s="25" t="str">
        <f>IF(INDEX(Data,173,11)="","",INDEX(Data,173,11))</f>
        <v/>
      </c>
      <c r="L29" s="4" t="str">
        <f>IF(INDEX(Data,173,12)="","",INDEX(Data,173,12))</f>
        <v/>
      </c>
      <c r="M29" s="4" t="str">
        <f>IF(INDEX(Data,173,13)="","",INDEX(Data,173,13))</f>
        <v/>
      </c>
      <c r="N29" s="4" t="str">
        <f>IF(INDEX(Data,173,14)="","",INDEX(Data,173,14))</f>
        <v/>
      </c>
      <c r="O29" s="4" t="str">
        <f>IF(INDEX(Data,173,15)="","",INDEX(Data,173,15))</f>
        <v/>
      </c>
      <c r="P29" s="6" t="str">
        <f>IF(INDEX(Data,173,16)="","",INDEX(Data,173,16))</f>
        <v/>
      </c>
    </row>
    <row r="30" spans="1:16" ht="15" customHeight="1" x14ac:dyDescent="0.25">
      <c r="A30" s="3">
        <f>IF(INDEX(Data,174,1)="","",INDEX(Data,174,1))</f>
        <v>142</v>
      </c>
      <c r="B30" s="4" t="str">
        <f>IF(INDEX(Data,174,2)="","",INDEX(Data,174,2))</f>
        <v/>
      </c>
      <c r="C30" s="4" t="str">
        <f>IF(INDEX(Data,174,3)="","",INDEX(Data,174,3))</f>
        <v/>
      </c>
      <c r="D30" s="4" t="str">
        <f>IF(INDEX(Data,174,4)="","",INDEX(Data,174,4))</f>
        <v/>
      </c>
      <c r="E30" s="4" t="str">
        <f>IF(INDEX(Data,174,5)="","",INDEX(Data,174,5))</f>
        <v/>
      </c>
      <c r="F30" s="4" t="str">
        <f>IF(INDEX(Data,174,6)="","",INDEX(Data,174,6))</f>
        <v/>
      </c>
      <c r="G30" s="4" t="str">
        <f>IF(INDEX(Data,174,7)="","",INDEX(Data,174,7))</f>
        <v/>
      </c>
      <c r="H30" s="49" t="str">
        <f>IF(INDEX(Data,174,8)="","",INDEX(Data,174,8))</f>
        <v/>
      </c>
      <c r="I30" s="33" t="str">
        <f>IF(INDEX(Data,174,9)="","",INDEX(Data,174,9))</f>
        <v/>
      </c>
      <c r="J30" s="34" t="str">
        <f>IF(INDEX(Data,174,10)="","",INDEX(Data,174,10))</f>
        <v/>
      </c>
      <c r="K30" s="25" t="str">
        <f>IF(INDEX(Data,174,11)="","",INDEX(Data,174,11))</f>
        <v/>
      </c>
      <c r="L30" s="4" t="str">
        <f>IF(INDEX(Data,174,12)="","",INDEX(Data,174,12))</f>
        <v/>
      </c>
      <c r="M30" s="4" t="str">
        <f>IF(INDEX(Data,174,13)="","",INDEX(Data,174,13))</f>
        <v/>
      </c>
      <c r="N30" s="4" t="str">
        <f>IF(INDEX(Data,174,14)="","",INDEX(Data,174,14))</f>
        <v/>
      </c>
      <c r="O30" s="4" t="str">
        <f>IF(INDEX(Data,174,15)="","",INDEX(Data,174,15))</f>
        <v/>
      </c>
      <c r="P30" s="6" t="str">
        <f>IF(INDEX(Data,174,16)="","",INDEX(Data,174,16))</f>
        <v/>
      </c>
    </row>
    <row r="31" spans="1:16" ht="15" customHeight="1" x14ac:dyDescent="0.25">
      <c r="A31" s="3">
        <f>IF(INDEX(Data,175,1)="","",INDEX(Data,175,1))</f>
        <v>143</v>
      </c>
      <c r="B31" s="4" t="str">
        <f>IF(INDEX(Data,175,2)="","",INDEX(Data,175,2))</f>
        <v/>
      </c>
      <c r="C31" s="4" t="str">
        <f>IF(INDEX(Data,175,3)="","",INDEX(Data,175,3))</f>
        <v/>
      </c>
      <c r="D31" s="4" t="str">
        <f>IF(INDEX(Data,175,4)="","",INDEX(Data,175,4))</f>
        <v/>
      </c>
      <c r="E31" s="4" t="str">
        <f>IF(INDEX(Data,175,5)="","",INDEX(Data,175,5))</f>
        <v/>
      </c>
      <c r="F31" s="4" t="str">
        <f>IF(INDEX(Data,175,6)="","",INDEX(Data,175,6))</f>
        <v/>
      </c>
      <c r="G31" s="4" t="str">
        <f>IF(INDEX(Data,175,7)="","",INDEX(Data,175,7))</f>
        <v/>
      </c>
      <c r="H31" s="49" t="str">
        <f>IF(INDEX(Data,175,8)="","",INDEX(Data,175,8))</f>
        <v/>
      </c>
      <c r="I31" s="33" t="str">
        <f>IF(INDEX(Data,175,9)="","",INDEX(Data,175,9))</f>
        <v/>
      </c>
      <c r="J31" s="34" t="str">
        <f>IF(INDEX(Data,175,10)="","",INDEX(Data,175,10))</f>
        <v/>
      </c>
      <c r="K31" s="25" t="str">
        <f>IF(INDEX(Data,175,11)="","",INDEX(Data,175,11))</f>
        <v/>
      </c>
      <c r="L31" s="4" t="str">
        <f>IF(INDEX(Data,175,12)="","",INDEX(Data,175,12))</f>
        <v/>
      </c>
      <c r="M31" s="4" t="str">
        <f>IF(INDEX(Data,175,13)="","",INDEX(Data,175,13))</f>
        <v/>
      </c>
      <c r="N31" s="4" t="str">
        <f>IF(INDEX(Data,175,14)="","",INDEX(Data,175,14))</f>
        <v/>
      </c>
      <c r="O31" s="4" t="str">
        <f>IF(INDEX(Data,175,15)="","",INDEX(Data,175,15))</f>
        <v/>
      </c>
      <c r="P31" s="6" t="str">
        <f>IF(INDEX(Data,175,16)="","",INDEX(Data,175,16))</f>
        <v/>
      </c>
    </row>
    <row r="32" spans="1:16" ht="15" customHeight="1" x14ac:dyDescent="0.25">
      <c r="A32" s="3">
        <f>IF(INDEX(Data,176,1)="","",INDEX(Data,176,1))</f>
        <v>144</v>
      </c>
      <c r="B32" s="4" t="str">
        <f>IF(INDEX(Data,176,2)="","",INDEX(Data,176,2))</f>
        <v/>
      </c>
      <c r="C32" s="4" t="str">
        <f>IF(INDEX(Data,176,3)="","",INDEX(Data,176,3))</f>
        <v/>
      </c>
      <c r="D32" s="4" t="str">
        <f>IF(INDEX(Data,176,4)="","",INDEX(Data,176,4))</f>
        <v/>
      </c>
      <c r="E32" s="4" t="str">
        <f>IF(INDEX(Data,176,5)="","",INDEX(Data,176,5))</f>
        <v/>
      </c>
      <c r="F32" s="4" t="str">
        <f>IF(INDEX(Data,176,6)="","",INDEX(Data,176,6))</f>
        <v/>
      </c>
      <c r="G32" s="4" t="str">
        <f>IF(INDEX(Data,176,7)="","",INDEX(Data,176,7))</f>
        <v/>
      </c>
      <c r="H32" s="49" t="str">
        <f>IF(INDEX(Data,176,8)="","",INDEX(Data,176,8))</f>
        <v/>
      </c>
      <c r="I32" s="33" t="str">
        <f>IF(INDEX(Data,176,9)="","",INDEX(Data,176,9))</f>
        <v/>
      </c>
      <c r="J32" s="34" t="str">
        <f>IF(INDEX(Data,176,10)="","",INDEX(Data,176,10))</f>
        <v/>
      </c>
      <c r="K32" s="25" t="str">
        <f>IF(INDEX(Data,176,11)="","",INDEX(Data,176,11))</f>
        <v/>
      </c>
      <c r="L32" s="4" t="str">
        <f>IF(INDEX(Data,176,12)="","",INDEX(Data,176,12))</f>
        <v/>
      </c>
      <c r="M32" s="4" t="str">
        <f>IF(INDEX(Data,176,13)="","",INDEX(Data,176,13))</f>
        <v/>
      </c>
      <c r="N32" s="4" t="str">
        <f>IF(INDEX(Data,176,14)="","",INDEX(Data,176,14))</f>
        <v/>
      </c>
      <c r="O32" s="4" t="str">
        <f>IF(INDEX(Data,176,15)="","",INDEX(Data,176,15))</f>
        <v/>
      </c>
      <c r="P32" s="6" t="str">
        <f>IF(INDEX(Data,176,16)="","",INDEX(Data,176,16))</f>
        <v/>
      </c>
    </row>
    <row r="33" spans="1:16" ht="15" customHeight="1" x14ac:dyDescent="0.25">
      <c r="A33" s="3">
        <f>IF(INDEX(Data,177,1)="","",INDEX(Data,177,1))</f>
        <v>145</v>
      </c>
      <c r="B33" s="4" t="str">
        <f>IF(INDEX(Data,177,2)="","",INDEX(Data,177,2))</f>
        <v/>
      </c>
      <c r="C33" s="4" t="str">
        <f>IF(INDEX(Data,177,3)="","",INDEX(Data,177,3))</f>
        <v/>
      </c>
      <c r="D33" s="4" t="str">
        <f>IF(INDEX(Data,177,4)="","",INDEX(Data,177,4))</f>
        <v/>
      </c>
      <c r="E33" s="4" t="str">
        <f>IF(INDEX(Data,177,5)="","",INDEX(Data,177,5))</f>
        <v/>
      </c>
      <c r="F33" s="4" t="str">
        <f>IF(INDEX(Data,177,6)="","",INDEX(Data,177,6))</f>
        <v/>
      </c>
      <c r="G33" s="4" t="str">
        <f>IF(INDEX(Data,177,7)="","",INDEX(Data,177,7))</f>
        <v/>
      </c>
      <c r="H33" s="49" t="str">
        <f>IF(INDEX(Data,177,8)="","",INDEX(Data,177,8))</f>
        <v/>
      </c>
      <c r="I33" s="33" t="str">
        <f>IF(INDEX(Data,177,9)="","",INDEX(Data,177,9))</f>
        <v/>
      </c>
      <c r="J33" s="34" t="str">
        <f>IF(INDEX(Data,177,10)="","",INDEX(Data,177,10))</f>
        <v/>
      </c>
      <c r="K33" s="25" t="str">
        <f>IF(INDEX(Data,177,11)="","",INDEX(Data,177,11))</f>
        <v/>
      </c>
      <c r="L33" s="4" t="str">
        <f>IF(INDEX(Data,177,12)="","",INDEX(Data,177,12))</f>
        <v/>
      </c>
      <c r="M33" s="4" t="str">
        <f>IF(INDEX(Data,177,13)="","",INDEX(Data,177,13))</f>
        <v/>
      </c>
      <c r="N33" s="4" t="str">
        <f>IF(INDEX(Data,177,14)="","",INDEX(Data,177,14))</f>
        <v/>
      </c>
      <c r="O33" s="4" t="str">
        <f>IF(INDEX(Data,177,15)="","",INDEX(Data,177,15))</f>
        <v/>
      </c>
      <c r="P33" s="6" t="str">
        <f>IF(INDEX(Data,177,16)="","",INDEX(Data,177,16))</f>
        <v/>
      </c>
    </row>
    <row r="34" spans="1:16" ht="15" customHeight="1" x14ac:dyDescent="0.25">
      <c r="A34" s="3" t="str">
        <f>IF(INDEX(Data,178,1)="","",INDEX(Data,178,1))</f>
        <v/>
      </c>
      <c r="B34" s="4" t="str">
        <f>IF(INDEX(Data,178,2)="","",INDEX(Data,178,2))</f>
        <v/>
      </c>
      <c r="C34" s="4" t="str">
        <f>IF(INDEX(Data,178,3)="","",INDEX(Data,178,3))</f>
        <v/>
      </c>
      <c r="D34" s="4" t="str">
        <f>IF(INDEX(Data,178,4)="","",INDEX(Data,178,4))</f>
        <v/>
      </c>
      <c r="E34" s="4" t="str">
        <f>IF(INDEX(Data,178,5)="","",INDEX(Data,178,5))</f>
        <v/>
      </c>
      <c r="F34" s="4" t="str">
        <f>IF(INDEX(Data,178,6)="","",INDEX(Data,178,6))</f>
        <v/>
      </c>
      <c r="G34" s="4" t="str">
        <f>IF(INDEX(Data,178,7)="","",INDEX(Data,178,7))</f>
        <v/>
      </c>
      <c r="H34" s="49" t="str">
        <f>IF(INDEX(Data,178,8)="","",INDEX(Data,178,8))</f>
        <v/>
      </c>
      <c r="I34" s="33" t="str">
        <f>IF(INDEX(Data,178,9)="","",INDEX(Data,178,9))</f>
        <v/>
      </c>
      <c r="J34" s="34" t="str">
        <f>IF(INDEX(Data,178,10)="","",INDEX(Data,178,10))</f>
        <v/>
      </c>
      <c r="K34" s="25" t="str">
        <f>IF(INDEX(Data,178,11)="","",INDEX(Data,178,11))</f>
        <v/>
      </c>
      <c r="L34" s="4" t="str">
        <f>IF(INDEX(Data,178,12)="","",INDEX(Data,178,12))</f>
        <v/>
      </c>
      <c r="M34" s="4" t="str">
        <f>IF(INDEX(Data,178,13)="","",INDEX(Data,178,13))</f>
        <v/>
      </c>
      <c r="N34" s="4" t="str">
        <f>IF(INDEX(Data,178,14)="","",INDEX(Data,178,14))</f>
        <v/>
      </c>
      <c r="O34" s="4" t="str">
        <f>IF(INDEX(Data,178,15)="","",INDEX(Data,178,15))</f>
        <v/>
      </c>
      <c r="P34" s="6" t="str">
        <f>IF(INDEX(Data,178,16)="","",INDEX(Data,178,16))</f>
        <v/>
      </c>
    </row>
    <row r="35" spans="1:16" ht="15" customHeight="1" x14ac:dyDescent="0.25">
      <c r="A35" s="3">
        <f>IF(INDEX(Data,179,1)="","",INDEX(Data,179,1))</f>
        <v>146</v>
      </c>
      <c r="B35" s="4" t="str">
        <f>IF(INDEX(Data,179,2)="","",INDEX(Data,179,2))</f>
        <v/>
      </c>
      <c r="C35" s="4" t="str">
        <f>IF(INDEX(Data,179,3)="","",INDEX(Data,179,3))</f>
        <v/>
      </c>
      <c r="D35" s="4" t="str">
        <f>IF(INDEX(Data,179,4)="","",INDEX(Data,179,4))</f>
        <v/>
      </c>
      <c r="E35" s="4" t="str">
        <f>IF(INDEX(Data,179,5)="","",INDEX(Data,179,5))</f>
        <v/>
      </c>
      <c r="F35" s="4" t="str">
        <f>IF(INDEX(Data,179,6)="","",INDEX(Data,179,6))</f>
        <v/>
      </c>
      <c r="G35" s="4" t="str">
        <f>IF(INDEX(Data,179,7)="","",INDEX(Data,179,7))</f>
        <v/>
      </c>
      <c r="H35" s="49" t="str">
        <f>IF(INDEX(Data,179,8)="","",INDEX(Data,179,8))</f>
        <v/>
      </c>
      <c r="I35" s="33" t="str">
        <f>IF(INDEX(Data,179,9)="","",INDEX(Data,179,9))</f>
        <v/>
      </c>
      <c r="J35" s="34" t="str">
        <f>IF(INDEX(Data,179,10)="","",INDEX(Data,179,10))</f>
        <v/>
      </c>
      <c r="K35" s="25" t="str">
        <f>IF(INDEX(Data,179,11)="","",INDEX(Data,179,11))</f>
        <v/>
      </c>
      <c r="L35" s="4" t="str">
        <f>IF(INDEX(Data,179,12)="","",INDEX(Data,179,12))</f>
        <v/>
      </c>
      <c r="M35" s="4" t="str">
        <f>IF(INDEX(Data,179,13)="","",INDEX(Data,179,13))</f>
        <v/>
      </c>
      <c r="N35" s="4" t="str">
        <f>IF(INDEX(Data,179,14)="","",INDEX(Data,179,14))</f>
        <v/>
      </c>
      <c r="O35" s="4" t="str">
        <f>IF(INDEX(Data,179,15)="","",INDEX(Data,179,15))</f>
        <v/>
      </c>
      <c r="P35" s="6" t="str">
        <f>IF(INDEX(Data,179,16)="","",INDEX(Data,179,16))</f>
        <v/>
      </c>
    </row>
    <row r="36" spans="1:16" ht="15" customHeight="1" x14ac:dyDescent="0.25">
      <c r="A36" s="3">
        <f>IF(INDEX(Data,180,1)="","",INDEX(Data,180,1))</f>
        <v>147</v>
      </c>
      <c r="B36" s="4" t="str">
        <f>IF(INDEX(Data,180,2)="","",INDEX(Data,180,2))</f>
        <v/>
      </c>
      <c r="C36" s="4" t="str">
        <f>IF(INDEX(Data,180,3)="","",INDEX(Data,180,3))</f>
        <v/>
      </c>
      <c r="D36" s="4" t="str">
        <f>IF(INDEX(Data,180,4)="","",INDEX(Data,180,4))</f>
        <v/>
      </c>
      <c r="E36" s="4" t="str">
        <f>IF(INDEX(Data,180,5)="","",INDEX(Data,180,5))</f>
        <v/>
      </c>
      <c r="F36" s="4" t="str">
        <f>IF(INDEX(Data,180,6)="","",INDEX(Data,180,6))</f>
        <v/>
      </c>
      <c r="G36" s="4" t="str">
        <f>IF(INDEX(Data,180,7)="","",INDEX(Data,180,7))</f>
        <v/>
      </c>
      <c r="H36" s="49" t="str">
        <f>IF(INDEX(Data,180,8)="","",INDEX(Data,180,8))</f>
        <v/>
      </c>
      <c r="I36" s="33" t="str">
        <f>IF(INDEX(Data,180,9)="","",INDEX(Data,180,9))</f>
        <v/>
      </c>
      <c r="J36" s="34" t="str">
        <f>IF(INDEX(Data,180,10)="","",INDEX(Data,180,10))</f>
        <v/>
      </c>
      <c r="K36" s="25" t="str">
        <f>IF(INDEX(Data,180,11)="","",INDEX(Data,180,11))</f>
        <v/>
      </c>
      <c r="L36" s="4" t="str">
        <f>IF(INDEX(Data,180,12)="","",INDEX(Data,180,12))</f>
        <v/>
      </c>
      <c r="M36" s="4" t="str">
        <f>IF(INDEX(Data,180,13)="","",INDEX(Data,180,13))</f>
        <v/>
      </c>
      <c r="N36" s="4" t="str">
        <f>IF(INDEX(Data,180,14)="","",INDEX(Data,180,14))</f>
        <v/>
      </c>
      <c r="O36" s="4" t="str">
        <f>IF(INDEX(Data,180,15)="","",INDEX(Data,180,15))</f>
        <v/>
      </c>
      <c r="P36" s="6" t="str">
        <f>IF(INDEX(Data,180,16)="","",INDEX(Data,180,16))</f>
        <v/>
      </c>
    </row>
    <row r="37" spans="1:16" ht="15" customHeight="1" x14ac:dyDescent="0.25">
      <c r="A37" s="3">
        <f>IF(INDEX(Data,181,1)="","",INDEX(Data,181,1))</f>
        <v>148</v>
      </c>
      <c r="B37" s="4" t="str">
        <f>IF(INDEX(Data,181,2)="","",INDEX(Data,181,2))</f>
        <v/>
      </c>
      <c r="C37" s="4" t="str">
        <f>IF(INDEX(Data,181,3)="","",INDEX(Data,181,3))</f>
        <v/>
      </c>
      <c r="D37" s="4" t="str">
        <f>IF(INDEX(Data,181,4)="","",INDEX(Data,181,4))</f>
        <v/>
      </c>
      <c r="E37" s="4" t="str">
        <f>IF(INDEX(Data,181,5)="","",INDEX(Data,181,5))</f>
        <v/>
      </c>
      <c r="F37" s="4" t="str">
        <f>IF(INDEX(Data,181,6)="","",INDEX(Data,181,6))</f>
        <v/>
      </c>
      <c r="G37" s="4" t="str">
        <f>IF(INDEX(Data,181,7)="","",INDEX(Data,181,7))</f>
        <v/>
      </c>
      <c r="H37" s="49" t="str">
        <f>IF(INDEX(Data,181,8)="","",INDEX(Data,181,8))</f>
        <v/>
      </c>
      <c r="I37" s="33" t="str">
        <f>IF(INDEX(Data,181,9)="","",INDEX(Data,181,9))</f>
        <v/>
      </c>
      <c r="J37" s="34" t="str">
        <f>IF(INDEX(Data,181,10)="","",INDEX(Data,181,10))</f>
        <v/>
      </c>
      <c r="K37" s="25" t="str">
        <f>IF(INDEX(Data,181,11)="","",INDEX(Data,181,11))</f>
        <v/>
      </c>
      <c r="L37" s="4" t="str">
        <f>IF(INDEX(Data,181,12)="","",INDEX(Data,181,12))</f>
        <v/>
      </c>
      <c r="M37" s="4" t="str">
        <f>IF(INDEX(Data,181,13)="","",INDEX(Data,181,13))</f>
        <v/>
      </c>
      <c r="N37" s="4" t="str">
        <f>IF(INDEX(Data,181,14)="","",INDEX(Data,181,14))</f>
        <v/>
      </c>
      <c r="O37" s="4" t="str">
        <f>IF(INDEX(Data,181,15)="","",INDEX(Data,181,15))</f>
        <v/>
      </c>
      <c r="P37" s="6" t="str">
        <f>IF(INDEX(Data,181,16)="","",INDEX(Data,181,16))</f>
        <v/>
      </c>
    </row>
    <row r="38" spans="1:16" ht="15" customHeight="1" x14ac:dyDescent="0.25">
      <c r="A38" s="3">
        <f>IF(INDEX(Data,182,1)="","",INDEX(Data,182,1))</f>
        <v>149</v>
      </c>
      <c r="B38" s="4" t="str">
        <f>IF(INDEX(Data,182,2)="","",INDEX(Data,182,2))</f>
        <v/>
      </c>
      <c r="C38" s="4" t="str">
        <f>IF(INDEX(Data,182,3)="","",INDEX(Data,182,3))</f>
        <v/>
      </c>
      <c r="D38" s="4" t="str">
        <f>IF(INDEX(Data,182,4)="","",INDEX(Data,182,4))</f>
        <v/>
      </c>
      <c r="E38" s="4" t="str">
        <f>IF(INDEX(Data,182,5)="","",INDEX(Data,182,5))</f>
        <v/>
      </c>
      <c r="F38" s="4" t="str">
        <f>IF(INDEX(Data,182,6)="","",INDEX(Data,182,6))</f>
        <v/>
      </c>
      <c r="G38" s="4" t="str">
        <f>IF(INDEX(Data,182,7)="","",INDEX(Data,182,7))</f>
        <v/>
      </c>
      <c r="H38" s="49" t="str">
        <f>IF(INDEX(Data,182,8)="","",INDEX(Data,182,8))</f>
        <v/>
      </c>
      <c r="I38" s="33" t="str">
        <f>IF(INDEX(Data,182,9)="","",INDEX(Data,182,9))</f>
        <v/>
      </c>
      <c r="J38" s="34" t="str">
        <f>IF(INDEX(Data,182,10)="","",INDEX(Data,182,10))</f>
        <v/>
      </c>
      <c r="K38" s="25" t="str">
        <f>IF(INDEX(Data,182,11)="","",INDEX(Data,182,11))</f>
        <v/>
      </c>
      <c r="L38" s="4" t="str">
        <f>IF(INDEX(Data,182,12)="","",INDEX(Data,182,12))</f>
        <v/>
      </c>
      <c r="M38" s="4" t="str">
        <f>IF(INDEX(Data,182,13)="","",INDEX(Data,182,13))</f>
        <v/>
      </c>
      <c r="N38" s="4" t="str">
        <f>IF(INDEX(Data,182,14)="","",INDEX(Data,182,14))</f>
        <v/>
      </c>
      <c r="O38" s="4" t="str">
        <f>IF(INDEX(Data,182,15)="","",INDEX(Data,182,15))</f>
        <v/>
      </c>
      <c r="P38" s="6" t="str">
        <f>IF(INDEX(Data,182,16)="","",INDEX(Data,182,16))</f>
        <v/>
      </c>
    </row>
    <row r="39" spans="1:16" ht="15" customHeight="1" x14ac:dyDescent="0.25">
      <c r="A39" s="3">
        <f>IF(INDEX(Data,183,1)="","",INDEX(Data,183,1))</f>
        <v>150</v>
      </c>
      <c r="B39" s="4" t="str">
        <f>IF(INDEX(Data,183,2)="","",INDEX(Data,183,2))</f>
        <v/>
      </c>
      <c r="C39" s="4" t="str">
        <f>IF(INDEX(Data,183,3)="","",INDEX(Data,183,3))</f>
        <v/>
      </c>
      <c r="D39" s="4" t="str">
        <f>IF(INDEX(Data,183,4)="","",INDEX(Data,183,4))</f>
        <v/>
      </c>
      <c r="E39" s="4" t="str">
        <f>IF(INDEX(Data,183,5)="","",INDEX(Data,183,5))</f>
        <v/>
      </c>
      <c r="F39" s="4" t="str">
        <f>IF(INDEX(Data,183,6)="","",INDEX(Data,183,6))</f>
        <v/>
      </c>
      <c r="G39" s="4" t="str">
        <f>IF(INDEX(Data,183,7)="","",INDEX(Data,183,7))</f>
        <v/>
      </c>
      <c r="H39" s="49" t="str">
        <f>IF(INDEX(Data,183,8)="","",INDEX(Data,183,8))</f>
        <v/>
      </c>
      <c r="I39" s="33" t="str">
        <f>IF(INDEX(Data,183,9)="","",INDEX(Data,183,9))</f>
        <v/>
      </c>
      <c r="J39" s="34" t="str">
        <f>IF(INDEX(Data,183,10)="","",INDEX(Data,183,10))</f>
        <v/>
      </c>
      <c r="K39" s="25" t="str">
        <f>IF(INDEX(Data,183,11)="","",INDEX(Data,183,11))</f>
        <v/>
      </c>
      <c r="L39" s="4" t="str">
        <f>IF(INDEX(Data,183,12)="","",INDEX(Data,183,12))</f>
        <v/>
      </c>
      <c r="M39" s="4" t="str">
        <f>IF(INDEX(Data,183,13)="","",INDEX(Data,183,13))</f>
        <v/>
      </c>
      <c r="N39" s="4" t="str">
        <f>IF(INDEX(Data,183,14)="","",INDEX(Data,183,14))</f>
        <v/>
      </c>
      <c r="O39" s="4" t="str">
        <f>IF(INDEX(Data,183,15)="","",INDEX(Data,183,15))</f>
        <v/>
      </c>
      <c r="P39" s="6" t="str">
        <f>IF(INDEX(Data,183,16)="","",INDEX(Data,183,16))</f>
        <v/>
      </c>
    </row>
    <row r="40" spans="1:16" ht="15" customHeight="1" x14ac:dyDescent="0.25">
      <c r="A40" s="3" t="str">
        <f>IF(INDEX(Data,184,1)="","",INDEX(Data,184,1))</f>
        <v/>
      </c>
      <c r="B40" s="4" t="str">
        <f>IF(INDEX(Data,184,2)="","",INDEX(Data,184,2))</f>
        <v/>
      </c>
      <c r="C40" s="4" t="str">
        <f>IF(INDEX(Data,184,3)="","",INDEX(Data,184,3))</f>
        <v/>
      </c>
      <c r="D40" s="4" t="str">
        <f>IF(INDEX(Data,184,4)="","",INDEX(Data,184,4))</f>
        <v/>
      </c>
      <c r="E40" s="4" t="str">
        <f>IF(INDEX(Data,184,5)="","",INDEX(Data,184,5))</f>
        <v/>
      </c>
      <c r="F40" s="4" t="str">
        <f>IF(INDEX(Data,184,6)="","",INDEX(Data,184,6))</f>
        <v/>
      </c>
      <c r="G40" s="4" t="str">
        <f>IF(INDEX(Data,184,7)="","",INDEX(Data,184,7))</f>
        <v/>
      </c>
      <c r="H40" s="49" t="str">
        <f>IF(INDEX(Data,184,8)="","",INDEX(Data,184,8))</f>
        <v/>
      </c>
      <c r="I40" s="33" t="str">
        <f>IF(INDEX(Data,184,9)="","",INDEX(Data,184,9))</f>
        <v/>
      </c>
      <c r="J40" s="34" t="str">
        <f>IF(INDEX(Data,184,10)="","",INDEX(Data,184,10))</f>
        <v/>
      </c>
      <c r="K40" s="25" t="str">
        <f>IF(INDEX(Data,184,11)="","",INDEX(Data,184,11))</f>
        <v/>
      </c>
      <c r="L40" s="4" t="str">
        <f>IF(INDEX(Data,184,12)="","",INDEX(Data,184,12))</f>
        <v/>
      </c>
      <c r="M40" s="4" t="str">
        <f>IF(INDEX(Data,184,13)="","",INDEX(Data,184,13))</f>
        <v/>
      </c>
      <c r="N40" s="4" t="str">
        <f>IF(INDEX(Data,184,14)="","",INDEX(Data,184,14))</f>
        <v/>
      </c>
      <c r="O40" s="4" t="str">
        <f>IF(INDEX(Data,184,15)="","",INDEX(Data,184,15))</f>
        <v/>
      </c>
      <c r="P40" s="6" t="str">
        <f>IF(INDEX(Data,184,16)="","",INDEX(Data,184,16))</f>
        <v/>
      </c>
    </row>
    <row r="41" spans="1:16" ht="15" customHeight="1" x14ac:dyDescent="0.25">
      <c r="A41" s="3">
        <f>IF(INDEX(Data,185,1)="","",INDEX(Data,185,1))</f>
        <v>151</v>
      </c>
      <c r="B41" s="4" t="str">
        <f>IF(INDEX(Data,185,2)="","",INDEX(Data,185,2))</f>
        <v/>
      </c>
      <c r="C41" s="4" t="str">
        <f>IF(INDEX(Data,185,3)="","",INDEX(Data,185,3))</f>
        <v/>
      </c>
      <c r="D41" s="4" t="str">
        <f>IF(INDEX(Data,185,4)="","",INDEX(Data,185,4))</f>
        <v/>
      </c>
      <c r="E41" s="4" t="str">
        <f>IF(INDEX(Data,185,5)="","",INDEX(Data,185,5))</f>
        <v/>
      </c>
      <c r="F41" s="4" t="str">
        <f>IF(INDEX(Data,185,6)="","",INDEX(Data,185,6))</f>
        <v/>
      </c>
      <c r="G41" s="4" t="str">
        <f>IF(INDEX(Data,185,7)="","",INDEX(Data,185,7))</f>
        <v/>
      </c>
      <c r="H41" s="49" t="str">
        <f>IF(INDEX(Data,185,8)="","",INDEX(Data,185,8))</f>
        <v/>
      </c>
      <c r="I41" s="33" t="str">
        <f>IF(INDEX(Data,185,9)="","",INDEX(Data,185,9))</f>
        <v/>
      </c>
      <c r="J41" s="34" t="str">
        <f>IF(INDEX(Data,185,10)="","",INDEX(Data,185,10))</f>
        <v/>
      </c>
      <c r="K41" s="25" t="str">
        <f>IF(INDEX(Data,185,11)="","",INDEX(Data,185,11))</f>
        <v/>
      </c>
      <c r="L41" s="4" t="str">
        <f>IF(INDEX(Data,185,12)="","",INDEX(Data,185,12))</f>
        <v/>
      </c>
      <c r="M41" s="4" t="str">
        <f>IF(INDEX(Data,185,13)="","",INDEX(Data,185,13))</f>
        <v/>
      </c>
      <c r="N41" s="4" t="str">
        <f>IF(INDEX(Data,185,14)="","",INDEX(Data,185,14))</f>
        <v/>
      </c>
      <c r="O41" s="4" t="str">
        <f>IF(INDEX(Data,185,15)="","",INDEX(Data,185,15))</f>
        <v/>
      </c>
      <c r="P41" s="6" t="str">
        <f>IF(INDEX(Data,185,16)="","",INDEX(Data,185,16))</f>
        <v/>
      </c>
    </row>
    <row r="42" spans="1:16" ht="15" customHeight="1" x14ac:dyDescent="0.25">
      <c r="A42" s="3">
        <f>IF(INDEX(Data,186,1)="","",INDEX(Data,186,1))</f>
        <v>152</v>
      </c>
      <c r="B42" s="4" t="str">
        <f>IF(INDEX(Data,186,2)="","",INDEX(Data,186,2))</f>
        <v/>
      </c>
      <c r="C42" s="4" t="str">
        <f>IF(INDEX(Data,186,3)="","",INDEX(Data,186,3))</f>
        <v/>
      </c>
      <c r="D42" s="4" t="str">
        <f>IF(INDEX(Data,186,4)="","",INDEX(Data,186,4))</f>
        <v/>
      </c>
      <c r="E42" s="4" t="str">
        <f>IF(INDEX(Data,186,5)="","",INDEX(Data,186,5))</f>
        <v/>
      </c>
      <c r="F42" s="4" t="str">
        <f>IF(INDEX(Data,186,6)="","",INDEX(Data,186,6))</f>
        <v/>
      </c>
      <c r="G42" s="4" t="str">
        <f>IF(INDEX(Data,186,7)="","",INDEX(Data,186,7))</f>
        <v/>
      </c>
      <c r="H42" s="49" t="str">
        <f>IF(INDEX(Data,186,8)="","",INDEX(Data,186,8))</f>
        <v/>
      </c>
      <c r="I42" s="33" t="str">
        <f>IF(INDEX(Data,186,9)="","",INDEX(Data,186,9))</f>
        <v/>
      </c>
      <c r="J42" s="34" t="str">
        <f>IF(INDEX(Data,186,10)="","",INDEX(Data,186,10))</f>
        <v/>
      </c>
      <c r="K42" s="25" t="str">
        <f>IF(INDEX(Data,186,11)="","",INDEX(Data,186,11))</f>
        <v/>
      </c>
      <c r="L42" s="4" t="str">
        <f>IF(INDEX(Data,186,12)="","",INDEX(Data,186,12))</f>
        <v/>
      </c>
      <c r="M42" s="4" t="str">
        <f>IF(INDEX(Data,186,13)="","",INDEX(Data,186,13))</f>
        <v/>
      </c>
      <c r="N42" s="4" t="str">
        <f>IF(INDEX(Data,186,14)="","",INDEX(Data,186,14))</f>
        <v/>
      </c>
      <c r="O42" s="4" t="str">
        <f>IF(INDEX(Data,186,15)="","",INDEX(Data,186,15))</f>
        <v/>
      </c>
      <c r="P42" s="6" t="str">
        <f>IF(INDEX(Data,186,16)="","",INDEX(Data,186,16))</f>
        <v/>
      </c>
    </row>
    <row r="43" spans="1:16" ht="15" customHeight="1" x14ac:dyDescent="0.25">
      <c r="A43" s="3">
        <f>IF(INDEX(Data,187,1)="","",INDEX(Data,187,1))</f>
        <v>153</v>
      </c>
      <c r="B43" s="4" t="str">
        <f>IF(INDEX(Data,187,2)="","",INDEX(Data,187,2))</f>
        <v/>
      </c>
      <c r="C43" s="4" t="str">
        <f>IF(INDEX(Data,187,3)="","",INDEX(Data,187,3))</f>
        <v/>
      </c>
      <c r="D43" s="4" t="str">
        <f>IF(INDEX(Data,187,4)="","",INDEX(Data,187,4))</f>
        <v/>
      </c>
      <c r="E43" s="4" t="str">
        <f>IF(INDEX(Data,187,5)="","",INDEX(Data,187,5))</f>
        <v/>
      </c>
      <c r="F43" s="4" t="str">
        <f>IF(INDEX(Data,187,6)="","",INDEX(Data,187,6))</f>
        <v/>
      </c>
      <c r="G43" s="4" t="str">
        <f>IF(INDEX(Data,187,7)="","",INDEX(Data,187,7))</f>
        <v/>
      </c>
      <c r="H43" s="49" t="str">
        <f>IF(INDEX(Data,187,8)="","",INDEX(Data,187,8))</f>
        <v/>
      </c>
      <c r="I43" s="33" t="str">
        <f>IF(INDEX(Data,187,9)="","",INDEX(Data,187,9))</f>
        <v/>
      </c>
      <c r="J43" s="34" t="str">
        <f>IF(INDEX(Data,187,10)="","",INDEX(Data,187,10))</f>
        <v/>
      </c>
      <c r="K43" s="25" t="str">
        <f>IF(INDEX(Data,187,11)="","",INDEX(Data,187,11))</f>
        <v/>
      </c>
      <c r="L43" s="4" t="str">
        <f>IF(INDEX(Data,187,12)="","",INDEX(Data,187,12))</f>
        <v/>
      </c>
      <c r="M43" s="4" t="str">
        <f>IF(INDEX(Data,187,13)="","",INDEX(Data,187,13))</f>
        <v/>
      </c>
      <c r="N43" s="4" t="str">
        <f>IF(INDEX(Data,187,14)="","",INDEX(Data,187,14))</f>
        <v/>
      </c>
      <c r="O43" s="4" t="str">
        <f>IF(INDEX(Data,187,15)="","",INDEX(Data,187,15))</f>
        <v/>
      </c>
      <c r="P43" s="6" t="str">
        <f>IF(INDEX(Data,187,16)="","",INDEX(Data,187,16))</f>
        <v/>
      </c>
    </row>
    <row r="44" spans="1:16" ht="15" customHeight="1" x14ac:dyDescent="0.25">
      <c r="A44" s="3">
        <f>IF(INDEX(Data,188,1)="","",INDEX(Data,188,1))</f>
        <v>154</v>
      </c>
      <c r="B44" s="4" t="str">
        <f>IF(INDEX(Data,188,2)="","",INDEX(Data,188,2))</f>
        <v/>
      </c>
      <c r="C44" s="4" t="str">
        <f>IF(INDEX(Data,188,3)="","",INDEX(Data,188,3))</f>
        <v/>
      </c>
      <c r="D44" s="4" t="str">
        <f>IF(INDEX(Data,188,4)="","",INDEX(Data,188,4))</f>
        <v/>
      </c>
      <c r="E44" s="4" t="str">
        <f>IF(INDEX(Data,188,5)="","",INDEX(Data,188,5))</f>
        <v/>
      </c>
      <c r="F44" s="4" t="str">
        <f>IF(INDEX(Data,188,6)="","",INDEX(Data,188,6))</f>
        <v/>
      </c>
      <c r="G44" s="4" t="str">
        <f>IF(INDEX(Data,188,7)="","",INDEX(Data,188,7))</f>
        <v/>
      </c>
      <c r="H44" s="49" t="str">
        <f>IF(INDEX(Data,188,8)="","",INDEX(Data,188,8))</f>
        <v/>
      </c>
      <c r="I44" s="33" t="str">
        <f>IF(INDEX(Data,188,9)="","",INDEX(Data,188,9))</f>
        <v/>
      </c>
      <c r="J44" s="34" t="str">
        <f>IF(INDEX(Data,188,10)="","",INDEX(Data,188,10))</f>
        <v/>
      </c>
      <c r="K44" s="25" t="str">
        <f>IF(INDEX(Data,188,11)="","",INDEX(Data,188,11))</f>
        <v/>
      </c>
      <c r="L44" s="4" t="str">
        <f>IF(INDEX(Data,188,12)="","",INDEX(Data,188,12))</f>
        <v/>
      </c>
      <c r="M44" s="4" t="str">
        <f>IF(INDEX(Data,188,13)="","",INDEX(Data,188,13))</f>
        <v/>
      </c>
      <c r="N44" s="4" t="str">
        <f>IF(INDEX(Data,188,14)="","",INDEX(Data,188,14))</f>
        <v/>
      </c>
      <c r="O44" s="4" t="str">
        <f>IF(INDEX(Data,188,15)="","",INDEX(Data,188,15))</f>
        <v/>
      </c>
      <c r="P44" s="6" t="str">
        <f>IF(INDEX(Data,188,16)="","",INDEX(Data,188,16))</f>
        <v/>
      </c>
    </row>
    <row r="45" spans="1:16" ht="15" customHeight="1" x14ac:dyDescent="0.25">
      <c r="A45" s="3">
        <f>IF(INDEX(Data,189,1)="","",INDEX(Data,189,1))</f>
        <v>155</v>
      </c>
      <c r="B45" s="4" t="str">
        <f>IF(INDEX(Data,189,2)="","",INDEX(Data,189,2))</f>
        <v/>
      </c>
      <c r="C45" s="4" t="str">
        <f>IF(INDEX(Data,189,3)="","",INDEX(Data,189,3))</f>
        <v/>
      </c>
      <c r="D45" s="4" t="str">
        <f>IF(INDEX(Data,189,4)="","",INDEX(Data,189,4))</f>
        <v/>
      </c>
      <c r="E45" s="4" t="str">
        <f>IF(INDEX(Data,189,5)="","",INDEX(Data,189,5))</f>
        <v/>
      </c>
      <c r="F45" s="4" t="str">
        <f>IF(INDEX(Data,189,6)="","",INDEX(Data,189,6))</f>
        <v/>
      </c>
      <c r="G45" s="4" t="str">
        <f>IF(INDEX(Data,189,7)="","",INDEX(Data,189,7))</f>
        <v/>
      </c>
      <c r="H45" s="49" t="str">
        <f>IF(INDEX(Data,189,8)="","",INDEX(Data,189,8))</f>
        <v/>
      </c>
      <c r="I45" s="33" t="str">
        <f>IF(INDEX(Data,189,9)="","",INDEX(Data,189,9))</f>
        <v/>
      </c>
      <c r="J45" s="34" t="str">
        <f>IF(INDEX(Data,189,10)="","",INDEX(Data,189,10))</f>
        <v/>
      </c>
      <c r="K45" s="25" t="str">
        <f>IF(INDEX(Data,189,11)="","",INDEX(Data,189,11))</f>
        <v/>
      </c>
      <c r="L45" s="4" t="str">
        <f>IF(INDEX(Data,189,12)="","",INDEX(Data,189,12))</f>
        <v/>
      </c>
      <c r="M45" s="4" t="str">
        <f>IF(INDEX(Data,189,13)="","",INDEX(Data,189,13))</f>
        <v/>
      </c>
      <c r="N45" s="4" t="str">
        <f>IF(INDEX(Data,189,14)="","",INDEX(Data,189,14))</f>
        <v/>
      </c>
      <c r="O45" s="4" t="str">
        <f>IF(INDEX(Data,189,15)="","",INDEX(Data,189,15))</f>
        <v/>
      </c>
      <c r="P45" s="6" t="str">
        <f>IF(INDEX(Data,189,16)="","",INDEX(Data,189,16))</f>
        <v/>
      </c>
    </row>
    <row r="46" spans="1:16" ht="15" customHeight="1" x14ac:dyDescent="0.25">
      <c r="A46" s="3" t="str">
        <f>IF(INDEX(Data,190,1)="","",INDEX(Data,190,1))</f>
        <v/>
      </c>
      <c r="B46" s="4" t="str">
        <f>IF(INDEX(Data,190,2)="","",INDEX(Data,190,2))</f>
        <v/>
      </c>
      <c r="C46" s="4" t="str">
        <f>IF(INDEX(Data,190,3)="","",INDEX(Data,190,3))</f>
        <v/>
      </c>
      <c r="D46" s="4" t="str">
        <f>IF(INDEX(Data,190,4)="","",INDEX(Data,190,4))</f>
        <v/>
      </c>
      <c r="E46" s="4" t="str">
        <f>IF(INDEX(Data,190,5)="","",INDEX(Data,190,5))</f>
        <v/>
      </c>
      <c r="F46" s="4" t="str">
        <f>IF(INDEX(Data,190,6)="","",INDEX(Data,190,6))</f>
        <v/>
      </c>
      <c r="G46" s="4" t="str">
        <f>IF(INDEX(Data,190,7)="","",INDEX(Data,190,7))</f>
        <v/>
      </c>
      <c r="H46" s="49" t="str">
        <f>IF(INDEX(Data,190,8)="","",INDEX(Data,190,8))</f>
        <v/>
      </c>
      <c r="I46" s="33" t="str">
        <f>IF(INDEX(Data,190,9)="","",INDEX(Data,190,9))</f>
        <v/>
      </c>
      <c r="J46" s="34" t="str">
        <f>IF(INDEX(Data,190,10)="","",INDEX(Data,190,10))</f>
        <v/>
      </c>
      <c r="K46" s="25" t="str">
        <f>IF(INDEX(Data,190,11)="","",INDEX(Data,190,11))</f>
        <v/>
      </c>
      <c r="L46" s="4" t="str">
        <f>IF(INDEX(Data,190,12)="","",INDEX(Data,190,12))</f>
        <v/>
      </c>
      <c r="M46" s="4" t="str">
        <f>IF(INDEX(Data,190,13)="","",INDEX(Data,190,13))</f>
        <v/>
      </c>
      <c r="N46" s="4" t="str">
        <f>IF(INDEX(Data,190,14)="","",INDEX(Data,190,14))</f>
        <v/>
      </c>
      <c r="O46" s="4" t="str">
        <f>IF(INDEX(Data,190,15)="","",INDEX(Data,190,15))</f>
        <v/>
      </c>
      <c r="P46" s="6" t="str">
        <f>IF(INDEX(Data,190,16)="","",INDEX(Data,190,16))</f>
        <v/>
      </c>
    </row>
    <row r="47" spans="1:16" ht="15" customHeight="1" x14ac:dyDescent="0.25">
      <c r="A47" s="3">
        <f>IF(INDEX(Data,191,1)="","",INDEX(Data,191,1))</f>
        <v>156</v>
      </c>
      <c r="B47" s="4" t="str">
        <f>IF(INDEX(Data,191,2)="","",INDEX(Data,191,2))</f>
        <v/>
      </c>
      <c r="C47" s="4" t="str">
        <f>IF(INDEX(Data,191,3)="","",INDEX(Data,191,3))</f>
        <v/>
      </c>
      <c r="D47" s="4" t="str">
        <f>IF(INDEX(Data,191,4)="","",INDEX(Data,191,4))</f>
        <v/>
      </c>
      <c r="E47" s="4" t="str">
        <f>IF(INDEX(Data,191,5)="","",INDEX(Data,191,5))</f>
        <v/>
      </c>
      <c r="F47" s="4" t="str">
        <f>IF(INDEX(Data,191,6)="","",INDEX(Data,191,6))</f>
        <v/>
      </c>
      <c r="G47" s="4" t="str">
        <f>IF(INDEX(Data,191,7)="","",INDEX(Data,191,7))</f>
        <v/>
      </c>
      <c r="H47" s="49" t="str">
        <f>IF(INDEX(Data,191,8)="","",INDEX(Data,191,8))</f>
        <v/>
      </c>
      <c r="I47" s="33" t="str">
        <f>IF(INDEX(Data,191,9)="","",INDEX(Data,191,9))</f>
        <v/>
      </c>
      <c r="J47" s="34" t="str">
        <f>IF(INDEX(Data,191,10)="","",INDEX(Data,191,10))</f>
        <v/>
      </c>
      <c r="K47" s="25" t="str">
        <f>IF(INDEX(Data,191,11)="","",INDEX(Data,191,11))</f>
        <v/>
      </c>
      <c r="L47" s="4" t="str">
        <f>IF(INDEX(Data,191,12)="","",INDEX(Data,191,12))</f>
        <v/>
      </c>
      <c r="M47" s="4" t="str">
        <f>IF(INDEX(Data,191,13)="","",INDEX(Data,191,13))</f>
        <v/>
      </c>
      <c r="N47" s="4" t="str">
        <f>IF(INDEX(Data,191,14)="","",INDEX(Data,191,14))</f>
        <v/>
      </c>
      <c r="O47" s="4" t="str">
        <f>IF(INDEX(Data,191,15)="","",INDEX(Data,191,15))</f>
        <v/>
      </c>
      <c r="P47" s="6" t="str">
        <f>IF(INDEX(Data,191,16)="","",INDEX(Data,191,16))</f>
        <v/>
      </c>
    </row>
    <row r="48" spans="1:16" ht="15" customHeight="1" x14ac:dyDescent="0.25">
      <c r="A48" s="3">
        <f>IF(INDEX(Data,192,1)="","",INDEX(Data,192,1))</f>
        <v>157</v>
      </c>
      <c r="B48" s="4" t="str">
        <f>IF(INDEX(Data,192,2)="","",INDEX(Data,192,2))</f>
        <v/>
      </c>
      <c r="C48" s="4" t="str">
        <f>IF(INDEX(Data,192,3)="","",INDEX(Data,192,3))</f>
        <v/>
      </c>
      <c r="D48" s="4" t="str">
        <f>IF(INDEX(Data,192,4)="","",INDEX(Data,192,4))</f>
        <v/>
      </c>
      <c r="E48" s="4" t="str">
        <f>IF(INDEX(Data,192,5)="","",INDEX(Data,192,5))</f>
        <v/>
      </c>
      <c r="F48" s="4" t="str">
        <f>IF(INDEX(Data,192,6)="","",INDEX(Data,192,6))</f>
        <v/>
      </c>
      <c r="G48" s="4" t="str">
        <f>IF(INDEX(Data,192,7)="","",INDEX(Data,192,7))</f>
        <v/>
      </c>
      <c r="H48" s="49" t="str">
        <f>IF(INDEX(Data,192,8)="","",INDEX(Data,192,8))</f>
        <v/>
      </c>
      <c r="I48" s="33" t="str">
        <f>IF(INDEX(Data,192,9)="","",INDEX(Data,192,9))</f>
        <v/>
      </c>
      <c r="J48" s="34" t="str">
        <f>IF(INDEX(Data,192,10)="","",INDEX(Data,192,10))</f>
        <v/>
      </c>
      <c r="K48" s="25" t="str">
        <f>IF(INDEX(Data,192,11)="","",INDEX(Data,192,11))</f>
        <v/>
      </c>
      <c r="L48" s="4" t="str">
        <f>IF(INDEX(Data,192,12)="","",INDEX(Data,192,12))</f>
        <v/>
      </c>
      <c r="M48" s="4" t="str">
        <f>IF(INDEX(Data,192,13)="","",INDEX(Data,192,13))</f>
        <v/>
      </c>
      <c r="N48" s="4" t="str">
        <f>IF(INDEX(Data,192,14)="","",INDEX(Data,192,14))</f>
        <v/>
      </c>
      <c r="O48" s="4" t="str">
        <f>IF(INDEX(Data,192,15)="","",INDEX(Data,192,15))</f>
        <v/>
      </c>
      <c r="P48" s="6" t="str">
        <f>IF(INDEX(Data,192,16)="","",INDEX(Data,192,16))</f>
        <v/>
      </c>
    </row>
    <row r="49" spans="1:16" ht="15" customHeight="1" x14ac:dyDescent="0.25">
      <c r="A49" s="3">
        <f>IF(INDEX(Data,193,1)="","",INDEX(Data,193,1))</f>
        <v>158</v>
      </c>
      <c r="B49" s="4" t="str">
        <f>IF(INDEX(Data,193,2)="","",INDEX(Data,193,2))</f>
        <v/>
      </c>
      <c r="C49" s="4" t="str">
        <f>IF(INDEX(Data,193,3)="","",INDEX(Data,193,3))</f>
        <v/>
      </c>
      <c r="D49" s="4" t="str">
        <f>IF(INDEX(Data,193,4)="","",INDEX(Data,193,4))</f>
        <v/>
      </c>
      <c r="E49" s="4" t="str">
        <f>IF(INDEX(Data,193,5)="","",INDEX(Data,193,5))</f>
        <v/>
      </c>
      <c r="F49" s="4" t="str">
        <f>IF(INDEX(Data,193,6)="","",INDEX(Data,193,6))</f>
        <v/>
      </c>
      <c r="G49" s="4" t="str">
        <f>IF(INDEX(Data,193,7)="","",INDEX(Data,193,7))</f>
        <v/>
      </c>
      <c r="H49" s="49" t="str">
        <f>IF(INDEX(Data,193,8)="","",INDEX(Data,193,8))</f>
        <v/>
      </c>
      <c r="I49" s="33" t="str">
        <f>IF(INDEX(Data,193,9)="","",INDEX(Data,193,9))</f>
        <v/>
      </c>
      <c r="J49" s="34" t="str">
        <f>IF(INDEX(Data,193,10)="","",INDEX(Data,193,10))</f>
        <v/>
      </c>
      <c r="K49" s="25" t="str">
        <f>IF(INDEX(Data,193,11)="","",INDEX(Data,193,11))</f>
        <v/>
      </c>
      <c r="L49" s="4" t="str">
        <f>IF(INDEX(Data,193,12)="","",INDEX(Data,193,12))</f>
        <v/>
      </c>
      <c r="M49" s="4" t="str">
        <f>IF(INDEX(Data,193,13)="","",INDEX(Data,193,13))</f>
        <v/>
      </c>
      <c r="N49" s="4" t="str">
        <f>IF(INDEX(Data,193,14)="","",INDEX(Data,193,14))</f>
        <v/>
      </c>
      <c r="O49" s="4" t="str">
        <f>IF(INDEX(Data,193,15)="","",INDEX(Data,193,15))</f>
        <v/>
      </c>
      <c r="P49" s="6" t="str">
        <f>IF(INDEX(Data,193,16)="","",INDEX(Data,193,16))</f>
        <v/>
      </c>
    </row>
    <row r="50" spans="1:16" ht="15" customHeight="1" x14ac:dyDescent="0.25">
      <c r="A50" s="3">
        <f>IF(INDEX(Data,194,1)="","",INDEX(Data,194,1))</f>
        <v>159</v>
      </c>
      <c r="B50" s="4" t="str">
        <f>IF(INDEX(Data,194,2)="","",INDEX(Data,194,2))</f>
        <v/>
      </c>
      <c r="C50" s="4" t="str">
        <f>IF(INDEX(Data,194,3)="","",INDEX(Data,194,3))</f>
        <v/>
      </c>
      <c r="D50" s="4" t="str">
        <f>IF(INDEX(Data,194,4)="","",INDEX(Data,194,4))</f>
        <v/>
      </c>
      <c r="E50" s="4" t="str">
        <f>IF(INDEX(Data,194,5)="","",INDEX(Data,194,5))</f>
        <v/>
      </c>
      <c r="F50" s="4" t="str">
        <f>IF(INDEX(Data,194,6)="","",INDEX(Data,194,6))</f>
        <v/>
      </c>
      <c r="G50" s="4" t="str">
        <f>IF(INDEX(Data,194,7)="","",INDEX(Data,194,7))</f>
        <v/>
      </c>
      <c r="H50" s="49" t="str">
        <f>IF(INDEX(Data,194,8)="","",INDEX(Data,194,8))</f>
        <v/>
      </c>
      <c r="I50" s="33" t="str">
        <f>IF(INDEX(Data,194,9)="","",INDEX(Data,194,9))</f>
        <v/>
      </c>
      <c r="J50" s="34" t="str">
        <f>IF(INDEX(Data,194,10)="","",INDEX(Data,194,10))</f>
        <v/>
      </c>
      <c r="K50" s="25" t="str">
        <f>IF(INDEX(Data,194,11)="","",INDEX(Data,194,11))</f>
        <v/>
      </c>
      <c r="L50" s="4" t="str">
        <f>IF(INDEX(Data,194,12)="","",INDEX(Data,194,12))</f>
        <v/>
      </c>
      <c r="M50" s="4" t="str">
        <f>IF(INDEX(Data,194,13)="","",INDEX(Data,194,13))</f>
        <v/>
      </c>
      <c r="N50" s="4" t="str">
        <f>IF(INDEX(Data,194,14)="","",INDEX(Data,194,14))</f>
        <v/>
      </c>
      <c r="O50" s="4" t="str">
        <f>IF(INDEX(Data,194,15)="","",INDEX(Data,194,15))</f>
        <v/>
      </c>
      <c r="P50" s="6" t="str">
        <f>IF(INDEX(Data,194,16)="","",INDEX(Data,194,16))</f>
        <v/>
      </c>
    </row>
    <row r="51" spans="1:16" ht="15" customHeight="1" x14ac:dyDescent="0.25">
      <c r="A51" s="3">
        <f>IF(INDEX(Data,195,1)="","",INDEX(Data,195,1))</f>
        <v>160</v>
      </c>
      <c r="B51" s="4" t="str">
        <f>IF(INDEX(Data,195,2)="","",INDEX(Data,195,2))</f>
        <v/>
      </c>
      <c r="C51" s="4" t="str">
        <f>IF(INDEX(Data,195,3)="","",INDEX(Data,195,3))</f>
        <v/>
      </c>
      <c r="D51" s="4" t="str">
        <f>IF(INDEX(Data,195,4)="","",INDEX(Data,195,4))</f>
        <v/>
      </c>
      <c r="E51" s="4" t="str">
        <f>IF(INDEX(Data,195,5)="","",INDEX(Data,195,5))</f>
        <v/>
      </c>
      <c r="F51" s="4" t="str">
        <f>IF(INDEX(Data,195,6)="","",INDEX(Data,195,6))</f>
        <v/>
      </c>
      <c r="G51" s="4" t="str">
        <f>IF(INDEX(Data,195,7)="","",INDEX(Data,195,7))</f>
        <v/>
      </c>
      <c r="H51" s="49" t="str">
        <f>IF(INDEX(Data,195,8)="","",INDEX(Data,195,8))</f>
        <v/>
      </c>
      <c r="I51" s="33" t="str">
        <f>IF(INDEX(Data,195,9)="","",INDEX(Data,195,9))</f>
        <v/>
      </c>
      <c r="J51" s="34" t="str">
        <f>IF(INDEX(Data,195,10)="","",INDEX(Data,195,10))</f>
        <v/>
      </c>
      <c r="K51" s="25" t="str">
        <f>IF(INDEX(Data,195,11)="","",INDEX(Data,195,11))</f>
        <v/>
      </c>
      <c r="L51" s="4" t="str">
        <f>IF(INDEX(Data,195,12)="","",INDEX(Data,195,12))</f>
        <v/>
      </c>
      <c r="M51" s="4" t="str">
        <f>IF(INDEX(Data,195,13)="","",INDEX(Data,195,13))</f>
        <v/>
      </c>
      <c r="N51" s="4" t="str">
        <f>IF(INDEX(Data,195,14)="","",INDEX(Data,195,14))</f>
        <v/>
      </c>
      <c r="O51" s="4" t="str">
        <f>IF(INDEX(Data,195,15)="","",INDEX(Data,195,15))</f>
        <v/>
      </c>
      <c r="P51" s="6" t="str">
        <f>IF(INDEX(Data,195,16)="","",INDEX(Data,195,16))</f>
        <v/>
      </c>
    </row>
    <row r="52" spans="1:16" ht="15" customHeight="1" thickBot="1" x14ac:dyDescent="0.3">
      <c r="A52" s="48" t="str">
        <f>IF(INDEX(Data,196,1)="","",INDEX(Data,196,1))</f>
        <v/>
      </c>
      <c r="B52" s="46" t="str">
        <f>IF(INDEX(Data,196,2)="","",INDEX(Data,196,2))</f>
        <v/>
      </c>
      <c r="C52" s="46" t="str">
        <f>IF(INDEX(Data,196,3)="","",INDEX(Data,196,3))</f>
        <v/>
      </c>
      <c r="D52" s="46" t="str">
        <f>IF(INDEX(Data,196,4)="","",INDEX(Data,196,4))</f>
        <v/>
      </c>
      <c r="E52" s="46" t="str">
        <f>IF(INDEX(Data,196,5)="","",INDEX(Data,196,5))</f>
        <v/>
      </c>
      <c r="F52" s="46" t="str">
        <f>IF(INDEX(Data,196,6)="","",INDEX(Data,196,6))</f>
        <v/>
      </c>
      <c r="G52" s="46" t="str">
        <f>IF(INDEX(Data,196,7)="","",INDEX(Data,196,7))</f>
        <v/>
      </c>
      <c r="H52" s="50" t="str">
        <f>IF(INDEX(Data,196,8)="","",INDEX(Data,196,8))</f>
        <v/>
      </c>
      <c r="I52" s="43" t="str">
        <f>IF(INDEX(Data,196,9)="","",INDEX(Data,196,9))</f>
        <v/>
      </c>
      <c r="J52" s="44" t="str">
        <f>IF(INDEX(Data,196,10)="","",INDEX(Data,196,10))</f>
        <v/>
      </c>
      <c r="K52" s="45" t="str">
        <f>IF(INDEX(Data,196,11)="","",INDEX(Data,196,11))</f>
        <v/>
      </c>
      <c r="L52" s="46" t="str">
        <f>IF(INDEX(Data,196,12)="","",INDEX(Data,196,12))</f>
        <v/>
      </c>
      <c r="M52" s="46" t="str">
        <f>IF(INDEX(Data,196,13)="","",INDEX(Data,196,13))</f>
        <v/>
      </c>
      <c r="N52" s="46" t="str">
        <f>IF(INDEX(Data,196,14)="","",INDEX(Data,196,14))</f>
        <v/>
      </c>
      <c r="O52" s="46" t="str">
        <f>IF(INDEX(Data,196,15)="","",INDEX(Data,196,15))</f>
        <v/>
      </c>
      <c r="P52" s="47" t="str">
        <f>IF(INDEX(Data,196,16)="","",INDEX(Data,196,16))</f>
        <v/>
      </c>
    </row>
    <row r="53" spans="1:16" ht="15" customHeight="1" x14ac:dyDescent="0.25">
      <c r="A53" s="88" t="s">
        <v>17</v>
      </c>
      <c r="B53" s="89"/>
      <c r="C53" s="89"/>
      <c r="D53" s="89"/>
      <c r="E53" s="89"/>
      <c r="F53" s="89"/>
      <c r="G53" s="89"/>
      <c r="H53" s="90"/>
      <c r="I53" s="31">
        <f>SUM(I4:I52)</f>
        <v>0</v>
      </c>
      <c r="J53" s="32">
        <f>SUM(J4:J52)</f>
        <v>2269</v>
      </c>
      <c r="K53" s="24">
        <f>SUM(K4:K52)</f>
        <v>0</v>
      </c>
      <c r="L53" s="9">
        <f>SUM(L4:L52)</f>
        <v>0</v>
      </c>
      <c r="M53" s="9">
        <f t="shared" ref="M53:O53" si="0">SUM(M4:M52)</f>
        <v>0</v>
      </c>
      <c r="N53" s="9">
        <f t="shared" si="0"/>
        <v>2197</v>
      </c>
      <c r="O53" s="9">
        <f t="shared" si="0"/>
        <v>72</v>
      </c>
      <c r="P53" s="11"/>
    </row>
    <row r="54" spans="1:16" x14ac:dyDescent="0.25">
      <c r="A54" s="88" t="str">
        <f>IF(COUNTA(Data!$B4:$B305)&gt;160,"",CONCATENATE("SUB-TOTALS FROM SHEET P.",SheetNumbers!C3))</f>
        <v>SUB-TOTALS FROM SHEET P.5</v>
      </c>
      <c r="B54" s="89"/>
      <c r="C54" s="89"/>
      <c r="D54" s="89"/>
      <c r="E54" s="89"/>
      <c r="F54" s="89"/>
      <c r="G54" s="89"/>
      <c r="H54" s="90"/>
      <c r="I54" s="31">
        <f>IF(COUNTA(Data!$B4:$B305)&gt;160,"",'RPM(1)'!I53)</f>
        <v>0</v>
      </c>
      <c r="J54" s="32">
        <f>IF(COUNTA(Data!$B4:$B305)&gt;160,"",'RPM(1)'!J53)</f>
        <v>13974</v>
      </c>
      <c r="K54" s="24">
        <f>IF(COUNTA(Data!$B4:$B305)&gt;160,"",'RPM(1)'!K53)</f>
        <v>208</v>
      </c>
      <c r="L54" s="9">
        <f>IF(COUNTA(Data!$B4:$B305)&gt;160,"",'RPM(1)'!L53)</f>
        <v>0</v>
      </c>
      <c r="M54" s="9">
        <f>IF(COUNTA(Data!$B4:$B305)&gt;160,"",'RPM(1)'!M53)</f>
        <v>8</v>
      </c>
      <c r="N54" s="9">
        <f>IF(COUNTA(Data!$B4:$B305)&gt;160,"",'RPM(1)'!N53)</f>
        <v>10536</v>
      </c>
      <c r="O54" s="9">
        <f>IF(COUNTA(Data!$B4:$B305)&gt;160,"",'RPM(1)'!O53)</f>
        <v>3222</v>
      </c>
      <c r="P54" s="39"/>
    </row>
    <row r="55" spans="1:16" x14ac:dyDescent="0.25">
      <c r="A55" s="88" t="str">
        <f>IF(COUNTA(Data!$B4:$B305)&gt;160,"",CONCATENATE("SUB-TOTALS FROM SHEET P.",SheetNumbers!C4))</f>
        <v>SUB-TOTALS FROM SHEET P.6</v>
      </c>
      <c r="B55" s="89"/>
      <c r="C55" s="89"/>
      <c r="D55" s="89"/>
      <c r="E55" s="89"/>
      <c r="F55" s="89"/>
      <c r="G55" s="89"/>
      <c r="H55" s="90"/>
      <c r="I55" s="33">
        <f>IF(COUNTA(Data!$B4:$B305)&gt;160,"",'RPM(2)'!I53)</f>
        <v>0</v>
      </c>
      <c r="J55" s="34">
        <f>IF(COUNTA(Data!$B4:$B305)&gt;160,"",'RPM(2)'!J53)</f>
        <v>14677</v>
      </c>
      <c r="K55" s="25">
        <f>IF(COUNTA(Data!$B4:$B305)&gt;160,"",'RPM(2)'!K53)</f>
        <v>146</v>
      </c>
      <c r="L55" s="4">
        <f>IF(COUNTA(Data!$B4:$B305)&gt;160,"",'RPM(2)'!L53)</f>
        <v>0</v>
      </c>
      <c r="M55" s="4">
        <f>IF(COUNTA(Data!$B4:$B305)&gt;160,"",'RPM(2)'!M53)</f>
        <v>103</v>
      </c>
      <c r="N55" s="4">
        <f>IF(COUNTA(Data!$B4:$B305)&gt;160,"",'RPM(2)'!N53)</f>
        <v>9403</v>
      </c>
      <c r="O55" s="4">
        <f>IF(COUNTA(Data!$B4:$B305)&gt;160,"",'RPM(2)'!O53)</f>
        <v>5025</v>
      </c>
      <c r="P55" s="7"/>
    </row>
    <row r="56" spans="1:16" x14ac:dyDescent="0.25">
      <c r="A56" s="88" t="str">
        <f>IF(COUNTA(Data!$B4:$B305)&gt;160,"",CONCATENATE("SUB-TOTALS FROM SHEET P.",SheetNumbers!C5))</f>
        <v>SUB-TOTALS FROM SHEET P.7</v>
      </c>
      <c r="B56" s="89"/>
      <c r="C56" s="89"/>
      <c r="D56" s="89"/>
      <c r="E56" s="89"/>
      <c r="F56" s="89"/>
      <c r="G56" s="89"/>
      <c r="H56" s="90"/>
      <c r="I56" s="33">
        <f>IF(COUNTA(Data!$B5:$B306)&gt;160,"",'RPM(3)'!I53)</f>
        <v>0</v>
      </c>
      <c r="J56" s="34">
        <f>IF(COUNTA(Data!$B5:$B306)&gt;160,"",'RPM(3)'!J53)</f>
        <v>9041</v>
      </c>
      <c r="K56" s="25">
        <f>IF(COUNTA(Data!$B5:$B306)&gt;160,"",'RPM(3)'!K53)</f>
        <v>34</v>
      </c>
      <c r="L56" s="4">
        <f>IF(COUNTA(Data!$B5:$B306)&gt;160,"",'RPM(3)'!L53)</f>
        <v>0</v>
      </c>
      <c r="M56" s="4">
        <f>IF(COUNTA(Data!$B5:$B306)&gt;160,"",'RPM(3)'!M53)</f>
        <v>293</v>
      </c>
      <c r="N56" s="4">
        <f>IF(COUNTA(Data!$B5:$B306)&gt;160,"",'RPM(3)'!N53)</f>
        <v>4340</v>
      </c>
      <c r="O56" s="4">
        <f>IF(COUNTA(Data!$B5:$B306)&gt;160,"",'RPM(3)'!O53)</f>
        <v>4374</v>
      </c>
      <c r="P56" s="51"/>
    </row>
    <row r="57" spans="1:16" ht="15.75" thickBot="1" x14ac:dyDescent="0.3">
      <c r="A57" s="91" t="str">
        <f>IF(COUNTA(Data!$B4:$B305)&gt;160,CONCATENATE("TOTALS CARRIED TO SHEET P.",SheetNumbers!C3+SheetNumbers!E10-1),"TOTALS CARRIED TO GENERAL SUMMARY")</f>
        <v>TOTALS CARRIED TO GENERAL SUMMARY</v>
      </c>
      <c r="B57" s="92"/>
      <c r="C57" s="92"/>
      <c r="D57" s="92"/>
      <c r="E57" s="92"/>
      <c r="F57" s="92"/>
      <c r="G57" s="92"/>
      <c r="H57" s="93"/>
      <c r="I57" s="29">
        <f>SUM(I53:I56)</f>
        <v>0</v>
      </c>
      <c r="J57" s="30">
        <f>SUM(J53:J56)</f>
        <v>39961</v>
      </c>
      <c r="K57" s="94">
        <f>SUM(K53:O56)</f>
        <v>39961</v>
      </c>
      <c r="L57" s="95"/>
      <c r="M57" s="95"/>
      <c r="N57" s="95"/>
      <c r="O57" s="96"/>
      <c r="P57" s="8"/>
    </row>
    <row r="59" spans="1:16" x14ac:dyDescent="0.25">
      <c r="B59" s="1" t="s">
        <v>26</v>
      </c>
    </row>
  </sheetData>
  <sheetProtection sheet="1" objects="1" scenarios="1"/>
  <mergeCells count="15">
    <mergeCell ref="A57:H57"/>
    <mergeCell ref="K57:O57"/>
    <mergeCell ref="A1:A3"/>
    <mergeCell ref="B1:B3"/>
    <mergeCell ref="D1:D3"/>
    <mergeCell ref="F1:G2"/>
    <mergeCell ref="I1:J1"/>
    <mergeCell ref="K1:O1"/>
    <mergeCell ref="C1:C3"/>
    <mergeCell ref="E1:E3"/>
    <mergeCell ref="P1:P3"/>
    <mergeCell ref="A53:H53"/>
    <mergeCell ref="A54:H54"/>
    <mergeCell ref="A55:H55"/>
    <mergeCell ref="A56:H5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02DA0-BA6A-4807-B0BD-3658D689F5E2}">
  <dimension ref="A1:P59"/>
  <sheetViews>
    <sheetView topLeftCell="A3" zoomScaleNormal="100" workbookViewId="0">
      <selection activeCell="H10" sqref="H10"/>
    </sheetView>
  </sheetViews>
  <sheetFormatPr defaultRowHeight="15" x14ac:dyDescent="0.25"/>
  <cols>
    <col min="1" max="1" width="5.7109375" style="1" customWidth="1"/>
    <col min="2" max="2" width="6.7109375" style="1" customWidth="1"/>
    <col min="3" max="3" width="5.7109375" style="1" customWidth="1"/>
    <col min="4" max="4" width="7.7109375" style="1" customWidth="1"/>
    <col min="5" max="5" width="3.7109375" style="1" customWidth="1"/>
    <col min="6" max="7" width="9.140625" style="1"/>
    <col min="8" max="8" width="73.140625" style="1" customWidth="1"/>
    <col min="9" max="15" width="9.140625" style="1"/>
    <col min="16" max="16" width="80.5703125" style="1" customWidth="1"/>
    <col min="17" max="16384" width="9.140625" style="1"/>
  </cols>
  <sheetData>
    <row r="1" spans="1:16" ht="15" customHeight="1" x14ac:dyDescent="0.25">
      <c r="A1" s="97" t="s">
        <v>0</v>
      </c>
      <c r="B1" s="100" t="s">
        <v>1</v>
      </c>
      <c r="C1" s="100" t="s">
        <v>34</v>
      </c>
      <c r="D1" s="100" t="s">
        <v>2</v>
      </c>
      <c r="E1" s="100" t="s">
        <v>35</v>
      </c>
      <c r="F1" s="103" t="s">
        <v>5</v>
      </c>
      <c r="G1" s="103"/>
      <c r="H1" s="17"/>
      <c r="I1" s="105">
        <v>621</v>
      </c>
      <c r="J1" s="106"/>
      <c r="K1" s="107" t="s">
        <v>7</v>
      </c>
      <c r="L1" s="103"/>
      <c r="M1" s="103"/>
      <c r="N1" s="103"/>
      <c r="O1" s="103"/>
      <c r="P1" s="85" t="s">
        <v>8</v>
      </c>
    </row>
    <row r="2" spans="1:16" ht="111.95" customHeight="1" x14ac:dyDescent="0.25">
      <c r="A2" s="98"/>
      <c r="B2" s="101"/>
      <c r="C2" s="101"/>
      <c r="D2" s="101"/>
      <c r="E2" s="101"/>
      <c r="F2" s="104"/>
      <c r="G2" s="104"/>
      <c r="H2" s="18" t="s">
        <v>6</v>
      </c>
      <c r="I2" s="27" t="s">
        <v>9</v>
      </c>
      <c r="J2" s="28" t="s">
        <v>10</v>
      </c>
      <c r="K2" s="2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86"/>
    </row>
    <row r="3" spans="1:16" ht="15.75" thickBot="1" x14ac:dyDescent="0.3">
      <c r="A3" s="99"/>
      <c r="B3" s="102"/>
      <c r="C3" s="102"/>
      <c r="D3" s="102"/>
      <c r="E3" s="102"/>
      <c r="F3" s="12" t="s">
        <v>3</v>
      </c>
      <c r="G3" s="12" t="s">
        <v>4</v>
      </c>
      <c r="H3" s="19"/>
      <c r="I3" s="29" t="s">
        <v>16</v>
      </c>
      <c r="J3" s="30" t="s">
        <v>16</v>
      </c>
      <c r="K3" s="23" t="s">
        <v>16</v>
      </c>
      <c r="L3" s="12" t="s">
        <v>16</v>
      </c>
      <c r="M3" s="12" t="s">
        <v>16</v>
      </c>
      <c r="N3" s="12" t="s">
        <v>16</v>
      </c>
      <c r="O3" s="12" t="s">
        <v>16</v>
      </c>
      <c r="P3" s="87"/>
    </row>
    <row r="4" spans="1:16" ht="15" customHeight="1" x14ac:dyDescent="0.25">
      <c r="A4" s="55" t="s">
        <v>36</v>
      </c>
      <c r="B4" s="56"/>
      <c r="C4" s="56"/>
      <c r="D4" s="56"/>
      <c r="E4" s="56"/>
      <c r="F4" s="57"/>
      <c r="G4" s="56"/>
      <c r="H4" s="59"/>
      <c r="I4" s="60"/>
      <c r="J4" s="57"/>
      <c r="K4" s="58"/>
      <c r="L4" s="56"/>
      <c r="M4" s="56"/>
      <c r="N4" s="56"/>
      <c r="O4" s="56"/>
      <c r="P4" s="61"/>
    </row>
    <row r="5" spans="1:16" ht="15" customHeight="1" x14ac:dyDescent="0.25">
      <c r="A5" s="3">
        <v>1</v>
      </c>
      <c r="B5" s="4"/>
      <c r="C5" s="4"/>
      <c r="D5" s="4"/>
      <c r="E5" s="4"/>
      <c r="F5" s="49"/>
      <c r="G5" s="4"/>
      <c r="H5" s="34"/>
      <c r="I5" s="25"/>
      <c r="J5" s="49"/>
      <c r="K5" s="33"/>
      <c r="L5" s="4"/>
      <c r="M5" s="4"/>
      <c r="N5" s="4"/>
      <c r="O5" s="4"/>
      <c r="P5" s="6"/>
    </row>
    <row r="6" spans="1:16" ht="15" customHeight="1" x14ac:dyDescent="0.25">
      <c r="A6" s="3">
        <v>2</v>
      </c>
      <c r="B6" s="4"/>
      <c r="C6" s="4"/>
      <c r="D6" s="4"/>
      <c r="E6" s="4"/>
      <c r="F6" s="49"/>
      <c r="G6" s="4"/>
      <c r="H6" s="34"/>
      <c r="I6" s="25"/>
      <c r="J6" s="49"/>
      <c r="K6" s="33"/>
      <c r="L6" s="4"/>
      <c r="M6" s="4"/>
      <c r="N6" s="4"/>
      <c r="O6" s="4"/>
      <c r="P6" s="6"/>
    </row>
    <row r="7" spans="1:16" ht="15" customHeight="1" x14ac:dyDescent="0.25">
      <c r="A7" s="3">
        <v>3</v>
      </c>
      <c r="B7" s="4"/>
      <c r="C7" s="4"/>
      <c r="D7" s="4"/>
      <c r="E7" s="4"/>
      <c r="F7" s="49"/>
      <c r="G7" s="4"/>
      <c r="H7" s="34"/>
      <c r="I7" s="25"/>
      <c r="J7" s="49"/>
      <c r="K7" s="33"/>
      <c r="L7" s="4"/>
      <c r="M7" s="4"/>
      <c r="N7" s="4"/>
      <c r="O7" s="4"/>
      <c r="P7" s="6"/>
    </row>
    <row r="8" spans="1:16" ht="15" customHeight="1" x14ac:dyDescent="0.25">
      <c r="A8" s="3">
        <v>4</v>
      </c>
      <c r="B8" s="4"/>
      <c r="C8" s="4"/>
      <c r="D8" s="4"/>
      <c r="E8" s="4"/>
      <c r="F8" s="49"/>
      <c r="G8" s="4"/>
      <c r="H8" s="34"/>
      <c r="I8" s="25"/>
      <c r="J8" s="49"/>
      <c r="K8" s="33"/>
      <c r="L8" s="4"/>
      <c r="M8" s="4"/>
      <c r="N8" s="4"/>
      <c r="O8" s="4"/>
      <c r="P8" s="6"/>
    </row>
    <row r="9" spans="1:16" ht="15" customHeight="1" x14ac:dyDescent="0.25">
      <c r="A9" s="3">
        <v>5</v>
      </c>
      <c r="B9" s="4"/>
      <c r="C9" s="4"/>
      <c r="D9" s="4"/>
      <c r="E9" s="4"/>
      <c r="F9" s="49"/>
      <c r="G9" s="4"/>
      <c r="H9" s="34"/>
      <c r="I9" s="25"/>
      <c r="J9" s="49"/>
      <c r="K9" s="33"/>
      <c r="L9" s="4"/>
      <c r="M9" s="4"/>
      <c r="N9" s="4"/>
      <c r="O9" s="4"/>
      <c r="P9" s="6"/>
    </row>
    <row r="10" spans="1:16" ht="15" customHeight="1" x14ac:dyDescent="0.25">
      <c r="A10" s="3" t="s">
        <v>36</v>
      </c>
      <c r="B10" s="4"/>
      <c r="C10" s="4"/>
      <c r="D10" s="4"/>
      <c r="E10" s="4"/>
      <c r="F10" s="49"/>
      <c r="G10" s="4"/>
      <c r="H10" s="34"/>
      <c r="I10" s="25"/>
      <c r="J10" s="49"/>
      <c r="K10" s="33"/>
      <c r="L10" s="4"/>
      <c r="M10" s="4"/>
      <c r="N10" s="4"/>
      <c r="O10" s="4"/>
      <c r="P10" s="6"/>
    </row>
    <row r="11" spans="1:16" ht="15" customHeight="1" x14ac:dyDescent="0.25">
      <c r="A11" s="3">
        <v>6</v>
      </c>
      <c r="B11" s="4"/>
      <c r="C11" s="4"/>
      <c r="D11" s="4"/>
      <c r="E11" s="4"/>
      <c r="F11" s="49"/>
      <c r="G11" s="4"/>
      <c r="H11" s="34"/>
      <c r="I11" s="25"/>
      <c r="J11" s="49"/>
      <c r="K11" s="33"/>
      <c r="L11" s="4"/>
      <c r="M11" s="4"/>
      <c r="N11" s="4"/>
      <c r="O11" s="4"/>
      <c r="P11" s="6"/>
    </row>
    <row r="12" spans="1:16" ht="15" customHeight="1" x14ac:dyDescent="0.25">
      <c r="A12" s="3">
        <v>7</v>
      </c>
      <c r="B12" s="4"/>
      <c r="C12" s="4"/>
      <c r="D12" s="4"/>
      <c r="E12" s="4"/>
      <c r="F12" s="49"/>
      <c r="G12" s="4"/>
      <c r="H12" s="34"/>
      <c r="I12" s="25"/>
      <c r="J12" s="49"/>
      <c r="K12" s="33"/>
      <c r="L12" s="4"/>
      <c r="M12" s="4"/>
      <c r="N12" s="4"/>
      <c r="O12" s="4"/>
      <c r="P12" s="6"/>
    </row>
    <row r="13" spans="1:16" ht="15" customHeight="1" x14ac:dyDescent="0.25">
      <c r="A13" s="3">
        <v>8</v>
      </c>
      <c r="B13" s="4"/>
      <c r="C13" s="4"/>
      <c r="D13" s="4"/>
      <c r="E13" s="4"/>
      <c r="F13" s="49"/>
      <c r="G13" s="4"/>
      <c r="H13" s="34"/>
      <c r="I13" s="25"/>
      <c r="J13" s="49"/>
      <c r="K13" s="33"/>
      <c r="L13" s="4"/>
      <c r="M13" s="4"/>
      <c r="N13" s="4"/>
      <c r="O13" s="4"/>
      <c r="P13" s="6"/>
    </row>
    <row r="14" spans="1:16" ht="15" customHeight="1" x14ac:dyDescent="0.25">
      <c r="A14" s="3">
        <v>9</v>
      </c>
      <c r="B14" s="4"/>
      <c r="C14" s="4"/>
      <c r="D14" s="4"/>
      <c r="E14" s="4"/>
      <c r="F14" s="49"/>
      <c r="G14" s="4"/>
      <c r="H14" s="34"/>
      <c r="I14" s="25"/>
      <c r="J14" s="49"/>
      <c r="K14" s="33"/>
      <c r="L14" s="4"/>
      <c r="M14" s="4"/>
      <c r="N14" s="4"/>
      <c r="O14" s="4"/>
      <c r="P14" s="6"/>
    </row>
    <row r="15" spans="1:16" ht="15" customHeight="1" x14ac:dyDescent="0.25">
      <c r="A15" s="3">
        <v>10</v>
      </c>
      <c r="B15" s="4"/>
      <c r="C15" s="4"/>
      <c r="D15" s="4"/>
      <c r="E15" s="4"/>
      <c r="F15" s="49"/>
      <c r="G15" s="4"/>
      <c r="H15" s="34"/>
      <c r="I15" s="25"/>
      <c r="J15" s="49"/>
      <c r="K15" s="33"/>
      <c r="L15" s="4"/>
      <c r="M15" s="4"/>
      <c r="N15" s="4"/>
      <c r="O15" s="4"/>
      <c r="P15" s="6"/>
    </row>
    <row r="16" spans="1:16" ht="15" customHeight="1" x14ac:dyDescent="0.25">
      <c r="A16" s="3" t="s">
        <v>36</v>
      </c>
      <c r="B16" s="4"/>
      <c r="C16" s="4"/>
      <c r="D16" s="4"/>
      <c r="E16" s="4"/>
      <c r="F16" s="49"/>
      <c r="G16" s="4"/>
      <c r="H16" s="34"/>
      <c r="I16" s="25"/>
      <c r="J16" s="49"/>
      <c r="K16" s="33"/>
      <c r="L16" s="4"/>
      <c r="M16" s="4"/>
      <c r="N16" s="4"/>
      <c r="O16" s="4"/>
      <c r="P16" s="6"/>
    </row>
    <row r="17" spans="1:16" ht="15" customHeight="1" x14ac:dyDescent="0.25">
      <c r="A17" s="3">
        <v>11</v>
      </c>
      <c r="B17" s="4"/>
      <c r="C17" s="4"/>
      <c r="D17" s="4"/>
      <c r="E17" s="4"/>
      <c r="F17" s="49"/>
      <c r="G17" s="4"/>
      <c r="H17" s="34"/>
      <c r="I17" s="25"/>
      <c r="J17" s="49"/>
      <c r="K17" s="33"/>
      <c r="L17" s="4"/>
      <c r="M17" s="4"/>
      <c r="N17" s="4"/>
      <c r="O17" s="4"/>
      <c r="P17" s="6"/>
    </row>
    <row r="18" spans="1:16" ht="15" customHeight="1" x14ac:dyDescent="0.25">
      <c r="A18" s="3">
        <v>12</v>
      </c>
      <c r="B18" s="4"/>
      <c r="C18" s="4"/>
      <c r="D18" s="4"/>
      <c r="E18" s="4"/>
      <c r="F18" s="49"/>
      <c r="G18" s="4"/>
      <c r="H18" s="34"/>
      <c r="I18" s="25"/>
      <c r="J18" s="49"/>
      <c r="K18" s="33"/>
      <c r="L18" s="4"/>
      <c r="M18" s="4"/>
      <c r="N18" s="4"/>
      <c r="O18" s="4"/>
      <c r="P18" s="6"/>
    </row>
    <row r="19" spans="1:16" ht="15" customHeight="1" x14ac:dyDescent="0.25">
      <c r="A19" s="3">
        <v>13</v>
      </c>
      <c r="B19" s="4"/>
      <c r="C19" s="4"/>
      <c r="D19" s="4"/>
      <c r="E19" s="4"/>
      <c r="F19" s="49"/>
      <c r="G19" s="4"/>
      <c r="H19" s="34"/>
      <c r="I19" s="25"/>
      <c r="J19" s="49"/>
      <c r="K19" s="33"/>
      <c r="L19" s="4"/>
      <c r="M19" s="4"/>
      <c r="N19" s="4"/>
      <c r="O19" s="4"/>
      <c r="P19" s="6"/>
    </row>
    <row r="20" spans="1:16" ht="15" customHeight="1" x14ac:dyDescent="0.25">
      <c r="A20" s="3">
        <v>14</v>
      </c>
      <c r="B20" s="4"/>
      <c r="C20" s="4"/>
      <c r="D20" s="4"/>
      <c r="E20" s="4"/>
      <c r="F20" s="49"/>
      <c r="G20" s="4"/>
      <c r="H20" s="34"/>
      <c r="I20" s="25"/>
      <c r="J20" s="49"/>
      <c r="K20" s="33"/>
      <c r="L20" s="4"/>
      <c r="M20" s="4"/>
      <c r="N20" s="4"/>
      <c r="O20" s="4"/>
      <c r="P20" s="6"/>
    </row>
    <row r="21" spans="1:16" ht="15" customHeight="1" x14ac:dyDescent="0.25">
      <c r="A21" s="3">
        <v>15</v>
      </c>
      <c r="B21" s="4"/>
      <c r="C21" s="4"/>
      <c r="D21" s="4"/>
      <c r="E21" s="4"/>
      <c r="F21" s="49"/>
      <c r="G21" s="4"/>
      <c r="H21" s="34"/>
      <c r="I21" s="25"/>
      <c r="J21" s="49"/>
      <c r="K21" s="33"/>
      <c r="L21" s="4"/>
      <c r="M21" s="4"/>
      <c r="N21" s="4"/>
      <c r="O21" s="4"/>
      <c r="P21" s="6"/>
    </row>
    <row r="22" spans="1:16" ht="15" customHeight="1" x14ac:dyDescent="0.25">
      <c r="A22" s="3" t="s">
        <v>36</v>
      </c>
      <c r="B22" s="4"/>
      <c r="C22" s="4"/>
      <c r="D22" s="4"/>
      <c r="E22" s="4"/>
      <c r="F22" s="49"/>
      <c r="G22" s="4"/>
      <c r="H22" s="34"/>
      <c r="I22" s="25"/>
      <c r="J22" s="49"/>
      <c r="K22" s="33"/>
      <c r="L22" s="4"/>
      <c r="M22" s="4"/>
      <c r="N22" s="4"/>
      <c r="O22" s="4"/>
      <c r="P22" s="6"/>
    </row>
    <row r="23" spans="1:16" ht="15" customHeight="1" x14ac:dyDescent="0.25">
      <c r="A23" s="3">
        <v>16</v>
      </c>
      <c r="B23" s="4"/>
      <c r="C23" s="4"/>
      <c r="D23" s="4"/>
      <c r="E23" s="4"/>
      <c r="F23" s="49"/>
      <c r="G23" s="4"/>
      <c r="H23" s="34"/>
      <c r="I23" s="25"/>
      <c r="J23" s="49"/>
      <c r="K23" s="33"/>
      <c r="L23" s="4"/>
      <c r="M23" s="4"/>
      <c r="N23" s="4"/>
      <c r="O23" s="4"/>
      <c r="P23" s="6"/>
    </row>
    <row r="24" spans="1:16" ht="15" customHeight="1" x14ac:dyDescent="0.25">
      <c r="A24" s="3">
        <v>17</v>
      </c>
      <c r="B24" s="4"/>
      <c r="C24" s="4"/>
      <c r="D24" s="4"/>
      <c r="E24" s="4"/>
      <c r="F24" s="49"/>
      <c r="G24" s="4"/>
      <c r="H24" s="34"/>
      <c r="I24" s="25"/>
      <c r="J24" s="49"/>
      <c r="K24" s="33"/>
      <c r="L24" s="4"/>
      <c r="M24" s="4"/>
      <c r="N24" s="4"/>
      <c r="O24" s="4"/>
      <c r="P24" s="6"/>
    </row>
    <row r="25" spans="1:16" ht="15" customHeight="1" x14ac:dyDescent="0.25">
      <c r="A25" s="3">
        <v>18</v>
      </c>
      <c r="B25" s="4"/>
      <c r="C25" s="4"/>
      <c r="D25" s="4"/>
      <c r="E25" s="4"/>
      <c r="F25" s="49"/>
      <c r="G25" s="4"/>
      <c r="H25" s="34"/>
      <c r="I25" s="25"/>
      <c r="J25" s="49"/>
      <c r="K25" s="33"/>
      <c r="L25" s="4"/>
      <c r="M25" s="4"/>
      <c r="N25" s="4"/>
      <c r="O25" s="4"/>
      <c r="P25" s="6"/>
    </row>
    <row r="26" spans="1:16" ht="15" customHeight="1" x14ac:dyDescent="0.25">
      <c r="A26" s="3">
        <v>19</v>
      </c>
      <c r="B26" s="4"/>
      <c r="C26" s="4"/>
      <c r="D26" s="4"/>
      <c r="E26" s="4"/>
      <c r="F26" s="49"/>
      <c r="G26" s="4"/>
      <c r="H26" s="34"/>
      <c r="I26" s="25"/>
      <c r="J26" s="49"/>
      <c r="K26" s="33"/>
      <c r="L26" s="4"/>
      <c r="M26" s="4"/>
      <c r="N26" s="4"/>
      <c r="O26" s="4"/>
      <c r="P26" s="6"/>
    </row>
    <row r="27" spans="1:16" ht="15" customHeight="1" x14ac:dyDescent="0.25">
      <c r="A27" s="3">
        <v>20</v>
      </c>
      <c r="B27" s="4"/>
      <c r="C27" s="4"/>
      <c r="D27" s="4"/>
      <c r="E27" s="4"/>
      <c r="F27" s="49"/>
      <c r="G27" s="4"/>
      <c r="H27" s="34"/>
      <c r="I27" s="25"/>
      <c r="J27" s="49"/>
      <c r="K27" s="33"/>
      <c r="L27" s="4"/>
      <c r="M27" s="4"/>
      <c r="N27" s="4"/>
      <c r="O27" s="4"/>
      <c r="P27" s="6"/>
    </row>
    <row r="28" spans="1:16" ht="15" customHeight="1" x14ac:dyDescent="0.25">
      <c r="A28" s="3" t="s">
        <v>36</v>
      </c>
      <c r="B28" s="4"/>
      <c r="C28" s="4"/>
      <c r="D28" s="4"/>
      <c r="E28" s="4"/>
      <c r="F28" s="49"/>
      <c r="G28" s="4"/>
      <c r="H28" s="34"/>
      <c r="I28" s="25"/>
      <c r="J28" s="49"/>
      <c r="K28" s="33"/>
      <c r="L28" s="4"/>
      <c r="M28" s="4"/>
      <c r="N28" s="4"/>
      <c r="O28" s="4"/>
      <c r="P28" s="6"/>
    </row>
    <row r="29" spans="1:16" ht="15" customHeight="1" x14ac:dyDescent="0.25">
      <c r="A29" s="3">
        <v>21</v>
      </c>
      <c r="B29" s="4"/>
      <c r="C29" s="4"/>
      <c r="D29" s="4"/>
      <c r="E29" s="4"/>
      <c r="F29" s="49"/>
      <c r="G29" s="4"/>
      <c r="H29" s="34"/>
      <c r="I29" s="25"/>
      <c r="J29" s="49"/>
      <c r="K29" s="33"/>
      <c r="L29" s="4"/>
      <c r="M29" s="4"/>
      <c r="N29" s="4"/>
      <c r="O29" s="4"/>
      <c r="P29" s="6"/>
    </row>
    <row r="30" spans="1:16" ht="15" customHeight="1" x14ac:dyDescent="0.25">
      <c r="A30" s="3">
        <v>22</v>
      </c>
      <c r="B30" s="4"/>
      <c r="C30" s="4"/>
      <c r="D30" s="4"/>
      <c r="E30" s="4"/>
      <c r="F30" s="49"/>
      <c r="G30" s="4"/>
      <c r="H30" s="34"/>
      <c r="I30" s="25"/>
      <c r="J30" s="49"/>
      <c r="K30" s="33"/>
      <c r="L30" s="4"/>
      <c r="M30" s="4"/>
      <c r="N30" s="4"/>
      <c r="O30" s="4"/>
      <c r="P30" s="6"/>
    </row>
    <row r="31" spans="1:16" ht="15" customHeight="1" x14ac:dyDescent="0.25">
      <c r="A31" s="3">
        <v>23</v>
      </c>
      <c r="B31" s="4"/>
      <c r="C31" s="4"/>
      <c r="D31" s="4"/>
      <c r="E31" s="4"/>
      <c r="F31" s="49"/>
      <c r="G31" s="4"/>
      <c r="H31" s="34"/>
      <c r="I31" s="25"/>
      <c r="J31" s="49"/>
      <c r="K31" s="33"/>
      <c r="L31" s="4"/>
      <c r="M31" s="4"/>
      <c r="N31" s="4"/>
      <c r="O31" s="4"/>
      <c r="P31" s="6"/>
    </row>
    <row r="32" spans="1:16" ht="15" customHeight="1" x14ac:dyDescent="0.25">
      <c r="A32" s="3">
        <v>24</v>
      </c>
      <c r="B32" s="4"/>
      <c r="C32" s="4"/>
      <c r="D32" s="4"/>
      <c r="E32" s="4"/>
      <c r="F32" s="49"/>
      <c r="G32" s="4"/>
      <c r="H32" s="34"/>
      <c r="I32" s="25"/>
      <c r="J32" s="49"/>
      <c r="K32" s="33"/>
      <c r="L32" s="4"/>
      <c r="M32" s="4"/>
      <c r="N32" s="4"/>
      <c r="O32" s="4"/>
      <c r="P32" s="6"/>
    </row>
    <row r="33" spans="1:16" ht="15" customHeight="1" x14ac:dyDescent="0.25">
      <c r="A33" s="3">
        <v>25</v>
      </c>
      <c r="B33" s="4"/>
      <c r="C33" s="4"/>
      <c r="D33" s="4"/>
      <c r="E33" s="4"/>
      <c r="F33" s="49"/>
      <c r="G33" s="4"/>
      <c r="H33" s="34"/>
      <c r="I33" s="25"/>
      <c r="J33" s="49"/>
      <c r="K33" s="33"/>
      <c r="L33" s="4"/>
      <c r="M33" s="4"/>
      <c r="N33" s="4"/>
      <c r="O33" s="4"/>
      <c r="P33" s="6"/>
    </row>
    <row r="34" spans="1:16" ht="15" customHeight="1" x14ac:dyDescent="0.25">
      <c r="A34" s="3" t="s">
        <v>36</v>
      </c>
      <c r="B34" s="4"/>
      <c r="C34" s="4"/>
      <c r="D34" s="4"/>
      <c r="E34" s="4"/>
      <c r="F34" s="49"/>
      <c r="G34" s="4"/>
      <c r="H34" s="34"/>
      <c r="I34" s="25"/>
      <c r="J34" s="49"/>
      <c r="K34" s="33"/>
      <c r="L34" s="4"/>
      <c r="M34" s="4"/>
      <c r="N34" s="4"/>
      <c r="O34" s="4"/>
      <c r="P34" s="6"/>
    </row>
    <row r="35" spans="1:16" ht="15" customHeight="1" x14ac:dyDescent="0.25">
      <c r="A35" s="3">
        <v>26</v>
      </c>
      <c r="B35" s="4"/>
      <c r="C35" s="4"/>
      <c r="D35" s="4"/>
      <c r="E35" s="4"/>
      <c r="F35" s="49"/>
      <c r="G35" s="4"/>
      <c r="H35" s="34"/>
      <c r="I35" s="25"/>
      <c r="J35" s="49"/>
      <c r="K35" s="33"/>
      <c r="L35" s="4"/>
      <c r="M35" s="4"/>
      <c r="N35" s="4"/>
      <c r="O35" s="4"/>
      <c r="P35" s="6"/>
    </row>
    <row r="36" spans="1:16" ht="15" customHeight="1" x14ac:dyDescent="0.25">
      <c r="A36" s="3">
        <v>27</v>
      </c>
      <c r="B36" s="4"/>
      <c r="C36" s="4"/>
      <c r="D36" s="4"/>
      <c r="E36" s="4"/>
      <c r="F36" s="49"/>
      <c r="G36" s="4"/>
      <c r="H36" s="34"/>
      <c r="I36" s="25"/>
      <c r="J36" s="49"/>
      <c r="K36" s="33"/>
      <c r="L36" s="4"/>
      <c r="M36" s="4"/>
      <c r="N36" s="4"/>
      <c r="O36" s="4"/>
      <c r="P36" s="6"/>
    </row>
    <row r="37" spans="1:16" ht="15" customHeight="1" x14ac:dyDescent="0.25">
      <c r="A37" s="3">
        <v>28</v>
      </c>
      <c r="B37" s="4"/>
      <c r="C37" s="4"/>
      <c r="D37" s="4"/>
      <c r="E37" s="4"/>
      <c r="F37" s="49"/>
      <c r="G37" s="4"/>
      <c r="H37" s="34"/>
      <c r="I37" s="25"/>
      <c r="J37" s="49"/>
      <c r="K37" s="33"/>
      <c r="L37" s="4"/>
      <c r="M37" s="4"/>
      <c r="N37" s="4"/>
      <c r="O37" s="4"/>
      <c r="P37" s="6"/>
    </row>
    <row r="38" spans="1:16" ht="15" customHeight="1" x14ac:dyDescent="0.25">
      <c r="A38" s="3">
        <v>29</v>
      </c>
      <c r="B38" s="4"/>
      <c r="C38" s="4"/>
      <c r="D38" s="4"/>
      <c r="E38" s="4"/>
      <c r="F38" s="49"/>
      <c r="G38" s="4"/>
      <c r="H38" s="34"/>
      <c r="I38" s="25"/>
      <c r="J38" s="49"/>
      <c r="K38" s="33"/>
      <c r="L38" s="4"/>
      <c r="M38" s="4"/>
      <c r="N38" s="4"/>
      <c r="O38" s="4"/>
      <c r="P38" s="6"/>
    </row>
    <row r="39" spans="1:16" ht="15" customHeight="1" x14ac:dyDescent="0.25">
      <c r="A39" s="3">
        <v>30</v>
      </c>
      <c r="B39" s="4"/>
      <c r="C39" s="4"/>
      <c r="D39" s="4"/>
      <c r="E39" s="4"/>
      <c r="F39" s="49"/>
      <c r="G39" s="4"/>
      <c r="H39" s="34"/>
      <c r="I39" s="25"/>
      <c r="J39" s="49"/>
      <c r="K39" s="33"/>
      <c r="L39" s="4"/>
      <c r="M39" s="4"/>
      <c r="N39" s="4"/>
      <c r="O39" s="4"/>
      <c r="P39" s="6"/>
    </row>
    <row r="40" spans="1:16" ht="15" customHeight="1" x14ac:dyDescent="0.25">
      <c r="A40" s="3" t="s">
        <v>36</v>
      </c>
      <c r="B40" s="4"/>
      <c r="C40" s="4"/>
      <c r="D40" s="4"/>
      <c r="E40" s="4"/>
      <c r="F40" s="49"/>
      <c r="G40" s="4"/>
      <c r="H40" s="34"/>
      <c r="I40" s="25"/>
      <c r="J40" s="49"/>
      <c r="K40" s="33"/>
      <c r="L40" s="4"/>
      <c r="M40" s="4"/>
      <c r="N40" s="4"/>
      <c r="O40" s="4"/>
      <c r="P40" s="6"/>
    </row>
    <row r="41" spans="1:16" ht="15" customHeight="1" x14ac:dyDescent="0.25">
      <c r="A41" s="3">
        <v>31</v>
      </c>
      <c r="B41" s="4"/>
      <c r="C41" s="4"/>
      <c r="D41" s="4"/>
      <c r="E41" s="4"/>
      <c r="F41" s="49"/>
      <c r="G41" s="4"/>
      <c r="H41" s="34"/>
      <c r="I41" s="25"/>
      <c r="J41" s="49"/>
      <c r="K41" s="33"/>
      <c r="L41" s="4"/>
      <c r="M41" s="4"/>
      <c r="N41" s="4"/>
      <c r="O41" s="4"/>
      <c r="P41" s="6"/>
    </row>
    <row r="42" spans="1:16" ht="15" customHeight="1" x14ac:dyDescent="0.25">
      <c r="A42" s="3">
        <v>32</v>
      </c>
      <c r="B42" s="4"/>
      <c r="C42" s="4"/>
      <c r="D42" s="4"/>
      <c r="E42" s="4"/>
      <c r="F42" s="49"/>
      <c r="G42" s="4"/>
      <c r="H42" s="34"/>
      <c r="I42" s="25"/>
      <c r="J42" s="49"/>
      <c r="K42" s="33"/>
      <c r="L42" s="4"/>
      <c r="M42" s="4"/>
      <c r="N42" s="4"/>
      <c r="O42" s="4"/>
      <c r="P42" s="6"/>
    </row>
    <row r="43" spans="1:16" ht="15" customHeight="1" x14ac:dyDescent="0.25">
      <c r="A43" s="3">
        <v>33</v>
      </c>
      <c r="B43" s="4"/>
      <c r="C43" s="4"/>
      <c r="D43" s="4"/>
      <c r="E43" s="4"/>
      <c r="F43" s="49"/>
      <c r="G43" s="4"/>
      <c r="H43" s="34"/>
      <c r="I43" s="25"/>
      <c r="J43" s="49"/>
      <c r="K43" s="33"/>
      <c r="L43" s="4"/>
      <c r="M43" s="4"/>
      <c r="N43" s="4"/>
      <c r="O43" s="4"/>
      <c r="P43" s="6"/>
    </row>
    <row r="44" spans="1:16" ht="15" customHeight="1" x14ac:dyDescent="0.25">
      <c r="A44" s="3">
        <v>34</v>
      </c>
      <c r="B44" s="4"/>
      <c r="C44" s="4"/>
      <c r="D44" s="4"/>
      <c r="E44" s="4"/>
      <c r="F44" s="49"/>
      <c r="G44" s="4"/>
      <c r="H44" s="34"/>
      <c r="I44" s="25"/>
      <c r="J44" s="49"/>
      <c r="K44" s="33"/>
      <c r="L44" s="4"/>
      <c r="M44" s="4"/>
      <c r="N44" s="4"/>
      <c r="O44" s="4"/>
      <c r="P44" s="6"/>
    </row>
    <row r="45" spans="1:16" ht="15" customHeight="1" x14ac:dyDescent="0.25">
      <c r="A45" s="3">
        <v>35</v>
      </c>
      <c r="B45" s="4"/>
      <c r="C45" s="4"/>
      <c r="D45" s="4"/>
      <c r="E45" s="4"/>
      <c r="F45" s="49"/>
      <c r="G45" s="4"/>
      <c r="H45" s="34"/>
      <c r="I45" s="25"/>
      <c r="J45" s="49"/>
      <c r="K45" s="33"/>
      <c r="L45" s="4"/>
      <c r="M45" s="4"/>
      <c r="N45" s="4"/>
      <c r="O45" s="4"/>
      <c r="P45" s="6"/>
    </row>
    <row r="46" spans="1:16" ht="15" customHeight="1" x14ac:dyDescent="0.25">
      <c r="A46" s="3" t="s">
        <v>36</v>
      </c>
      <c r="B46" s="4"/>
      <c r="C46" s="4"/>
      <c r="D46" s="4"/>
      <c r="E46" s="4"/>
      <c r="F46" s="49"/>
      <c r="G46" s="4"/>
      <c r="H46" s="34"/>
      <c r="I46" s="25"/>
      <c r="J46" s="49"/>
      <c r="K46" s="33"/>
      <c r="L46" s="4"/>
      <c r="M46" s="4"/>
      <c r="N46" s="4"/>
      <c r="O46" s="4"/>
      <c r="P46" s="6"/>
    </row>
    <row r="47" spans="1:16" ht="15" customHeight="1" x14ac:dyDescent="0.25">
      <c r="A47" s="3">
        <v>36</v>
      </c>
      <c r="B47" s="4"/>
      <c r="C47" s="4"/>
      <c r="D47" s="4"/>
      <c r="E47" s="4"/>
      <c r="F47" s="49"/>
      <c r="G47" s="4"/>
      <c r="H47" s="34"/>
      <c r="I47" s="25"/>
      <c r="J47" s="49"/>
      <c r="K47" s="33"/>
      <c r="L47" s="4"/>
      <c r="M47" s="4"/>
      <c r="N47" s="4"/>
      <c r="O47" s="4"/>
      <c r="P47" s="6"/>
    </row>
    <row r="48" spans="1:16" ht="15" customHeight="1" x14ac:dyDescent="0.25">
      <c r="A48" s="3">
        <v>37</v>
      </c>
      <c r="B48" s="4"/>
      <c r="C48" s="4"/>
      <c r="D48" s="4"/>
      <c r="E48" s="4"/>
      <c r="F48" s="49"/>
      <c r="G48" s="4"/>
      <c r="H48" s="34"/>
      <c r="I48" s="25"/>
      <c r="J48" s="49"/>
      <c r="K48" s="33"/>
      <c r="L48" s="4"/>
      <c r="M48" s="4"/>
      <c r="N48" s="4"/>
      <c r="O48" s="4"/>
      <c r="P48" s="6"/>
    </row>
    <row r="49" spans="1:16" ht="15" customHeight="1" x14ac:dyDescent="0.25">
      <c r="A49" s="3">
        <v>38</v>
      </c>
      <c r="B49" s="4"/>
      <c r="C49" s="4"/>
      <c r="D49" s="4"/>
      <c r="E49" s="4"/>
      <c r="F49" s="49"/>
      <c r="G49" s="4"/>
      <c r="H49" s="34"/>
      <c r="I49" s="25"/>
      <c r="J49" s="49"/>
      <c r="K49" s="33"/>
      <c r="L49" s="4"/>
      <c r="M49" s="4"/>
      <c r="N49" s="4"/>
      <c r="O49" s="4"/>
      <c r="P49" s="6"/>
    </row>
    <row r="50" spans="1:16" ht="15" customHeight="1" x14ac:dyDescent="0.25">
      <c r="A50" s="3">
        <v>39</v>
      </c>
      <c r="B50" s="4"/>
      <c r="C50" s="4"/>
      <c r="D50" s="4"/>
      <c r="E50" s="4"/>
      <c r="F50" s="49"/>
      <c r="G50" s="4"/>
      <c r="H50" s="34"/>
      <c r="I50" s="25"/>
      <c r="J50" s="49"/>
      <c r="K50" s="33"/>
      <c r="L50" s="4"/>
      <c r="M50" s="4"/>
      <c r="N50" s="4"/>
      <c r="O50" s="4"/>
      <c r="P50" s="6"/>
    </row>
    <row r="51" spans="1:16" ht="15" customHeight="1" x14ac:dyDescent="0.25">
      <c r="A51" s="3">
        <v>40</v>
      </c>
      <c r="B51" s="4"/>
      <c r="C51" s="4"/>
      <c r="D51" s="4"/>
      <c r="E51" s="4"/>
      <c r="F51" s="49"/>
      <c r="G51" s="4"/>
      <c r="H51" s="34"/>
      <c r="I51" s="25"/>
      <c r="J51" s="49"/>
      <c r="K51" s="33"/>
      <c r="L51" s="4"/>
      <c r="M51" s="4"/>
      <c r="N51" s="4"/>
      <c r="O51" s="4"/>
      <c r="P51" s="6"/>
    </row>
    <row r="52" spans="1:16" ht="15" customHeight="1" thickBot="1" x14ac:dyDescent="0.3">
      <c r="A52" s="48" t="s">
        <v>36</v>
      </c>
      <c r="B52" s="46"/>
      <c r="C52" s="46"/>
      <c r="D52" s="46"/>
      <c r="E52" s="46"/>
      <c r="F52" s="50"/>
      <c r="G52" s="46"/>
      <c r="H52" s="44"/>
      <c r="I52" s="45"/>
      <c r="J52" s="50"/>
      <c r="K52" s="43"/>
      <c r="L52" s="46"/>
      <c r="M52" s="46"/>
      <c r="N52" s="46"/>
      <c r="O52" s="46"/>
      <c r="P52" s="47"/>
    </row>
    <row r="53" spans="1:16" ht="15" customHeight="1" x14ac:dyDescent="0.25">
      <c r="A53" s="88" t="s">
        <v>17</v>
      </c>
      <c r="B53" s="89"/>
      <c r="C53" s="89"/>
      <c r="D53" s="89"/>
      <c r="E53" s="89"/>
      <c r="F53" s="89"/>
      <c r="G53" s="89"/>
      <c r="H53" s="90"/>
      <c r="I53" s="31">
        <f>SUM(I4:I52)</f>
        <v>0</v>
      </c>
      <c r="J53" s="32">
        <f>SUM(J4:J52)</f>
        <v>0</v>
      </c>
      <c r="K53" s="24">
        <f>SUM(K4:K52)</f>
        <v>0</v>
      </c>
      <c r="L53" s="9">
        <f>SUM(L4:L52)</f>
        <v>0</v>
      </c>
      <c r="M53" s="9">
        <f t="shared" ref="M53:O53" si="0">SUM(M4:M52)</f>
        <v>0</v>
      </c>
      <c r="N53" s="9">
        <f t="shared" si="0"/>
        <v>0</v>
      </c>
      <c r="O53" s="9">
        <f t="shared" si="0"/>
        <v>0</v>
      </c>
      <c r="P53" s="11"/>
    </row>
    <row r="54" spans="1:16" x14ac:dyDescent="0.25">
      <c r="A54" s="88"/>
      <c r="B54" s="89"/>
      <c r="C54" s="89"/>
      <c r="D54" s="89"/>
      <c r="E54" s="89"/>
      <c r="F54" s="89"/>
      <c r="G54" s="89"/>
      <c r="H54" s="90"/>
      <c r="I54" s="31"/>
      <c r="J54" s="32"/>
      <c r="K54" s="24"/>
      <c r="L54" s="9"/>
      <c r="M54" s="9"/>
      <c r="N54" s="9"/>
      <c r="O54" s="9"/>
      <c r="P54" s="39"/>
    </row>
    <row r="55" spans="1:16" x14ac:dyDescent="0.25">
      <c r="A55" s="109"/>
      <c r="B55" s="110"/>
      <c r="C55" s="110"/>
      <c r="D55" s="110"/>
      <c r="E55" s="110"/>
      <c r="F55" s="110"/>
      <c r="G55" s="110"/>
      <c r="H55" s="111"/>
      <c r="I55" s="31"/>
      <c r="J55" s="32"/>
      <c r="K55" s="24"/>
      <c r="L55" s="9"/>
      <c r="M55" s="9"/>
      <c r="N55" s="9"/>
      <c r="O55" s="9"/>
      <c r="P55" s="39"/>
    </row>
    <row r="56" spans="1:16" x14ac:dyDescent="0.25">
      <c r="A56" s="109"/>
      <c r="B56" s="110"/>
      <c r="C56" s="110"/>
      <c r="D56" s="110"/>
      <c r="E56" s="110"/>
      <c r="F56" s="110"/>
      <c r="G56" s="110"/>
      <c r="H56" s="111"/>
      <c r="I56" s="33"/>
      <c r="J56" s="34"/>
      <c r="K56" s="25"/>
      <c r="L56" s="4"/>
      <c r="M56" s="4"/>
      <c r="N56" s="4"/>
      <c r="O56" s="4"/>
      <c r="P56" s="7"/>
    </row>
    <row r="57" spans="1:16" ht="15.75" thickBot="1" x14ac:dyDescent="0.3">
      <c r="A57" s="91" t="str">
        <f>IF(COUNTA(Data!$B4:$B305)&gt;40,CONCATENATE("TOTALS CARRIED TO SHEET P.",SheetNumbers!C3+SheetNumbers!E10-1),"TOTALS CARRIED TO GENERAL SUMMARY")</f>
        <v>TOTALS CARRIED TO SHEET P.8</v>
      </c>
      <c r="B57" s="92"/>
      <c r="C57" s="92"/>
      <c r="D57" s="92"/>
      <c r="E57" s="92"/>
      <c r="F57" s="92"/>
      <c r="G57" s="92"/>
      <c r="H57" s="93"/>
      <c r="I57" s="29">
        <f>SUM(I53:I56)</f>
        <v>0</v>
      </c>
      <c r="J57" s="30">
        <f>SUM(J53:J56)</f>
        <v>0</v>
      </c>
      <c r="K57" s="94">
        <f>SUM(K53:O56)</f>
        <v>0</v>
      </c>
      <c r="L57" s="95"/>
      <c r="M57" s="95"/>
      <c r="N57" s="95"/>
      <c r="O57" s="96"/>
      <c r="P57" s="8"/>
    </row>
    <row r="59" spans="1:16" x14ac:dyDescent="0.25">
      <c r="B59" s="1" t="s">
        <v>26</v>
      </c>
    </row>
  </sheetData>
  <mergeCells count="15">
    <mergeCell ref="A56:H56"/>
    <mergeCell ref="A57:H57"/>
    <mergeCell ref="K57:O57"/>
    <mergeCell ref="I1:J1"/>
    <mergeCell ref="K1:O1"/>
    <mergeCell ref="P1:P3"/>
    <mergeCell ref="A53:H53"/>
    <mergeCell ref="A54:H54"/>
    <mergeCell ref="A55:H55"/>
    <mergeCell ref="A1:A3"/>
    <mergeCell ref="B1:B3"/>
    <mergeCell ref="C1:C3"/>
    <mergeCell ref="D1:D3"/>
    <mergeCell ref="E1:E3"/>
    <mergeCell ref="F1:G2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SheetNumbers</vt:lpstr>
      <vt:lpstr>Data</vt:lpstr>
      <vt:lpstr>RPM(1)</vt:lpstr>
      <vt:lpstr>RPM(2)</vt:lpstr>
      <vt:lpstr>RPM(3)</vt:lpstr>
      <vt:lpstr>RPM(4)</vt:lpstr>
      <vt:lpstr>RPM(Blank)</vt:lpstr>
      <vt:lpstr>Data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Starlin, Joshua</cp:lastModifiedBy>
  <dcterms:created xsi:type="dcterms:W3CDTF">2025-03-20T18:52:15Z</dcterms:created>
  <dcterms:modified xsi:type="dcterms:W3CDTF">2026-05-26T14:42:09Z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