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G:\DE\Clients\ODOT\10018174_GES_ROS-SF13-Culverts\109380\400-Engineering\Roadway\EngData\"/>
    </mc:Choice>
  </mc:AlternateContent>
  <xr:revisionPtr revIDLastSave="0" documentId="13_ncr:1_{660F925D-3B02-411E-9B06-60005078ADEA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I8" i="1"/>
  <c r="J8" i="1"/>
  <c r="K8" i="1"/>
  <c r="L8" i="1"/>
  <c r="G8" i="1"/>
  <c r="L7" i="1"/>
  <c r="K7" i="1"/>
  <c r="J7" i="1"/>
  <c r="I7" i="1"/>
  <c r="H7" i="1"/>
  <c r="L6" i="1"/>
  <c r="K6" i="1"/>
  <c r="J6" i="1"/>
  <c r="I6" i="1"/>
  <c r="H6" i="1"/>
  <c r="G7" i="1"/>
  <c r="G6" i="1"/>
</calcChain>
</file>

<file path=xl/sharedStrings.xml><?xml version="1.0" encoding="utf-8"?>
<sst xmlns="http://schemas.openxmlformats.org/spreadsheetml/2006/main" count="29" uniqueCount="23">
  <si>
    <t>STATION</t>
  </si>
  <si>
    <t>SIDE</t>
  </si>
  <si>
    <t>FROM</t>
  </si>
  <si>
    <t>TO</t>
  </si>
  <si>
    <t>SY</t>
  </si>
  <si>
    <t>P.5</t>
  </si>
  <si>
    <t>REF.
NO.</t>
  </si>
  <si>
    <t>SHEET 
NO.</t>
  </si>
  <si>
    <t>SUBGRADE COMPACTION</t>
  </si>
  <si>
    <t>4" ASPHALT CONCRETE BASE, PG64-22</t>
  </si>
  <si>
    <t>6" AGGREGATE BASE</t>
  </si>
  <si>
    <t>TACK COAT (0.06 GAL/SY)</t>
  </si>
  <si>
    <t>1.25" ASPHALT CONCRETE SURFACE COURSE, TYPE 1, (449), PG64-22</t>
  </si>
  <si>
    <t>LT</t>
  </si>
  <si>
    <t>RT</t>
  </si>
  <si>
    <t>PAVEMENT REMOVED,
ASPHALT</t>
  </si>
  <si>
    <t>CY</t>
  </si>
  <si>
    <t>GAL</t>
  </si>
  <si>
    <t>P1</t>
  </si>
  <si>
    <t>P2</t>
  </si>
  <si>
    <t>200+07.00</t>
  </si>
  <si>
    <t>202+98.00</t>
  </si>
  <si>
    <t>TOTALS CARRIED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</si>
</sst>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/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E\Clients\ODOT\10018174_GES_ROS-SF13-Culverts\109380\400-Engineering\Roadway\EngData\109344%20Estimated%20Quantities.xls" TargetMode="External"/><Relationship Id="rId1" Type="http://schemas.openxmlformats.org/officeDocument/2006/relationships/externalLinkPath" Target="109344%20Estimated%20Quantiti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02 SF13 Split QTYs"/>
    </sheetNames>
    <sheetDataSet>
      <sheetData sheetId="0">
        <row r="17">
          <cell r="C17">
            <v>377.60880000000003</v>
          </cell>
        </row>
        <row r="22">
          <cell r="C22">
            <v>503.81400000000002</v>
          </cell>
        </row>
        <row r="37">
          <cell r="C37">
            <v>55.979333333333336</v>
          </cell>
        </row>
        <row r="38">
          <cell r="C38">
            <v>83.968999999999994</v>
          </cell>
        </row>
        <row r="39">
          <cell r="C39">
            <v>30.228840000000002</v>
          </cell>
        </row>
        <row r="40">
          <cell r="C40">
            <v>17.493541666666665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0"/>
  <sheetViews>
    <sheetView tabSelected="1" workbookViewId="0">
      <selection activeCell="H6" sqref="H6"/>
    </sheetView>
  </sheetViews>
  <sheetFormatPr defaultRowHeight="13.8" x14ac:dyDescent="0.3"/>
  <cols>
    <col min="1" max="1" width="8.88671875" style="1"/>
    <col min="2" max="3" width="6.77734375" style="1" customWidth="1"/>
    <col min="4" max="5" width="8.88671875" style="1"/>
    <col min="6" max="12" width="6.77734375" style="1" customWidth="1"/>
    <col min="13" max="16" width="6.44140625" style="1" customWidth="1"/>
    <col min="17" max="16384" width="8.88671875" style="1"/>
  </cols>
  <sheetData>
    <row r="1" spans="1:22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2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2" x14ac:dyDescent="0.3">
      <c r="A3" s="2"/>
      <c r="B3" s="11" t="s">
        <v>6</v>
      </c>
      <c r="C3" s="11" t="s">
        <v>7</v>
      </c>
      <c r="D3" s="12" t="s">
        <v>0</v>
      </c>
      <c r="E3" s="12"/>
      <c r="F3" s="12" t="s">
        <v>1</v>
      </c>
      <c r="G3" s="13">
        <v>202</v>
      </c>
      <c r="H3" s="14">
        <v>204</v>
      </c>
      <c r="I3" s="14">
        <v>301</v>
      </c>
      <c r="J3" s="14">
        <v>304</v>
      </c>
      <c r="K3" s="14">
        <v>407</v>
      </c>
      <c r="L3" s="14">
        <v>441</v>
      </c>
      <c r="M3" s="2"/>
      <c r="N3" s="2"/>
      <c r="O3" s="2"/>
      <c r="P3" s="2"/>
    </row>
    <row r="4" spans="1:22" ht="153.6" customHeight="1" x14ac:dyDescent="0.3">
      <c r="A4" s="2"/>
      <c r="B4" s="12"/>
      <c r="C4" s="12"/>
      <c r="D4" s="12"/>
      <c r="E4" s="12"/>
      <c r="F4" s="12"/>
      <c r="G4" s="15" t="s">
        <v>15</v>
      </c>
      <c r="H4" s="15" t="s">
        <v>8</v>
      </c>
      <c r="I4" s="15" t="s">
        <v>9</v>
      </c>
      <c r="J4" s="15" t="s">
        <v>10</v>
      </c>
      <c r="K4" s="15" t="s">
        <v>11</v>
      </c>
      <c r="L4" s="15" t="s">
        <v>12</v>
      </c>
      <c r="M4" s="3"/>
      <c r="N4" s="3"/>
      <c r="O4" s="3"/>
      <c r="P4" s="3"/>
      <c r="Q4" s="3"/>
    </row>
    <row r="5" spans="1:22" x14ac:dyDescent="0.3">
      <c r="A5" s="2"/>
      <c r="B5" s="12"/>
      <c r="C5" s="12"/>
      <c r="D5" s="14" t="s">
        <v>2</v>
      </c>
      <c r="E5" s="14" t="s">
        <v>3</v>
      </c>
      <c r="F5" s="12"/>
      <c r="G5" s="14" t="s">
        <v>4</v>
      </c>
      <c r="H5" s="14" t="s">
        <v>4</v>
      </c>
      <c r="I5" s="14" t="s">
        <v>16</v>
      </c>
      <c r="J5" s="14" t="s">
        <v>16</v>
      </c>
      <c r="K5" s="14" t="s">
        <v>17</v>
      </c>
      <c r="L5" s="14" t="s">
        <v>16</v>
      </c>
      <c r="M5" s="2"/>
      <c r="N5" s="2"/>
      <c r="O5" s="2"/>
      <c r="P5" s="2"/>
    </row>
    <row r="6" spans="1:22" x14ac:dyDescent="0.3">
      <c r="A6" s="2"/>
      <c r="B6" s="14" t="s">
        <v>18</v>
      </c>
      <c r="C6" s="14" t="s">
        <v>5</v>
      </c>
      <c r="D6" s="14" t="s">
        <v>20</v>
      </c>
      <c r="E6" s="16" t="s">
        <v>21</v>
      </c>
      <c r="F6" s="14" t="s">
        <v>13</v>
      </c>
      <c r="G6" s="14">
        <f>ROUNDUP('[1]SF02 SF13 Split QTYs'!$C$17/2,0)</f>
        <v>189</v>
      </c>
      <c r="H6" s="14">
        <f>ROUNDUP('[1]SF02 SF13 Split QTYs'!$C$22/2,0)</f>
        <v>252</v>
      </c>
      <c r="I6" s="14">
        <f>ROUNDUP('[1]SF02 SF13 Split QTYs'!$C$37/2,0)</f>
        <v>28</v>
      </c>
      <c r="J6" s="14">
        <f>ROUNDUP('[1]SF02 SF13 Split QTYs'!$C$38/2,0)</f>
        <v>42</v>
      </c>
      <c r="K6" s="17">
        <f>ROUND('[1]SF02 SF13 Split QTYs'!$C$39/2,0)</f>
        <v>15</v>
      </c>
      <c r="L6" s="17">
        <f>ROUND('[1]SF02 SF13 Split QTYs'!$C$40/2,0)</f>
        <v>9</v>
      </c>
      <c r="M6" s="2"/>
      <c r="N6" s="2"/>
      <c r="O6" s="2"/>
      <c r="P6" s="2"/>
    </row>
    <row r="7" spans="1:22" x14ac:dyDescent="0.3">
      <c r="A7" s="2"/>
      <c r="B7" s="14" t="s">
        <v>19</v>
      </c>
      <c r="C7" s="14" t="s">
        <v>5</v>
      </c>
      <c r="D7" s="14" t="s">
        <v>20</v>
      </c>
      <c r="E7" s="16" t="s">
        <v>21</v>
      </c>
      <c r="F7" s="14" t="s">
        <v>14</v>
      </c>
      <c r="G7" s="14">
        <f>ROUNDUP('[1]SF02 SF13 Split QTYs'!$C$17/2,0)</f>
        <v>189</v>
      </c>
      <c r="H7" s="14">
        <f>ROUNDUP('[1]SF02 SF13 Split QTYs'!$C$22/2,0)</f>
        <v>252</v>
      </c>
      <c r="I7" s="14">
        <f>ROUNDUP('[1]SF02 SF13 Split QTYs'!$C$37/2,0)</f>
        <v>28</v>
      </c>
      <c r="J7" s="14">
        <f>ROUNDUP('[1]SF02 SF13 Split QTYs'!$C$38/2,0)</f>
        <v>42</v>
      </c>
      <c r="K7" s="14">
        <f>ROUND('[1]SF02 SF13 Split QTYs'!$C$39/2,0)</f>
        <v>15</v>
      </c>
      <c r="L7" s="14">
        <f>ROUNDDOWN('[1]SF02 SF13 Split QTYs'!$C$40/2,0)</f>
        <v>8</v>
      </c>
      <c r="M7" s="2"/>
      <c r="N7" s="2"/>
      <c r="O7" s="2"/>
      <c r="P7" s="2"/>
      <c r="V7" s="4"/>
    </row>
    <row r="8" spans="1:22" x14ac:dyDescent="0.3">
      <c r="A8" s="2"/>
      <c r="B8" s="18" t="s">
        <v>22</v>
      </c>
      <c r="C8" s="18"/>
      <c r="D8" s="18"/>
      <c r="E8" s="18"/>
      <c r="F8" s="18"/>
      <c r="G8" s="14">
        <f>SUM(G6:G7)</f>
        <v>378</v>
      </c>
      <c r="H8" s="14">
        <f t="shared" ref="H8:L8" si="0">SUM(H6:H7)</f>
        <v>504</v>
      </c>
      <c r="I8" s="14">
        <f t="shared" si="0"/>
        <v>56</v>
      </c>
      <c r="J8" s="14">
        <f t="shared" si="0"/>
        <v>84</v>
      </c>
      <c r="K8" s="14">
        <f t="shared" si="0"/>
        <v>30</v>
      </c>
      <c r="L8" s="14">
        <f t="shared" si="0"/>
        <v>17</v>
      </c>
      <c r="M8" s="2"/>
      <c r="N8" s="2"/>
      <c r="O8" s="2"/>
      <c r="P8" s="2"/>
      <c r="V8" s="4"/>
    </row>
    <row r="9" spans="1:22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V9" s="5"/>
    </row>
    <row r="10" spans="1:22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V10" s="4"/>
    </row>
    <row r="11" spans="1:22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V11" s="4"/>
    </row>
    <row r="12" spans="1:22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V12" s="4"/>
    </row>
    <row r="13" spans="1:22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V13" s="4"/>
    </row>
    <row r="14" spans="1:22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V14" s="6"/>
    </row>
    <row r="15" spans="1:22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V15" s="4"/>
    </row>
    <row r="16" spans="1:22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V16" s="4"/>
    </row>
    <row r="17" spans="1:22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V17" s="4"/>
    </row>
    <row r="18" spans="1:22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V18" s="4"/>
    </row>
    <row r="19" spans="1:22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V19" s="4"/>
    </row>
    <row r="20" spans="1:22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V20" s="4"/>
    </row>
    <row r="21" spans="1:22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V21" s="4"/>
    </row>
    <row r="22" spans="1:22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V22" s="4"/>
    </row>
    <row r="23" spans="1:22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V23" s="4"/>
    </row>
    <row r="24" spans="1:22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V24" s="4"/>
    </row>
    <row r="25" spans="1:22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V25" s="6"/>
    </row>
    <row r="26" spans="1:22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V26" s="7"/>
    </row>
    <row r="27" spans="1:22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V27" s="7"/>
    </row>
    <row r="28" spans="1:22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V28" s="8"/>
    </row>
    <row r="29" spans="1:22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V29" s="7"/>
    </row>
    <row r="30" spans="1:22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V30" s="6"/>
    </row>
    <row r="31" spans="1:22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V31" s="4"/>
    </row>
    <row r="32" spans="1:22" ht="14.4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V32" s="9"/>
    </row>
    <row r="33" spans="1:22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V33" s="4"/>
    </row>
    <row r="34" spans="1:22" ht="14.4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V34" s="9"/>
    </row>
    <row r="35" spans="1:22" ht="14.4" x14ac:dyDescent="0.3">
      <c r="V35" s="9"/>
    </row>
    <row r="36" spans="1:22" ht="14.4" x14ac:dyDescent="0.3">
      <c r="V36" s="9"/>
    </row>
    <row r="37" spans="1:22" ht="14.4" x14ac:dyDescent="0.3">
      <c r="V37" s="9"/>
    </row>
    <row r="38" spans="1:22" ht="14.4" x14ac:dyDescent="0.3">
      <c r="V38" s="9"/>
    </row>
    <row r="39" spans="1:22" ht="14.4" x14ac:dyDescent="0.3">
      <c r="V39" s="9"/>
    </row>
    <row r="40" spans="1:22" ht="14.4" x14ac:dyDescent="0.3">
      <c r="V40" s="9"/>
    </row>
    <row r="41" spans="1:22" ht="14.4" x14ac:dyDescent="0.3">
      <c r="V41" s="9"/>
    </row>
    <row r="42" spans="1:22" ht="14.4" x14ac:dyDescent="0.3">
      <c r="V42" s="9"/>
    </row>
    <row r="43" spans="1:22" ht="14.4" x14ac:dyDescent="0.3">
      <c r="V43" s="9"/>
    </row>
    <row r="44" spans="1:22" ht="14.4" x14ac:dyDescent="0.3">
      <c r="V44" s="9"/>
    </row>
    <row r="45" spans="1:22" ht="14.4" x14ac:dyDescent="0.3">
      <c r="V45" s="9"/>
    </row>
    <row r="46" spans="1:22" ht="14.4" x14ac:dyDescent="0.3">
      <c r="V46" s="9"/>
    </row>
    <row r="47" spans="1:22" ht="14.4" x14ac:dyDescent="0.3">
      <c r="V47" s="9"/>
    </row>
    <row r="48" spans="1:22" ht="14.4" x14ac:dyDescent="0.3">
      <c r="V48" s="9"/>
    </row>
    <row r="49" spans="22:22" ht="14.4" x14ac:dyDescent="0.3">
      <c r="V49" s="9"/>
    </row>
    <row r="50" spans="22:22" ht="14.4" x14ac:dyDescent="0.3">
      <c r="V50" s="9"/>
    </row>
    <row r="51" spans="22:22" ht="14.4" x14ac:dyDescent="0.3">
      <c r="V51" s="9"/>
    </row>
    <row r="52" spans="22:22" ht="14.4" x14ac:dyDescent="0.3">
      <c r="V52" s="10"/>
    </row>
    <row r="53" spans="22:22" ht="14.4" x14ac:dyDescent="0.3">
      <c r="V53" s="9"/>
    </row>
    <row r="54" spans="22:22" ht="14.4" x14ac:dyDescent="0.3">
      <c r="V54" s="9"/>
    </row>
    <row r="55" spans="22:22" x14ac:dyDescent="0.3">
      <c r="V55" s="6"/>
    </row>
    <row r="56" spans="22:22" x14ac:dyDescent="0.3">
      <c r="V56" s="4"/>
    </row>
    <row r="57" spans="22:22" x14ac:dyDescent="0.3">
      <c r="V57" s="6"/>
    </row>
    <row r="58" spans="22:22" x14ac:dyDescent="0.3">
      <c r="V58" s="4"/>
    </row>
    <row r="59" spans="22:22" x14ac:dyDescent="0.3">
      <c r="V59" s="4"/>
    </row>
    <row r="60" spans="22:22" x14ac:dyDescent="0.3">
      <c r="V60" s="4"/>
    </row>
  </sheetData>
  <mergeCells count="5">
    <mergeCell ref="C3:C5"/>
    <mergeCell ref="B3:B5"/>
    <mergeCell ref="B8:F8"/>
    <mergeCell ref="D3:E4"/>
    <mergeCell ref="F3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Kinnear, Josh</dc:creator>
  <cp:lastModifiedBy>Kinnear, Josh</cp:lastModifiedBy>
  <dcterms:created xsi:type="dcterms:W3CDTF">2015-06-05T18:17:20Z</dcterms:created>
  <dcterms:modified xsi:type="dcterms:W3CDTF">2024-07-23T19:16:49Z</dcterms:modified>
</cp:coreProperties>
</file>