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826525\"/>
    </mc:Choice>
  </mc:AlternateContent>
  <xr:revisionPtr revIDLastSave="0" documentId="13_ncr:1_{9B5D1387-0B1C-48AE-B0B3-4B79D2AC803D}" xr6:coauthVersionLast="47" xr6:coauthVersionMax="47" xr10:uidLastSave="{00000000-0000-0000-0000-000000000000}"/>
  <bookViews>
    <workbookView xWindow="-24825" yWindow="2805" windowWidth="21600" windowHeight="11295" xr2:uid="{A16BB1C4-FD18-497D-9616-E7BE8292B908}"/>
  </bookViews>
  <sheets>
    <sheet name="General QTY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R48" i="1"/>
  <c r="T48" i="1"/>
  <c r="S48" i="1"/>
  <c r="O48" i="1" l="1"/>
  <c r="U48" i="1"/>
  <c r="H48" i="1"/>
  <c r="Q48" i="1"/>
  <c r="N48" i="1"/>
  <c r="F48" i="1"/>
  <c r="E48" i="1"/>
  <c r="P48" i="1"/>
  <c r="L48" i="1"/>
  <c r="I48" i="1"/>
  <c r="J48" i="1"/>
  <c r="V48" i="1"/>
  <c r="K48" i="1"/>
  <c r="M48" i="1"/>
</calcChain>
</file>

<file path=xl/sharedStrings.xml><?xml version="1.0" encoding="utf-8"?>
<sst xmlns="http://schemas.openxmlformats.org/spreadsheetml/2006/main" count="107" uniqueCount="73">
  <si>
    <t>REF NO.</t>
  </si>
  <si>
    <t>SHEET NO.</t>
  </si>
  <si>
    <t>STATION TO STATION</t>
  </si>
  <si>
    <t>S.R. 204</t>
  </si>
  <si>
    <t>TOTALS CARRIED TO THE GENERAL SUMMARY</t>
  </si>
  <si>
    <t>PIPE REMOVED 24" AND UNDER</t>
  </si>
  <si>
    <t>MAILBOX REMOVED</t>
  </si>
  <si>
    <t>12" CONDUIT, TYPE C</t>
  </si>
  <si>
    <t>CATCH BASIN, NO. 2-2B</t>
  </si>
  <si>
    <t>MILNOR RD.</t>
  </si>
  <si>
    <t>EACH</t>
  </si>
  <si>
    <t>SPECIAL - MAILBOX SUPPORT SYSTEM, MULTIPLE</t>
  </si>
  <si>
    <t>REMOVAL MISC.: FLOWER BED</t>
  </si>
  <si>
    <t>R-1</t>
  </si>
  <si>
    <t>DP-1</t>
  </si>
  <si>
    <t>MB-5</t>
  </si>
  <si>
    <t>DP-2</t>
  </si>
  <si>
    <t>CB-1</t>
  </si>
  <si>
    <t>RM-3</t>
  </si>
  <si>
    <t>MB-6</t>
  </si>
  <si>
    <t>DP-3</t>
  </si>
  <si>
    <t>CB-2</t>
  </si>
  <si>
    <t>MB-7</t>
  </si>
  <si>
    <t>RM-4</t>
  </si>
  <si>
    <t>FT</t>
  </si>
  <si>
    <t>SPECIAL - MAILBOX SUPPORT SYSTEM, SINGLE</t>
  </si>
  <si>
    <t>AGGREGATE DRAINS</t>
  </si>
  <si>
    <t>CONTIGENCY QUANTITIES</t>
  </si>
  <si>
    <t>6" CONDUIT, TYPE E</t>
  </si>
  <si>
    <t>6" CONDUIT, TYPE F</t>
  </si>
  <si>
    <t>MB-1-4</t>
  </si>
  <si>
    <t>SIDE</t>
  </si>
  <si>
    <t>RT.</t>
  </si>
  <si>
    <t>LT.</t>
  </si>
  <si>
    <t>LT. &amp; RT.</t>
  </si>
  <si>
    <t>561+06</t>
  </si>
  <si>
    <t>561+12</t>
  </si>
  <si>
    <t>560+00 TO 561+81.14</t>
  </si>
  <si>
    <t>561+99</t>
  </si>
  <si>
    <t>562+70</t>
  </si>
  <si>
    <t>563+38</t>
  </si>
  <si>
    <t>563+42</t>
  </si>
  <si>
    <t>564+80</t>
  </si>
  <si>
    <t>566+88</t>
  </si>
  <si>
    <t>566+08</t>
  </si>
  <si>
    <t>566+45</t>
  </si>
  <si>
    <t>566+42</t>
  </si>
  <si>
    <t>561+81.14 to 568+00.00</t>
  </si>
  <si>
    <t>15" CONDUIT, TYPE A, 706.02</t>
  </si>
  <si>
    <t>LS</t>
  </si>
  <si>
    <t>RM-1</t>
  </si>
  <si>
    <t>563+10 TO  563+55</t>
  </si>
  <si>
    <t>REMOVAL MISC.: (2) SIGNS</t>
  </si>
  <si>
    <t>RM-2</t>
  </si>
  <si>
    <t>CY</t>
  </si>
  <si>
    <t>17-18</t>
  </si>
  <si>
    <t>758+06</t>
  </si>
  <si>
    <t>REMOVAL MISC.: (2) 2' X 2' BRICK PILLARS,
STONE WALL, &amp; (2) YARD LIGHTS</t>
  </si>
  <si>
    <t>ROCK CHANNEL PROTECTION,
TYPE C WITH FILTER</t>
  </si>
  <si>
    <t>WW-1</t>
  </si>
  <si>
    <t>560+65</t>
  </si>
  <si>
    <t>WW-2</t>
  </si>
  <si>
    <t>WW-3</t>
  </si>
  <si>
    <t>WW-4</t>
  </si>
  <si>
    <t>562+75</t>
  </si>
  <si>
    <t>562+80</t>
  </si>
  <si>
    <t>562+85</t>
  </si>
  <si>
    <t>WW-5</t>
  </si>
  <si>
    <t>566+58</t>
  </si>
  <si>
    <t>VALVE BOX REMOVED</t>
  </si>
  <si>
    <t>VALVE BOX, AS PER PLAN</t>
  </si>
  <si>
    <t>FIRE HYDRANT EXTENDED AND ADJUSTED
TO GRADE, AS PER PLAN</t>
  </si>
  <si>
    <t>FIRE HYDRANT ADJUSTED TO GRADE,
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</si>
</sst>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textRotation="90"/>
      <protection locked="0"/>
    </xf>
    <xf numFmtId="0" fontId="3" fillId="0" borderId="1" xfId="0" applyFont="1" applyBorder="1" applyAlignment="1" applyProtection="1">
      <alignment horizontal="center" vertical="center" textRotation="90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A593B-4C48-4720-8222-FF4C16DCBC34}">
  <dimension ref="A1:AS198"/>
  <sheetViews>
    <sheetView tabSelected="1" zoomScale="85" zoomScaleNormal="85" workbookViewId="0">
      <selection activeCell="C1" sqref="C1:C1048576"/>
    </sheetView>
  </sheetViews>
  <sheetFormatPr defaultRowHeight="15" x14ac:dyDescent="0.25"/>
  <cols>
    <col min="1" max="1" width="10" customWidth="1"/>
    <col min="2" max="2" width="8.7109375" customWidth="1"/>
    <col min="3" max="3" width="41.28515625" customWidth="1"/>
    <col min="4" max="4" width="11.7109375" customWidth="1"/>
    <col min="5" max="22" width="10.7109375" customWidth="1"/>
    <col min="23" max="42" width="8.140625" customWidth="1"/>
  </cols>
  <sheetData>
    <row r="1" spans="1:45" ht="15" customHeight="1" x14ac:dyDescent="0.25">
      <c r="A1" s="41" t="s">
        <v>0</v>
      </c>
      <c r="B1" s="39" t="s">
        <v>1</v>
      </c>
      <c r="C1" s="36" t="s">
        <v>2</v>
      </c>
      <c r="D1" s="38" t="s">
        <v>31</v>
      </c>
      <c r="E1" s="22">
        <v>202</v>
      </c>
      <c r="F1" s="22">
        <v>202</v>
      </c>
      <c r="G1" s="22">
        <v>202</v>
      </c>
      <c r="H1" s="22">
        <v>202</v>
      </c>
      <c r="I1" s="22">
        <v>202</v>
      </c>
      <c r="J1" s="22">
        <v>202</v>
      </c>
      <c r="K1" s="22">
        <v>601</v>
      </c>
      <c r="L1" s="22">
        <v>605</v>
      </c>
      <c r="M1" s="22">
        <v>611</v>
      </c>
      <c r="N1" s="22">
        <v>611</v>
      </c>
      <c r="O1" s="22">
        <v>611</v>
      </c>
      <c r="P1" s="22">
        <v>611</v>
      </c>
      <c r="Q1" s="22">
        <v>611</v>
      </c>
      <c r="R1" s="22">
        <v>638</v>
      </c>
      <c r="S1" s="22">
        <v>638</v>
      </c>
      <c r="T1" s="22">
        <v>638</v>
      </c>
      <c r="U1" s="22">
        <v>690</v>
      </c>
      <c r="V1" s="23">
        <v>690</v>
      </c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45" ht="225.75" customHeight="1" x14ac:dyDescent="0.25">
      <c r="A2" s="42"/>
      <c r="B2" s="40"/>
      <c r="C2" s="37"/>
      <c r="D2" s="38"/>
      <c r="E2" s="7" t="s">
        <v>5</v>
      </c>
      <c r="F2" s="7" t="s">
        <v>6</v>
      </c>
      <c r="G2" s="7" t="s">
        <v>69</v>
      </c>
      <c r="H2" s="8" t="s">
        <v>57</v>
      </c>
      <c r="I2" s="8" t="s">
        <v>12</v>
      </c>
      <c r="J2" s="8" t="s">
        <v>52</v>
      </c>
      <c r="K2" s="8" t="s">
        <v>58</v>
      </c>
      <c r="L2" s="8" t="s">
        <v>26</v>
      </c>
      <c r="M2" s="8" t="s">
        <v>28</v>
      </c>
      <c r="N2" s="8" t="s">
        <v>29</v>
      </c>
      <c r="O2" s="7" t="s">
        <v>7</v>
      </c>
      <c r="P2" s="7" t="s">
        <v>48</v>
      </c>
      <c r="Q2" s="7" t="s">
        <v>8</v>
      </c>
      <c r="R2" s="7" t="s">
        <v>70</v>
      </c>
      <c r="S2" s="8" t="s">
        <v>71</v>
      </c>
      <c r="T2" s="8" t="s">
        <v>72</v>
      </c>
      <c r="U2" s="7" t="s">
        <v>25</v>
      </c>
      <c r="V2" s="24" t="s">
        <v>11</v>
      </c>
      <c r="AA2" s="12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2"/>
      <c r="AR2" s="2"/>
      <c r="AS2" s="2"/>
    </row>
    <row r="3" spans="1:45" ht="14.25" customHeight="1" x14ac:dyDescent="0.25">
      <c r="A3" s="42"/>
      <c r="B3" s="40"/>
      <c r="C3" s="37"/>
      <c r="D3" s="36"/>
      <c r="E3" s="18" t="s">
        <v>24</v>
      </c>
      <c r="F3" s="18" t="s">
        <v>10</v>
      </c>
      <c r="G3" s="18" t="s">
        <v>10</v>
      </c>
      <c r="H3" s="19" t="s">
        <v>49</v>
      </c>
      <c r="I3" s="19" t="s">
        <v>10</v>
      </c>
      <c r="J3" s="19" t="s">
        <v>49</v>
      </c>
      <c r="K3" s="19" t="s">
        <v>54</v>
      </c>
      <c r="L3" s="19" t="s">
        <v>24</v>
      </c>
      <c r="M3" s="19" t="s">
        <v>24</v>
      </c>
      <c r="N3" s="19" t="s">
        <v>24</v>
      </c>
      <c r="O3" s="18" t="s">
        <v>24</v>
      </c>
      <c r="P3" s="18" t="s">
        <v>24</v>
      </c>
      <c r="Q3" s="18" t="s">
        <v>10</v>
      </c>
      <c r="R3" s="18" t="s">
        <v>10</v>
      </c>
      <c r="S3" s="18" t="s">
        <v>10</v>
      </c>
      <c r="T3" s="18" t="s">
        <v>10</v>
      </c>
      <c r="U3" s="18" t="s">
        <v>10</v>
      </c>
      <c r="V3" s="25" t="s">
        <v>10</v>
      </c>
      <c r="AA3" s="14"/>
      <c r="AB3" s="15"/>
      <c r="AC3" s="14"/>
      <c r="AD3" s="14"/>
      <c r="AE3" s="14"/>
      <c r="AF3" s="14"/>
      <c r="AG3" s="14"/>
      <c r="AH3" s="14"/>
      <c r="AI3" s="14"/>
      <c r="AJ3" s="15"/>
      <c r="AK3" s="15"/>
      <c r="AL3" s="15"/>
      <c r="AM3" s="15"/>
      <c r="AN3" s="15"/>
      <c r="AO3" s="15"/>
      <c r="AP3" s="15"/>
      <c r="AQ3" s="2"/>
      <c r="AR3" s="2"/>
      <c r="AS3" s="2"/>
    </row>
    <row r="4" spans="1:45" x14ac:dyDescent="0.25">
      <c r="A4" s="26"/>
      <c r="B4" s="3"/>
      <c r="C4" s="6" t="s">
        <v>3</v>
      </c>
      <c r="D4" s="6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27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16"/>
    </row>
    <row r="5" spans="1:45" x14ac:dyDescent="0.25">
      <c r="A5" s="28" t="s">
        <v>59</v>
      </c>
      <c r="B5" s="9">
        <v>16</v>
      </c>
      <c r="C5" s="9" t="s">
        <v>60</v>
      </c>
      <c r="D5" s="9" t="s">
        <v>32</v>
      </c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>
        <v>1</v>
      </c>
      <c r="S5" s="9"/>
      <c r="T5" s="9">
        <v>1</v>
      </c>
      <c r="U5" s="9"/>
      <c r="V5" s="2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16"/>
    </row>
    <row r="6" spans="1:45" x14ac:dyDescent="0.25">
      <c r="A6" s="29" t="s">
        <v>30</v>
      </c>
      <c r="B6" s="9">
        <v>16</v>
      </c>
      <c r="C6" s="9" t="s">
        <v>35</v>
      </c>
      <c r="D6" s="9" t="s">
        <v>32</v>
      </c>
      <c r="E6" s="9"/>
      <c r="F6" s="9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27">
        <v>1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16"/>
    </row>
    <row r="7" spans="1:45" x14ac:dyDescent="0.25">
      <c r="A7" s="29" t="s">
        <v>13</v>
      </c>
      <c r="B7" s="9">
        <v>16</v>
      </c>
      <c r="C7" s="9" t="s">
        <v>36</v>
      </c>
      <c r="D7" s="9" t="s">
        <v>33</v>
      </c>
      <c r="E7" s="9">
        <v>113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2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16"/>
    </row>
    <row r="8" spans="1:45" x14ac:dyDescent="0.25">
      <c r="A8" s="29"/>
      <c r="B8" s="9">
        <v>16</v>
      </c>
      <c r="C8" s="9" t="s">
        <v>37</v>
      </c>
      <c r="D8" s="9" t="s">
        <v>32</v>
      </c>
      <c r="E8" s="9"/>
      <c r="F8" s="9"/>
      <c r="G8" s="9"/>
      <c r="H8" s="9"/>
      <c r="I8" s="9"/>
      <c r="J8" s="9"/>
      <c r="K8" s="9"/>
      <c r="L8" s="9">
        <v>50</v>
      </c>
      <c r="M8" s="9"/>
      <c r="N8" s="9"/>
      <c r="O8" s="9"/>
      <c r="P8" s="9"/>
      <c r="Q8" s="9"/>
      <c r="R8" s="9"/>
      <c r="S8" s="9"/>
      <c r="T8" s="9"/>
      <c r="U8" s="9"/>
      <c r="V8" s="2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16"/>
    </row>
    <row r="9" spans="1:45" x14ac:dyDescent="0.25">
      <c r="A9" s="29" t="s">
        <v>14</v>
      </c>
      <c r="B9" s="9">
        <v>16</v>
      </c>
      <c r="C9" s="9" t="s">
        <v>36</v>
      </c>
      <c r="D9" s="9" t="s">
        <v>33</v>
      </c>
      <c r="E9" s="9"/>
      <c r="F9" s="9"/>
      <c r="G9" s="9"/>
      <c r="H9" s="9"/>
      <c r="I9" s="9"/>
      <c r="J9" s="9"/>
      <c r="K9" s="9">
        <v>1</v>
      </c>
      <c r="L9" s="9"/>
      <c r="M9" s="9"/>
      <c r="N9" s="9"/>
      <c r="O9" s="9"/>
      <c r="P9" s="9">
        <v>112</v>
      </c>
      <c r="Q9" s="9"/>
      <c r="R9" s="9"/>
      <c r="S9" s="9"/>
      <c r="T9" s="9"/>
      <c r="U9" s="9"/>
      <c r="V9" s="27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16"/>
    </row>
    <row r="10" spans="1:45" x14ac:dyDescent="0.25">
      <c r="A10" s="29" t="s">
        <v>15</v>
      </c>
      <c r="B10" s="9">
        <v>16</v>
      </c>
      <c r="C10" s="9" t="s">
        <v>38</v>
      </c>
      <c r="D10" s="9" t="s">
        <v>32</v>
      </c>
      <c r="E10" s="9"/>
      <c r="F10" s="9">
        <v>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>
        <v>1</v>
      </c>
      <c r="V10" s="27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16"/>
    </row>
    <row r="11" spans="1:45" x14ac:dyDescent="0.25">
      <c r="A11" s="29" t="s">
        <v>16</v>
      </c>
      <c r="B11" s="9">
        <v>17</v>
      </c>
      <c r="C11" s="9" t="s">
        <v>39</v>
      </c>
      <c r="D11" s="9" t="s">
        <v>33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>
        <v>135</v>
      </c>
      <c r="P11" s="9"/>
      <c r="Q11" s="9"/>
      <c r="R11" s="9"/>
      <c r="S11" s="9"/>
      <c r="T11" s="9"/>
      <c r="U11" s="9"/>
      <c r="V11" s="2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16"/>
    </row>
    <row r="12" spans="1:45" x14ac:dyDescent="0.25">
      <c r="A12" s="29" t="s">
        <v>61</v>
      </c>
      <c r="B12" s="9">
        <v>17</v>
      </c>
      <c r="C12" s="9" t="s">
        <v>64</v>
      </c>
      <c r="D12" s="9" t="s">
        <v>32</v>
      </c>
      <c r="E12" s="9"/>
      <c r="F12" s="9"/>
      <c r="G12" s="9">
        <v>1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>
        <v>1</v>
      </c>
      <c r="S12" s="9"/>
      <c r="T12" s="9"/>
      <c r="U12" s="9"/>
      <c r="V12" s="2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16"/>
    </row>
    <row r="13" spans="1:45" x14ac:dyDescent="0.25">
      <c r="A13" s="29" t="s">
        <v>62</v>
      </c>
      <c r="B13" s="9">
        <v>17</v>
      </c>
      <c r="C13" s="9" t="s">
        <v>65</v>
      </c>
      <c r="D13" s="9" t="s">
        <v>32</v>
      </c>
      <c r="E13" s="9"/>
      <c r="F13" s="9"/>
      <c r="G13" s="9">
        <v>1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>
        <v>1</v>
      </c>
      <c r="S13" s="9"/>
      <c r="T13" s="9"/>
      <c r="U13" s="9"/>
      <c r="V13" s="27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16"/>
    </row>
    <row r="14" spans="1:45" x14ac:dyDescent="0.25">
      <c r="A14" s="29" t="s">
        <v>63</v>
      </c>
      <c r="B14" s="9">
        <v>17</v>
      </c>
      <c r="C14" s="9" t="s">
        <v>66</v>
      </c>
      <c r="D14" s="9" t="s">
        <v>32</v>
      </c>
      <c r="E14" s="9"/>
      <c r="F14" s="9"/>
      <c r="G14" s="9">
        <v>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>
        <v>1</v>
      </c>
      <c r="S14" s="9"/>
      <c r="T14" s="9"/>
      <c r="U14" s="9"/>
      <c r="V14" s="27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16"/>
    </row>
    <row r="15" spans="1:45" x14ac:dyDescent="0.25">
      <c r="A15" s="29" t="s">
        <v>17</v>
      </c>
      <c r="B15" s="9">
        <v>17</v>
      </c>
      <c r="C15" s="9" t="s">
        <v>40</v>
      </c>
      <c r="D15" s="9" t="s">
        <v>33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>
        <v>1</v>
      </c>
      <c r="R15" s="9"/>
      <c r="S15" s="9"/>
      <c r="T15" s="9"/>
      <c r="U15" s="9"/>
      <c r="V15" s="27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16"/>
    </row>
    <row r="16" spans="1:45" x14ac:dyDescent="0.25">
      <c r="A16" s="29" t="s">
        <v>50</v>
      </c>
      <c r="B16" s="9">
        <v>17</v>
      </c>
      <c r="C16" s="9" t="s">
        <v>51</v>
      </c>
      <c r="D16" s="9" t="s">
        <v>33</v>
      </c>
      <c r="E16" s="9"/>
      <c r="F16" s="9"/>
      <c r="G16" s="9"/>
      <c r="H16" s="9">
        <v>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27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16"/>
    </row>
    <row r="17" spans="1:42" x14ac:dyDescent="0.25">
      <c r="A17" s="29" t="s">
        <v>53</v>
      </c>
      <c r="B17" s="9">
        <v>17</v>
      </c>
      <c r="C17" s="20" t="s">
        <v>41</v>
      </c>
      <c r="D17" s="20" t="s">
        <v>33</v>
      </c>
      <c r="E17" s="9"/>
      <c r="F17" s="9"/>
      <c r="G17" s="9"/>
      <c r="H17" s="9"/>
      <c r="I17" s="9">
        <v>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27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6"/>
    </row>
    <row r="18" spans="1:42" x14ac:dyDescent="0.25">
      <c r="A18" s="29" t="s">
        <v>19</v>
      </c>
      <c r="B18" s="9">
        <v>17</v>
      </c>
      <c r="C18" s="20" t="s">
        <v>42</v>
      </c>
      <c r="D18" s="20" t="s">
        <v>33</v>
      </c>
      <c r="E18" s="9"/>
      <c r="F18" s="9">
        <v>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>
        <v>1</v>
      </c>
      <c r="V18" s="27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16"/>
    </row>
    <row r="19" spans="1:42" x14ac:dyDescent="0.25">
      <c r="A19" s="29" t="s">
        <v>20</v>
      </c>
      <c r="B19" s="9">
        <v>17</v>
      </c>
      <c r="C19" s="20" t="s">
        <v>43</v>
      </c>
      <c r="D19" s="20" t="s">
        <v>33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>
        <v>190</v>
      </c>
      <c r="P19" s="9"/>
      <c r="Q19" s="9"/>
      <c r="R19" s="9"/>
      <c r="S19" s="9"/>
      <c r="T19" s="9"/>
      <c r="U19" s="9"/>
      <c r="V19" s="27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16"/>
    </row>
    <row r="20" spans="1:42" x14ac:dyDescent="0.25">
      <c r="A20" s="29" t="s">
        <v>21</v>
      </c>
      <c r="B20" s="9">
        <v>17</v>
      </c>
      <c r="C20" s="20" t="s">
        <v>44</v>
      </c>
      <c r="D20" s="20" t="s">
        <v>33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>
        <v>1</v>
      </c>
      <c r="R20" s="9"/>
      <c r="S20" s="9"/>
      <c r="T20" s="9"/>
      <c r="U20" s="9"/>
      <c r="V20" s="27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16"/>
    </row>
    <row r="21" spans="1:42" x14ac:dyDescent="0.25">
      <c r="A21" s="29" t="s">
        <v>22</v>
      </c>
      <c r="B21" s="9">
        <v>17</v>
      </c>
      <c r="C21" s="20" t="s">
        <v>45</v>
      </c>
      <c r="D21" s="20" t="s">
        <v>33</v>
      </c>
      <c r="E21" s="9"/>
      <c r="F21" s="9">
        <v>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>
        <v>1</v>
      </c>
      <c r="V21" s="27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16"/>
    </row>
    <row r="22" spans="1:42" x14ac:dyDescent="0.25">
      <c r="A22" s="29" t="s">
        <v>18</v>
      </c>
      <c r="B22" s="9">
        <v>17</v>
      </c>
      <c r="C22" s="20" t="s">
        <v>46</v>
      </c>
      <c r="D22" s="20" t="s">
        <v>33</v>
      </c>
      <c r="E22" s="9"/>
      <c r="F22" s="9"/>
      <c r="G22" s="9"/>
      <c r="H22" s="9"/>
      <c r="I22" s="9">
        <v>1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27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16"/>
    </row>
    <row r="23" spans="1:42" x14ac:dyDescent="0.25">
      <c r="A23" s="29" t="s">
        <v>67</v>
      </c>
      <c r="B23" s="9">
        <v>17</v>
      </c>
      <c r="C23" s="20" t="s">
        <v>68</v>
      </c>
      <c r="D23" s="20" t="s">
        <v>32</v>
      </c>
      <c r="E23" s="9"/>
      <c r="F23" s="9"/>
      <c r="G23" s="9">
        <v>1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>
        <v>1</v>
      </c>
      <c r="S23" s="9">
        <v>1</v>
      </c>
      <c r="T23" s="9"/>
      <c r="U23" s="9"/>
      <c r="V23" s="27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16"/>
    </row>
    <row r="24" spans="1:42" x14ac:dyDescent="0.25">
      <c r="A24" s="28"/>
      <c r="B24" s="9" t="s">
        <v>55</v>
      </c>
      <c r="C24" s="20" t="s">
        <v>47</v>
      </c>
      <c r="D24" s="20" t="s">
        <v>33</v>
      </c>
      <c r="E24" s="9"/>
      <c r="F24" s="9"/>
      <c r="G24" s="9"/>
      <c r="H24" s="9"/>
      <c r="I24" s="9"/>
      <c r="J24" s="9"/>
      <c r="K24" s="9"/>
      <c r="L24" s="9">
        <v>130</v>
      </c>
      <c r="M24" s="9"/>
      <c r="N24" s="9"/>
      <c r="O24" s="9"/>
      <c r="P24" s="9"/>
      <c r="Q24" s="9"/>
      <c r="R24" s="9"/>
      <c r="S24" s="9"/>
      <c r="T24" s="9"/>
      <c r="U24" s="9"/>
      <c r="V24" s="27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16"/>
    </row>
    <row r="25" spans="1:42" x14ac:dyDescent="0.25">
      <c r="A25" s="28"/>
      <c r="B25" s="9"/>
      <c r="C25" s="21"/>
      <c r="D25" s="2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27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16"/>
    </row>
    <row r="26" spans="1:42" x14ac:dyDescent="0.25">
      <c r="A26" s="28"/>
      <c r="B26" s="9"/>
      <c r="C26" s="6" t="s">
        <v>9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27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16"/>
    </row>
    <row r="27" spans="1:42" x14ac:dyDescent="0.25">
      <c r="A27" s="28" t="s">
        <v>23</v>
      </c>
      <c r="B27" s="9">
        <v>17</v>
      </c>
      <c r="C27" s="9" t="s">
        <v>56</v>
      </c>
      <c r="D27" s="9" t="s">
        <v>32</v>
      </c>
      <c r="E27" s="9"/>
      <c r="F27" s="9"/>
      <c r="G27" s="9"/>
      <c r="H27" s="9"/>
      <c r="I27" s="9"/>
      <c r="J27" s="9">
        <v>1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27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16"/>
    </row>
    <row r="28" spans="1:42" x14ac:dyDescent="0.25">
      <c r="A28" s="28"/>
      <c r="B28" s="9"/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27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16"/>
    </row>
    <row r="29" spans="1:42" x14ac:dyDescent="0.25">
      <c r="A29" s="28"/>
      <c r="B29" s="9"/>
      <c r="C29" s="6" t="s">
        <v>27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27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16"/>
    </row>
    <row r="30" spans="1:42" x14ac:dyDescent="0.25">
      <c r="A30" s="28"/>
      <c r="B30" s="9"/>
      <c r="C30" s="10"/>
      <c r="D30" s="9" t="s">
        <v>34</v>
      </c>
      <c r="E30" s="9"/>
      <c r="F30" s="9"/>
      <c r="G30" s="9"/>
      <c r="H30" s="9"/>
      <c r="I30" s="9"/>
      <c r="J30" s="9"/>
      <c r="K30" s="9"/>
      <c r="L30" s="9"/>
      <c r="M30" s="9">
        <v>50</v>
      </c>
      <c r="N30" s="9">
        <v>50</v>
      </c>
      <c r="O30" s="9"/>
      <c r="P30" s="9"/>
      <c r="Q30" s="9"/>
      <c r="R30" s="9"/>
      <c r="S30" s="9"/>
      <c r="T30" s="9"/>
      <c r="U30" s="9"/>
      <c r="V30" s="27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16"/>
    </row>
    <row r="31" spans="1:42" x14ac:dyDescent="0.25">
      <c r="A31" s="28"/>
      <c r="B31" s="9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27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16"/>
    </row>
    <row r="32" spans="1:42" x14ac:dyDescent="0.25">
      <c r="A32" s="28"/>
      <c r="B32" s="9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27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16"/>
    </row>
    <row r="33" spans="1:42" x14ac:dyDescent="0.25">
      <c r="A33" s="28"/>
      <c r="B33" s="9"/>
      <c r="C33" s="1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27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16"/>
    </row>
    <row r="34" spans="1:42" x14ac:dyDescent="0.25">
      <c r="A34" s="28"/>
      <c r="B34" s="9"/>
      <c r="C34" s="10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27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16"/>
    </row>
    <row r="35" spans="1:42" x14ac:dyDescent="0.25">
      <c r="A35" s="28"/>
      <c r="B35" s="9"/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27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16"/>
    </row>
    <row r="36" spans="1:42" x14ac:dyDescent="0.25">
      <c r="A36" s="28"/>
      <c r="B36" s="9"/>
      <c r="C36" s="1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27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16"/>
    </row>
    <row r="37" spans="1:42" x14ac:dyDescent="0.25">
      <c r="A37" s="28"/>
      <c r="B37" s="9"/>
      <c r="C37" s="10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27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16"/>
    </row>
    <row r="38" spans="1:42" x14ac:dyDescent="0.25">
      <c r="A38" s="28"/>
      <c r="B38" s="9"/>
      <c r="C38" s="1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27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16"/>
    </row>
    <row r="39" spans="1:42" x14ac:dyDescent="0.25">
      <c r="A39" s="28"/>
      <c r="B39" s="9"/>
      <c r="C39" s="10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27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16"/>
    </row>
    <row r="40" spans="1:42" x14ac:dyDescent="0.25">
      <c r="A40" s="28"/>
      <c r="B40" s="9"/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27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16"/>
    </row>
    <row r="41" spans="1:42" x14ac:dyDescent="0.25">
      <c r="A41" s="28"/>
      <c r="B41" s="9"/>
      <c r="C41" s="1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27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16"/>
    </row>
    <row r="42" spans="1:42" x14ac:dyDescent="0.25">
      <c r="A42" s="2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27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16"/>
    </row>
    <row r="43" spans="1:42" x14ac:dyDescent="0.25">
      <c r="A43" s="30"/>
      <c r="B43" s="9"/>
      <c r="C43" s="1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27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16"/>
    </row>
    <row r="44" spans="1:42" x14ac:dyDescent="0.25">
      <c r="A44" s="30"/>
      <c r="B44" s="9"/>
      <c r="C44" s="1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27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16"/>
    </row>
    <row r="45" spans="1:42" x14ac:dyDescent="0.25">
      <c r="A45" s="30"/>
      <c r="B45" s="9"/>
      <c r="C45" s="1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27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16"/>
    </row>
    <row r="46" spans="1:42" x14ac:dyDescent="0.25">
      <c r="A46" s="30"/>
      <c r="B46" s="9"/>
      <c r="C46" s="1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27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16"/>
    </row>
    <row r="47" spans="1:42" x14ac:dyDescent="0.25">
      <c r="A47" s="2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27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16"/>
    </row>
    <row r="48" spans="1:42" x14ac:dyDescent="0.25">
      <c r="A48" s="43" t="s">
        <v>4</v>
      </c>
      <c r="B48" s="43"/>
      <c r="C48" s="43"/>
      <c r="D48" s="44"/>
      <c r="E48" s="31">
        <f t="shared" ref="E48:Q48" ca="1" si="0">SUM(E4:E48)</f>
        <v>113</v>
      </c>
      <c r="F48" s="31">
        <f t="shared" ca="1" si="0"/>
        <v>7</v>
      </c>
      <c r="G48" s="31">
        <f>SUM(G4:G46)</f>
        <v>5</v>
      </c>
      <c r="H48" s="31">
        <f t="shared" ca="1" si="0"/>
        <v>1</v>
      </c>
      <c r="I48" s="31">
        <f t="shared" ca="1" si="0"/>
        <v>2</v>
      </c>
      <c r="J48" s="31">
        <f t="shared" ca="1" si="0"/>
        <v>1</v>
      </c>
      <c r="K48" s="31">
        <f t="shared" ca="1" si="0"/>
        <v>1</v>
      </c>
      <c r="L48" s="31">
        <f t="shared" ca="1" si="0"/>
        <v>180</v>
      </c>
      <c r="M48" s="31">
        <f t="shared" ca="1" si="0"/>
        <v>50</v>
      </c>
      <c r="N48" s="31">
        <f t="shared" ca="1" si="0"/>
        <v>50</v>
      </c>
      <c r="O48" s="31">
        <f t="shared" ca="1" si="0"/>
        <v>325</v>
      </c>
      <c r="P48" s="31">
        <f t="shared" ca="1" si="0"/>
        <v>112</v>
      </c>
      <c r="Q48" s="31">
        <f t="shared" ca="1" si="0"/>
        <v>2</v>
      </c>
      <c r="R48" s="31">
        <f>SUM(R4:R46)</f>
        <v>5</v>
      </c>
      <c r="S48" s="31">
        <f>SUM(S4:S46)</f>
        <v>1</v>
      </c>
      <c r="T48" s="31">
        <f t="shared" ref="T48" si="1">SUM(T4:T46)</f>
        <v>1</v>
      </c>
      <c r="U48" s="31">
        <f ca="1">SUM(U4:U48)</f>
        <v>3</v>
      </c>
      <c r="V48" s="33">
        <f ca="1">SUM(V4:V48)</f>
        <v>1</v>
      </c>
      <c r="W48" s="17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16"/>
    </row>
    <row r="49" spans="1:42" ht="13.9" customHeight="1" x14ac:dyDescent="0.25">
      <c r="A49" s="45"/>
      <c r="B49" s="45"/>
      <c r="C49" s="45"/>
      <c r="D49" s="46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4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</row>
    <row r="50" spans="1:42" ht="14.1" customHeight="1" x14ac:dyDescent="0.25">
      <c r="A50" s="45"/>
      <c r="B50" s="45"/>
      <c r="C50" s="45"/>
      <c r="D50" s="46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4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</row>
    <row r="51" spans="1:4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5"/>
    </row>
    <row r="52" spans="1:4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5"/>
    </row>
    <row r="53" spans="1:4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5"/>
    </row>
    <row r="54" spans="1:4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5"/>
    </row>
    <row r="55" spans="1:4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5"/>
    </row>
    <row r="56" spans="1:4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5"/>
    </row>
    <row r="57" spans="1:4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5"/>
    </row>
    <row r="58" spans="1:4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5"/>
    </row>
    <row r="59" spans="1:4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5"/>
    </row>
    <row r="60" spans="1:4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5"/>
    </row>
    <row r="61" spans="1:4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5"/>
    </row>
    <row r="62" spans="1:4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5"/>
    </row>
    <row r="63" spans="1:4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5"/>
    </row>
    <row r="64" spans="1:4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5"/>
    </row>
    <row r="65" spans="1:4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5"/>
    </row>
    <row r="66" spans="1:4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5"/>
    </row>
    <row r="67" spans="1:4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5"/>
    </row>
    <row r="68" spans="1:4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5"/>
    </row>
    <row r="69" spans="1:4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5"/>
    </row>
    <row r="70" spans="1:4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5"/>
    </row>
    <row r="71" spans="1:4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5"/>
    </row>
    <row r="72" spans="1:4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5"/>
    </row>
    <row r="73" spans="1:4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5"/>
    </row>
    <row r="74" spans="1:4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5"/>
    </row>
    <row r="75" spans="1:4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5"/>
    </row>
    <row r="76" spans="1:4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5"/>
    </row>
    <row r="77" spans="1:4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5"/>
    </row>
    <row r="78" spans="1:4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5"/>
    </row>
    <row r="79" spans="1:4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5"/>
    </row>
    <row r="80" spans="1:4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5"/>
    </row>
    <row r="81" spans="1:4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5"/>
    </row>
    <row r="82" spans="1:4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5"/>
    </row>
    <row r="83" spans="1:4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5"/>
    </row>
    <row r="84" spans="1:4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5"/>
    </row>
    <row r="85" spans="1:4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5"/>
    </row>
    <row r="86" spans="1:4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5"/>
    </row>
    <row r="87" spans="1:4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5"/>
    </row>
    <row r="88" spans="1:4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5"/>
    </row>
    <row r="89" spans="1:4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5"/>
    </row>
    <row r="90" spans="1:4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1:4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1:4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1:4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1:4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1:4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1:4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1:4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1:4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1:4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1:4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1:4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1:4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1:4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1:4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1:4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1:4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1:4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1:4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1:4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1:4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1:4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1:4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1:4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1:4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1:4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1:4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1:4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1:4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1:4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1:4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1:4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1:4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1:4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1:4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1:4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1:4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1:4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1:4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1:4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1:4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1:4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1:4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1:4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1:4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1:4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1:4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1:4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1:4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1:4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1:4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1:4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1:4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1:4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1:4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1:4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1:4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1:4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1:4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1:4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1:4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1:4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1:4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1:4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1:4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1:4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1:4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1:4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1:4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1:4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</sheetData>
  <mergeCells count="43">
    <mergeCell ref="E48:E50"/>
    <mergeCell ref="F48:F50"/>
    <mergeCell ref="H48:H50"/>
    <mergeCell ref="I48:I50"/>
    <mergeCell ref="G48:G50"/>
    <mergeCell ref="C1:C3"/>
    <mergeCell ref="D1:D3"/>
    <mergeCell ref="B1:B3"/>
    <mergeCell ref="A1:A3"/>
    <mergeCell ref="A48:D50"/>
    <mergeCell ref="AF49:AF50"/>
    <mergeCell ref="W49:W50"/>
    <mergeCell ref="X49:X50"/>
    <mergeCell ref="Y49:Y50"/>
    <mergeCell ref="Z49:Z50"/>
    <mergeCell ref="AA49:AA50"/>
    <mergeCell ref="AB49:AB50"/>
    <mergeCell ref="AC49:AC50"/>
    <mergeCell ref="AD49:AD50"/>
    <mergeCell ref="AE49:AE50"/>
    <mergeCell ref="AM49:AM50"/>
    <mergeCell ref="AN49:AN50"/>
    <mergeCell ref="AO49:AO50"/>
    <mergeCell ref="AP49:AP50"/>
    <mergeCell ref="AG49:AG50"/>
    <mergeCell ref="AH49:AH50"/>
    <mergeCell ref="AI49:AI50"/>
    <mergeCell ref="AJ49:AJ50"/>
    <mergeCell ref="AK49:AK50"/>
    <mergeCell ref="AL49:AL50"/>
    <mergeCell ref="U48:U50"/>
    <mergeCell ref="V48:V50"/>
    <mergeCell ref="J48:J50"/>
    <mergeCell ref="K48:K50"/>
    <mergeCell ref="L48:L50"/>
    <mergeCell ref="M48:M50"/>
    <mergeCell ref="N48:N50"/>
    <mergeCell ref="O48:O50"/>
    <mergeCell ref="P48:P50"/>
    <mergeCell ref="Q48:Q50"/>
    <mergeCell ref="S48:S50"/>
    <mergeCell ref="T48:T50"/>
    <mergeCell ref="R48:R5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QTYS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Gaven Motschenbacher</dc:creator>
  <cp:lastModifiedBy>Harlow, Brian</cp:lastModifiedBy>
  <dcterms:created xsi:type="dcterms:W3CDTF">2023-05-23T20:32:37Z</dcterms:created>
  <dcterms:modified xsi:type="dcterms:W3CDTF">2024-10-28T12:45:58Z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