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harlow\appdata\local\bentley\projectwise\workingdir\ohiodot-pw.bentley.com_ohiodot-pw-02\brian.harlow@dot.ohio.gov\d0826525\"/>
    </mc:Choice>
  </mc:AlternateContent>
  <xr:revisionPtr revIDLastSave="0" documentId="13_ncr:1_{3B796043-400B-48D7-9B2A-179F606D4CD3}" xr6:coauthVersionLast="47" xr6:coauthVersionMax="47" xr10:uidLastSave="{00000000-0000-0000-0000-000000000000}"/>
  <bookViews>
    <workbookView xWindow="-120" yWindow="-120" windowWidth="29040" windowHeight="15720" xr2:uid="{A16BB1C4-FD18-497D-9616-E7BE8292B908}"/>
  </bookViews>
  <sheets>
    <sheet name="PavementSubsummary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8" i="1" l="1"/>
  <c r="P39" i="1"/>
  <c r="Q39" i="1"/>
  <c r="S39" i="1"/>
  <c r="U39" i="1"/>
  <c r="W39" i="1"/>
  <c r="W51" i="1" s="1"/>
  <c r="Y39" i="1"/>
  <c r="Z39" i="1"/>
  <c r="T35" i="1"/>
  <c r="T19" i="1"/>
  <c r="T20" i="1"/>
  <c r="T24" i="1"/>
  <c r="T25" i="1"/>
  <c r="T26" i="1"/>
  <c r="T27" i="1"/>
  <c r="T28" i="1"/>
  <c r="T29" i="1"/>
  <c r="T30" i="1"/>
  <c r="T31" i="1"/>
  <c r="T17" i="1"/>
  <c r="Z49" i="1"/>
  <c r="Y49" i="1"/>
  <c r="W49" i="1"/>
  <c r="U49" i="1"/>
  <c r="S49" i="1"/>
  <c r="Q49" i="1"/>
  <c r="P49" i="1"/>
  <c r="L49" i="1"/>
  <c r="Z48" i="1"/>
  <c r="Y48" i="1"/>
  <c r="W48" i="1"/>
  <c r="U48" i="1"/>
  <c r="S48" i="1"/>
  <c r="Q48" i="1"/>
  <c r="P48" i="1"/>
  <c r="Z47" i="1"/>
  <c r="Y47" i="1"/>
  <c r="W47" i="1"/>
  <c r="U47" i="1"/>
  <c r="S47" i="1"/>
  <c r="Q47" i="1"/>
  <c r="P47" i="1"/>
  <c r="L47" i="1"/>
  <c r="Z46" i="1"/>
  <c r="Y46" i="1"/>
  <c r="W46" i="1"/>
  <c r="U46" i="1"/>
  <c r="S46" i="1"/>
  <c r="Q46" i="1"/>
  <c r="P46" i="1"/>
  <c r="L46" i="1"/>
  <c r="Z45" i="1"/>
  <c r="Y45" i="1"/>
  <c r="W45" i="1"/>
  <c r="U45" i="1"/>
  <c r="S45" i="1"/>
  <c r="Q45" i="1"/>
  <c r="P45" i="1"/>
  <c r="L45" i="1"/>
  <c r="L44" i="1"/>
  <c r="O35" i="1"/>
  <c r="M35" i="1"/>
  <c r="I35" i="1"/>
  <c r="H35" i="1"/>
  <c r="O27" i="1"/>
  <c r="M27" i="1"/>
  <c r="R27" i="1"/>
  <c r="H27" i="1"/>
  <c r="O25" i="1"/>
  <c r="M25" i="1"/>
  <c r="Z44" i="1"/>
  <c r="Y44" i="1"/>
  <c r="W44" i="1"/>
  <c r="U44" i="1"/>
  <c r="S44" i="1"/>
  <c r="Q44" i="1"/>
  <c r="P44" i="1"/>
  <c r="Z43" i="1"/>
  <c r="Y43" i="1"/>
  <c r="W43" i="1"/>
  <c r="U43" i="1"/>
  <c r="S43" i="1"/>
  <c r="Q43" i="1"/>
  <c r="P43" i="1"/>
  <c r="L43" i="1"/>
  <c r="Z42" i="1"/>
  <c r="Y42" i="1"/>
  <c r="W42" i="1"/>
  <c r="U42" i="1"/>
  <c r="S42" i="1"/>
  <c r="Q42" i="1"/>
  <c r="P42" i="1"/>
  <c r="L42" i="1"/>
  <c r="L39" i="1"/>
  <c r="Y41" i="1"/>
  <c r="Z41" i="1"/>
  <c r="W41" i="1"/>
  <c r="U41" i="1"/>
  <c r="S41" i="1"/>
  <c r="Q41" i="1"/>
  <c r="P41" i="1"/>
  <c r="L41" i="1"/>
  <c r="W40" i="1"/>
  <c r="U40" i="1"/>
  <c r="Z40" i="1"/>
  <c r="Y40" i="1"/>
  <c r="S40" i="1"/>
  <c r="Q40" i="1"/>
  <c r="P40" i="1"/>
  <c r="L40" i="1"/>
  <c r="P38" i="1"/>
  <c r="Z38" i="1"/>
  <c r="Y38" i="1"/>
  <c r="W38" i="1"/>
  <c r="U38" i="1"/>
  <c r="S38" i="1"/>
  <c r="Q38" i="1"/>
  <c r="L38" i="1"/>
  <c r="E38" i="1"/>
  <c r="R20" i="1"/>
  <c r="R22" i="1"/>
  <c r="R23" i="1"/>
  <c r="R24" i="1"/>
  <c r="R25" i="1"/>
  <c r="R26" i="1"/>
  <c r="R28" i="1"/>
  <c r="R29" i="1"/>
  <c r="R30" i="1"/>
  <c r="R31" i="1"/>
  <c r="R32" i="1"/>
  <c r="R17" i="1"/>
  <c r="R18" i="1"/>
  <c r="R19" i="1"/>
  <c r="R14" i="1"/>
  <c r="G35" i="1"/>
  <c r="O32" i="1"/>
  <c r="M32" i="1"/>
  <c r="J32" i="1"/>
  <c r="T32" i="1" s="1"/>
  <c r="I32" i="1"/>
  <c r="H32" i="1"/>
  <c r="O31" i="1"/>
  <c r="M31" i="1"/>
  <c r="J31" i="1"/>
  <c r="I31" i="1"/>
  <c r="H31" i="1"/>
  <c r="G31" i="1"/>
  <c r="O30" i="1"/>
  <c r="M30" i="1"/>
  <c r="J30" i="1"/>
  <c r="I30" i="1"/>
  <c r="H30" i="1"/>
  <c r="G30" i="1"/>
  <c r="O29" i="1"/>
  <c r="M29" i="1"/>
  <c r="J29" i="1"/>
  <c r="I29" i="1"/>
  <c r="H29" i="1"/>
  <c r="O28" i="1"/>
  <c r="M28" i="1"/>
  <c r="J28" i="1"/>
  <c r="I28" i="1"/>
  <c r="H28" i="1"/>
  <c r="G28" i="1"/>
  <c r="O26" i="1"/>
  <c r="M26" i="1"/>
  <c r="J26" i="1"/>
  <c r="I26" i="1"/>
  <c r="H26" i="1"/>
  <c r="G26" i="1"/>
  <c r="J25" i="1"/>
  <c r="I25" i="1"/>
  <c r="H25" i="1"/>
  <c r="O24" i="1"/>
  <c r="M24" i="1"/>
  <c r="J24" i="1"/>
  <c r="I24" i="1"/>
  <c r="H24" i="1"/>
  <c r="G24" i="1"/>
  <c r="O23" i="1"/>
  <c r="M23" i="1"/>
  <c r="J23" i="1"/>
  <c r="T23" i="1" s="1"/>
  <c r="I23" i="1"/>
  <c r="H23" i="1"/>
  <c r="G23" i="1"/>
  <c r="O22" i="1"/>
  <c r="M22" i="1"/>
  <c r="J22" i="1"/>
  <c r="T22" i="1" s="1"/>
  <c r="H22" i="1"/>
  <c r="O20" i="1"/>
  <c r="M20" i="1"/>
  <c r="J20" i="1"/>
  <c r="I20" i="1"/>
  <c r="H20" i="1"/>
  <c r="O19" i="1"/>
  <c r="M19" i="1"/>
  <c r="J19" i="1"/>
  <c r="I19" i="1"/>
  <c r="H19" i="1"/>
  <c r="G19" i="1"/>
  <c r="O18" i="1"/>
  <c r="M18" i="1"/>
  <c r="J18" i="1"/>
  <c r="T18" i="1" s="1"/>
  <c r="I18" i="1"/>
  <c r="H18" i="1"/>
  <c r="G18" i="1"/>
  <c r="O17" i="1"/>
  <c r="M17" i="1"/>
  <c r="P14" i="1"/>
  <c r="O14" i="1"/>
  <c r="M14" i="1"/>
  <c r="P11" i="1"/>
  <c r="H11" i="1"/>
  <c r="P10" i="1"/>
  <c r="H10" i="1"/>
  <c r="P9" i="1"/>
  <c r="H9" i="1"/>
  <c r="P8" i="1"/>
  <c r="H8" i="1"/>
  <c r="P7" i="1"/>
  <c r="H7" i="1"/>
  <c r="I22" i="1"/>
  <c r="G32" i="1"/>
  <c r="G22" i="1"/>
  <c r="G20" i="1"/>
  <c r="F11" i="1"/>
  <c r="V11" i="1" s="1"/>
  <c r="F10" i="1"/>
  <c r="V10" i="1" s="1"/>
  <c r="F9" i="1"/>
  <c r="I9" i="1" s="1"/>
  <c r="F8" i="1"/>
  <c r="V8" i="1" s="1"/>
  <c r="F7" i="1"/>
  <c r="N7" i="1" s="1"/>
  <c r="I7" i="1" l="1"/>
  <c r="V7" i="1"/>
  <c r="N9" i="1"/>
  <c r="V9" i="1"/>
  <c r="N11" i="1"/>
  <c r="I10" i="1"/>
  <c r="N10" i="1"/>
  <c r="I11" i="1"/>
  <c r="I8" i="1"/>
  <c r="N8" i="1"/>
  <c r="S51" i="1"/>
  <c r="Y51" i="1"/>
  <c r="O51" i="1" l="1"/>
  <c r="N51" i="1"/>
  <c r="V51" i="1"/>
  <c r="K51" i="1"/>
  <c r="Z51" i="1"/>
  <c r="M51" i="1"/>
  <c r="H51" i="1"/>
  <c r="L51" i="1"/>
  <c r="J51" i="1" l="1"/>
  <c r="I51" i="1"/>
  <c r="T51" i="1"/>
  <c r="U51" i="1"/>
  <c r="P51" i="1" l="1"/>
</calcChain>
</file>

<file path=xl/sharedStrings.xml><?xml version="1.0" encoding="utf-8"?>
<sst xmlns="http://schemas.openxmlformats.org/spreadsheetml/2006/main" count="137" uniqueCount="72">
  <si>
    <t>TOTALS CARRIED TO THE GENERAL SUMMARY</t>
  </si>
  <si>
    <t>FT</t>
  </si>
  <si>
    <t>LOCATION</t>
  </si>
  <si>
    <t>DRIVE 5 (STA. 566+28.13)</t>
  </si>
  <si>
    <t>PAVEMENT REMOVED</t>
  </si>
  <si>
    <t>SUBGRADE COMPACTION</t>
  </si>
  <si>
    <t>PAVEMENT PLANING</t>
  </si>
  <si>
    <t>SY</t>
  </si>
  <si>
    <t>FULL DEPTH PAVEMENT SAWING</t>
  </si>
  <si>
    <t>CY</t>
  </si>
  <si>
    <t>AGGREGATE BASE</t>
  </si>
  <si>
    <t>GAL</t>
  </si>
  <si>
    <t>PRIME COAT, AS PER PLAN</t>
  </si>
  <si>
    <t>COMPACTED AGGREGATE, AS PER PLAN</t>
  </si>
  <si>
    <t>SURFACE AREA</t>
  </si>
  <si>
    <t>AVERAGE WIDTH</t>
  </si>
  <si>
    <t>LENGTH</t>
  </si>
  <si>
    <t>4"</t>
  </si>
  <si>
    <t>6"</t>
  </si>
  <si>
    <t>.09 GAL/SY</t>
  </si>
  <si>
    <t>1.25"</t>
  </si>
  <si>
    <t>1.75"</t>
  </si>
  <si>
    <t>STABILIZED CRUSHED AGGREGATE</t>
  </si>
  <si>
    <t>SPECIAL - GEOCELL, SUBGRADE</t>
  </si>
  <si>
    <t>VARIABLE</t>
  </si>
  <si>
    <t>3.5"</t>
  </si>
  <si>
    <t>DRIVE 1 (STA. 560+95.88)</t>
  </si>
  <si>
    <t>DRIVE 2 (STA. 562+18.00)</t>
  </si>
  <si>
    <t>DRIVE 3 (STA. 563+16.64)</t>
  </si>
  <si>
    <t>DRIVE 4 (STA. 564+61.40)</t>
  </si>
  <si>
    <t>RT.</t>
  </si>
  <si>
    <t>LT.</t>
  </si>
  <si>
    <t>NOTE: *DENOTES A CADD-GENERATED VALUE</t>
  </si>
  <si>
    <t>5' WIDE</t>
  </si>
  <si>
    <t>LT. &amp; RT.</t>
  </si>
  <si>
    <t>0.4 GAL/SY</t>
  </si>
  <si>
    <t>.06 GAL/SY</t>
  </si>
  <si>
    <t>.025 GAL/SY</t>
  </si>
  <si>
    <t>DRIVES</t>
  </si>
  <si>
    <t>S.R. 204 CULVERT REPLACEMENT</t>
  </si>
  <si>
    <t>STA. 560+76.47 - STA. 561+52.09</t>
  </si>
  <si>
    <t>STA. 561+52.09 - STA. 561+81.14</t>
  </si>
  <si>
    <t>STA. 561+81.14 - STA. 566+00.00</t>
  </si>
  <si>
    <t>STA. 566+00.00 - STA. 567+25.00</t>
  </si>
  <si>
    <t>STA. 567+25.00 - STA. 568+00.00</t>
  </si>
  <si>
    <t>STA. 560+00.00 - STA. 560+75.00</t>
  </si>
  <si>
    <t>STA. 560+75.00 - STA. 562+00.00</t>
  </si>
  <si>
    <t>STA. 562+00.00 - STA. 562+40.00</t>
  </si>
  <si>
    <t>STA. 562+40.00 - STA. 562+65.00</t>
  </si>
  <si>
    <t>STA. 562+65.00 - STA. 562+70.00</t>
  </si>
  <si>
    <t>STA. 563+96.00 - STA. 564+00.00</t>
  </si>
  <si>
    <t>STA. 564+00.00 - STA. 564+25.00</t>
  </si>
  <si>
    <t>STA. 564+25.00 - STA. 566+00.00</t>
  </si>
  <si>
    <t>S.R. 204 PAVEMENT WIDENING (TO TOP OF 301)</t>
  </si>
  <si>
    <t>MILNOR RD. FULL-DEPTH (TO TOP OF 301)</t>
  </si>
  <si>
    <t>FINAL RESURFACING - S.R. 204</t>
  </si>
  <si>
    <t>STA. 560+00.00 - STA. 562+00.00</t>
  </si>
  <si>
    <t>SIDE</t>
  </si>
  <si>
    <t>STA. 560+00.00 - STA. 561+81.14</t>
  </si>
  <si>
    <t>STA. 566+00.00 - STA. 568+00.00</t>
  </si>
  <si>
    <t>STA. 562+70.00 - STA. 563+96.00</t>
  </si>
  <si>
    <t>STA. 757+65.00 - STA. 758+31.50</t>
  </si>
  <si>
    <t>ASPHALT CONCRETE BASE, PG64-22,
(449), (DRIVEWAYS)</t>
  </si>
  <si>
    <t>ASPHALT CONCRETE BASE,
PG64-22, (449)</t>
  </si>
  <si>
    <t>NON-TRACKING TACK COAT
(NEW SURFACES)</t>
  </si>
  <si>
    <t>NON-TRACKING TACK COAT
(EXISTING SURFACES)</t>
  </si>
  <si>
    <t>NON-TRACKING TACK COAT
(VERTICAL FACES)</t>
  </si>
  <si>
    <t>ASPHALT CONCRETE SURFACE COURSE.
TYPE 1, (449), PG70-22M</t>
  </si>
  <si>
    <t>ASPHALT CONCRETE SURFACE COURSE,
TYPE 1, (449), (DRIVEWAYS)</t>
  </si>
  <si>
    <t>ASPHALT CONCRETE INTERMEDIATE
COURSE, TYPE 2, (449)</t>
  </si>
  <si>
    <t>ASPHALT CONCRETE INTERMEDIATE
COURSE, TYPE 2, (449)
(WEDGE FOR SLOPE CORRECTION)</t>
  </si>
  <si>
    <t>SPECIAL - REINFORCED MESH FOR
TRANSVERSE AND/OR LONGITUDINAL
JOINTS AND CRACKS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</si>
</sst>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0"/>
      <color rgb="FFFF0000"/>
      <name val="Calibri"/>
      <family val="2"/>
      <scheme val="minor"/>
    </font>
    <font>
      <i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3" fillId="0" borderId="0" xfId="0" applyFont="1" applyAlignment="1">
      <alignment horizontal="center" vertical="center"/>
    </xf>
    <xf numFmtId="0" fontId="5" fillId="0" borderId="0" xfId="0" applyFont="1"/>
    <xf numFmtId="0" fontId="3" fillId="0" borderId="1" xfId="0" applyFont="1" applyBorder="1" applyAlignment="1" applyProtection="1">
      <alignment horizontal="center" vertical="center" textRotation="90"/>
      <protection locked="0"/>
    </xf>
    <xf numFmtId="0" fontId="3" fillId="0" borderId="1" xfId="0" applyFont="1" applyBorder="1" applyAlignment="1" applyProtection="1">
      <alignment horizontal="center" vertical="center" textRotation="90" wrapText="1"/>
      <protection locked="0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 applyProtection="1">
      <alignment horizontal="center" vertical="center" textRotation="90" wrapText="1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 applyProtection="1">
      <alignment horizontal="center" vertical="center" textRotation="90" wrapText="1"/>
      <protection locked="0"/>
    </xf>
    <xf numFmtId="0" fontId="3" fillId="2" borderId="14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/>
    </xf>
    <xf numFmtId="164" fontId="6" fillId="2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textRotation="90" wrapText="1"/>
    </xf>
    <xf numFmtId="164" fontId="7" fillId="0" borderId="1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164" fontId="3" fillId="0" borderId="1" xfId="0" applyNumberFormat="1" applyFont="1" applyBorder="1" applyAlignment="1" applyProtection="1">
      <alignment horizontal="center" vertical="center"/>
      <protection locked="0"/>
    </xf>
    <xf numFmtId="164" fontId="3" fillId="0" borderId="1" xfId="0" applyNumberFormat="1" applyFont="1" applyBorder="1" applyAlignment="1" applyProtection="1">
      <alignment horizontal="center" vertical="center" wrapText="1"/>
      <protection locked="0"/>
    </xf>
    <xf numFmtId="164" fontId="3" fillId="0" borderId="15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/>
    <xf numFmtId="164" fontId="3" fillId="0" borderId="1" xfId="0" applyNumberFormat="1" applyFont="1" applyBorder="1" applyAlignment="1">
      <alignment vertical="center"/>
    </xf>
    <xf numFmtId="0" fontId="5" fillId="0" borderId="14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1" fontId="4" fillId="0" borderId="2" xfId="0" applyNumberFormat="1" applyFont="1" applyBorder="1" applyAlignment="1">
      <alignment horizontal="center" vertical="center"/>
    </xf>
    <xf numFmtId="1" fontId="4" fillId="0" borderId="3" xfId="0" applyNumberFormat="1" applyFont="1" applyBorder="1" applyAlignment="1">
      <alignment horizontal="center" vertical="center"/>
    </xf>
    <xf numFmtId="1" fontId="4" fillId="0" borderId="4" xfId="0" applyNumberFormat="1" applyFont="1" applyBorder="1" applyAlignment="1">
      <alignment horizontal="center" vertical="center"/>
    </xf>
    <xf numFmtId="1" fontId="4" fillId="0" borderId="5" xfId="0" applyNumberFormat="1" applyFont="1" applyBorder="1" applyAlignment="1">
      <alignment horizontal="center" vertical="center"/>
    </xf>
    <xf numFmtId="1" fontId="4" fillId="0" borderId="6" xfId="0" applyNumberFormat="1" applyFont="1" applyBorder="1" applyAlignment="1">
      <alignment horizontal="center" vertical="center"/>
    </xf>
    <xf numFmtId="1" fontId="4" fillId="0" borderId="9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1" fontId="4" fillId="0" borderId="11" xfId="0" applyNumberFormat="1" applyFont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 applyProtection="1">
      <alignment horizontal="center" vertical="center" textRotation="90"/>
      <protection locked="0"/>
    </xf>
    <xf numFmtId="0" fontId="4" fillId="2" borderId="1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15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textRotation="90" wrapText="1"/>
      <protection locked="0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3A593B-4C48-4720-8222-FF4C16DCBC34}">
  <dimension ref="A1:AR200"/>
  <sheetViews>
    <sheetView tabSelected="1" zoomScale="85" zoomScaleNormal="85" workbookViewId="0">
      <selection activeCell="L49" sqref="L49"/>
    </sheetView>
  </sheetViews>
  <sheetFormatPr defaultRowHeight="15" x14ac:dyDescent="0.25"/>
  <cols>
    <col min="1" max="3" width="15" customWidth="1"/>
    <col min="4" max="7" width="8.7109375" customWidth="1"/>
    <col min="8" max="26" width="9.7109375" customWidth="1"/>
    <col min="27" max="27" width="10.28515625" customWidth="1"/>
    <col min="28" max="40" width="8.140625" customWidth="1"/>
  </cols>
  <sheetData>
    <row r="1" spans="1:44" ht="15" customHeight="1" x14ac:dyDescent="0.25">
      <c r="A1" s="67" t="s">
        <v>2</v>
      </c>
      <c r="B1" s="68"/>
      <c r="C1" s="69"/>
      <c r="D1" s="64" t="s">
        <v>57</v>
      </c>
      <c r="E1" s="62" t="s">
        <v>16</v>
      </c>
      <c r="F1" s="62" t="s">
        <v>15</v>
      </c>
      <c r="G1" s="76" t="s">
        <v>14</v>
      </c>
      <c r="H1" s="7">
        <v>202</v>
      </c>
      <c r="I1" s="7">
        <v>204</v>
      </c>
      <c r="J1" s="7">
        <v>204</v>
      </c>
      <c r="K1" s="7">
        <v>252</v>
      </c>
      <c r="L1" s="7">
        <v>254</v>
      </c>
      <c r="M1" s="7">
        <v>301</v>
      </c>
      <c r="N1" s="7">
        <v>301</v>
      </c>
      <c r="O1" s="7">
        <v>304</v>
      </c>
      <c r="P1" s="7">
        <v>407</v>
      </c>
      <c r="Q1" s="7">
        <v>407</v>
      </c>
      <c r="R1" s="7">
        <v>407</v>
      </c>
      <c r="S1" s="7">
        <v>408</v>
      </c>
      <c r="T1" s="7">
        <v>411</v>
      </c>
      <c r="U1" s="7">
        <v>441</v>
      </c>
      <c r="V1" s="7">
        <v>441</v>
      </c>
      <c r="W1" s="7">
        <v>441</v>
      </c>
      <c r="X1" s="7">
        <v>441</v>
      </c>
      <c r="Y1" s="7">
        <v>617</v>
      </c>
      <c r="Z1" s="7">
        <v>690</v>
      </c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</row>
    <row r="2" spans="1:44" ht="191.45" customHeight="1" x14ac:dyDescent="0.25">
      <c r="A2" s="70"/>
      <c r="B2" s="71"/>
      <c r="C2" s="72"/>
      <c r="D2" s="65"/>
      <c r="E2" s="62"/>
      <c r="F2" s="62"/>
      <c r="G2" s="76"/>
      <c r="H2" s="76" t="s">
        <v>4</v>
      </c>
      <c r="I2" s="62" t="s">
        <v>5</v>
      </c>
      <c r="J2" s="6" t="s">
        <v>23</v>
      </c>
      <c r="K2" s="62" t="s">
        <v>8</v>
      </c>
      <c r="L2" s="5" t="s">
        <v>6</v>
      </c>
      <c r="M2" s="6" t="s">
        <v>63</v>
      </c>
      <c r="N2" s="6" t="s">
        <v>62</v>
      </c>
      <c r="O2" s="5" t="s">
        <v>10</v>
      </c>
      <c r="P2" s="6" t="s">
        <v>64</v>
      </c>
      <c r="Q2" s="6" t="s">
        <v>65</v>
      </c>
      <c r="R2" s="6" t="s">
        <v>66</v>
      </c>
      <c r="S2" s="5" t="s">
        <v>12</v>
      </c>
      <c r="T2" s="5" t="s">
        <v>22</v>
      </c>
      <c r="U2" s="6" t="s">
        <v>67</v>
      </c>
      <c r="V2" s="6" t="s">
        <v>68</v>
      </c>
      <c r="W2" s="6" t="s">
        <v>69</v>
      </c>
      <c r="X2" s="6" t="s">
        <v>70</v>
      </c>
      <c r="Y2" s="6" t="s">
        <v>13</v>
      </c>
      <c r="Z2" s="19" t="s">
        <v>71</v>
      </c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2"/>
      <c r="AQ2" s="2"/>
      <c r="AR2" s="2"/>
    </row>
    <row r="3" spans="1:44" ht="13.5" customHeight="1" x14ac:dyDescent="0.25">
      <c r="A3" s="73"/>
      <c r="B3" s="74"/>
      <c r="C3" s="75"/>
      <c r="D3" s="65"/>
      <c r="E3" s="62"/>
      <c r="F3" s="62"/>
      <c r="G3" s="76"/>
      <c r="H3" s="76"/>
      <c r="I3" s="62"/>
      <c r="J3" s="14" t="s">
        <v>18</v>
      </c>
      <c r="K3" s="62"/>
      <c r="L3" s="13" t="s">
        <v>24</v>
      </c>
      <c r="M3" s="14" t="s">
        <v>18</v>
      </c>
      <c r="N3" s="13" t="s">
        <v>25</v>
      </c>
      <c r="O3" s="13" t="s">
        <v>18</v>
      </c>
      <c r="P3" s="13" t="s">
        <v>36</v>
      </c>
      <c r="Q3" s="14" t="s">
        <v>19</v>
      </c>
      <c r="R3" s="13" t="s">
        <v>37</v>
      </c>
      <c r="S3" s="13" t="s">
        <v>35</v>
      </c>
      <c r="T3" s="13" t="s">
        <v>18</v>
      </c>
      <c r="U3" s="14" t="s">
        <v>20</v>
      </c>
      <c r="V3" s="14" t="s">
        <v>20</v>
      </c>
      <c r="W3" s="14" t="s">
        <v>21</v>
      </c>
      <c r="X3" s="14" t="s">
        <v>24</v>
      </c>
      <c r="Y3" s="14" t="s">
        <v>17</v>
      </c>
      <c r="Z3" s="14" t="s">
        <v>33</v>
      </c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2"/>
      <c r="AQ3" s="2"/>
      <c r="AR3" s="2"/>
    </row>
    <row r="4" spans="1:44" ht="14.25" customHeight="1" x14ac:dyDescent="0.25">
      <c r="A4" s="42" t="s">
        <v>32</v>
      </c>
      <c r="B4" s="43"/>
      <c r="C4" s="44"/>
      <c r="D4" s="66"/>
      <c r="E4" s="13" t="s">
        <v>1</v>
      </c>
      <c r="F4" s="13" t="s">
        <v>1</v>
      </c>
      <c r="G4" s="14" t="s">
        <v>7</v>
      </c>
      <c r="H4" s="14" t="s">
        <v>7</v>
      </c>
      <c r="I4" s="13" t="s">
        <v>7</v>
      </c>
      <c r="J4" s="14" t="s">
        <v>7</v>
      </c>
      <c r="K4" s="13" t="s">
        <v>1</v>
      </c>
      <c r="L4" s="13" t="s">
        <v>7</v>
      </c>
      <c r="M4" s="14" t="s">
        <v>9</v>
      </c>
      <c r="N4" s="13" t="s">
        <v>9</v>
      </c>
      <c r="O4" s="13" t="s">
        <v>9</v>
      </c>
      <c r="P4" s="13" t="s">
        <v>11</v>
      </c>
      <c r="Q4" s="13" t="s">
        <v>11</v>
      </c>
      <c r="R4" s="13" t="s">
        <v>11</v>
      </c>
      <c r="S4" s="13" t="s">
        <v>11</v>
      </c>
      <c r="T4" s="13" t="s">
        <v>9</v>
      </c>
      <c r="U4" s="13" t="s">
        <v>9</v>
      </c>
      <c r="V4" s="13" t="s">
        <v>9</v>
      </c>
      <c r="W4" s="13" t="s">
        <v>9</v>
      </c>
      <c r="X4" s="13" t="s">
        <v>9</v>
      </c>
      <c r="Y4" s="13" t="s">
        <v>9</v>
      </c>
      <c r="Z4" s="13" t="s">
        <v>7</v>
      </c>
      <c r="AB4" s="10"/>
      <c r="AC4" s="10"/>
      <c r="AD4" s="10"/>
      <c r="AE4" s="10"/>
      <c r="AF4" s="10"/>
      <c r="AG4" s="10"/>
      <c r="AH4" s="10"/>
      <c r="AI4" s="11"/>
      <c r="AJ4" s="11"/>
      <c r="AK4" s="11"/>
      <c r="AL4" s="11"/>
      <c r="AM4" s="11"/>
      <c r="AN4" s="11"/>
      <c r="AO4" s="11"/>
      <c r="AP4" s="2"/>
      <c r="AQ4" s="2"/>
      <c r="AR4" s="2"/>
    </row>
    <row r="5" spans="1:44" ht="14.25" customHeight="1" x14ac:dyDescent="0.25">
      <c r="A5" s="42"/>
      <c r="B5" s="43"/>
      <c r="C5" s="44"/>
      <c r="D5" s="25"/>
      <c r="E5" s="28"/>
      <c r="F5" s="28"/>
      <c r="G5" s="29"/>
      <c r="H5" s="29"/>
      <c r="I5" s="28"/>
      <c r="J5" s="29"/>
      <c r="K5" s="28"/>
      <c r="L5" s="28"/>
      <c r="M5" s="29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B5" s="10"/>
      <c r="AC5" s="10"/>
      <c r="AD5" s="10"/>
      <c r="AE5" s="10"/>
      <c r="AF5" s="10"/>
      <c r="AG5" s="10"/>
      <c r="AH5" s="10"/>
      <c r="AI5" s="11"/>
      <c r="AJ5" s="11"/>
      <c r="AK5" s="11"/>
      <c r="AL5" s="11"/>
      <c r="AM5" s="11"/>
      <c r="AN5" s="11"/>
      <c r="AO5" s="11"/>
      <c r="AP5" s="2"/>
      <c r="AQ5" s="2"/>
      <c r="AR5" s="2"/>
    </row>
    <row r="6" spans="1:44" x14ac:dyDescent="0.25">
      <c r="A6" s="61" t="s">
        <v>38</v>
      </c>
      <c r="B6" s="61"/>
      <c r="C6" s="61"/>
      <c r="D6" s="15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32"/>
      <c r="T6" s="33"/>
      <c r="U6" s="18"/>
      <c r="V6" s="18"/>
      <c r="W6" s="18"/>
      <c r="X6" s="18"/>
      <c r="Y6" s="18"/>
      <c r="Z6" s="18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12"/>
    </row>
    <row r="7" spans="1:44" x14ac:dyDescent="0.25">
      <c r="A7" s="45" t="s">
        <v>26</v>
      </c>
      <c r="B7" s="45"/>
      <c r="C7" s="45"/>
      <c r="D7" s="7" t="s">
        <v>30</v>
      </c>
      <c r="E7" s="18">
        <v>20.399999999999999</v>
      </c>
      <c r="F7" s="18">
        <f>(G7*9)/E7</f>
        <v>22.32352941176471</v>
      </c>
      <c r="G7" s="24">
        <v>50.6</v>
      </c>
      <c r="H7" s="24">
        <f>ROUNDUP((350.711/9),1)</f>
        <v>39</v>
      </c>
      <c r="I7" s="18">
        <f>ROUNDUP(((E7*(F7+16/12))/9),1)</f>
        <v>53.7</v>
      </c>
      <c r="J7" s="18"/>
      <c r="K7" s="18"/>
      <c r="L7" s="18"/>
      <c r="M7" s="18"/>
      <c r="N7" s="18">
        <f>ROUNDUP((E7*F7*(3.5/12)/27),1)</f>
        <v>5</v>
      </c>
      <c r="O7" s="18"/>
      <c r="P7" s="18">
        <f>ROUNDUP((0.06*G7),1)</f>
        <v>3.1</v>
      </c>
      <c r="Q7" s="18"/>
      <c r="R7" s="18"/>
      <c r="S7" s="18"/>
      <c r="T7" s="18"/>
      <c r="U7" s="18"/>
      <c r="V7" s="18">
        <f>ROUNDUP((E7*F7*(1.25/12)/27),1)</f>
        <v>1.8</v>
      </c>
      <c r="W7" s="18"/>
      <c r="X7" s="18"/>
      <c r="Y7" s="18"/>
      <c r="Z7" s="18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12"/>
    </row>
    <row r="8" spans="1:44" x14ac:dyDescent="0.25">
      <c r="A8" s="45" t="s">
        <v>27</v>
      </c>
      <c r="B8" s="45"/>
      <c r="C8" s="45"/>
      <c r="D8" s="7" t="s">
        <v>30</v>
      </c>
      <c r="E8" s="18">
        <v>18.5</v>
      </c>
      <c r="F8" s="18">
        <f>(G8*9)/E8</f>
        <v>16.394594594594594</v>
      </c>
      <c r="G8" s="24">
        <v>33.700000000000003</v>
      </c>
      <c r="H8" s="24">
        <f>ROUNDUP((286.556/9),1)</f>
        <v>31.900000000000002</v>
      </c>
      <c r="I8" s="18">
        <f>ROUNDUP((((E8*(F8+16/12))/9)),1)</f>
        <v>36.5</v>
      </c>
      <c r="J8" s="18"/>
      <c r="K8" s="18"/>
      <c r="L8" s="18"/>
      <c r="M8" s="18"/>
      <c r="N8" s="18">
        <f>ROUNDUP((E8*F8*(3.5/12)/27),1)</f>
        <v>3.3000000000000003</v>
      </c>
      <c r="O8" s="18"/>
      <c r="P8" s="18">
        <f>ROUNDUP((0.06*G8),1)</f>
        <v>2.1</v>
      </c>
      <c r="Q8" s="18"/>
      <c r="R8" s="18"/>
      <c r="S8" s="18"/>
      <c r="T8" s="18"/>
      <c r="U8" s="18"/>
      <c r="V8" s="18">
        <f>ROUNDUP((E8*F8*(1.25/12)/27),1)</f>
        <v>1.2000000000000002</v>
      </c>
      <c r="W8" s="18"/>
      <c r="X8" s="18"/>
      <c r="Y8" s="18"/>
      <c r="Z8" s="18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12"/>
    </row>
    <row r="9" spans="1:44" x14ac:dyDescent="0.25">
      <c r="A9" s="45" t="s">
        <v>28</v>
      </c>
      <c r="B9" s="45"/>
      <c r="C9" s="45"/>
      <c r="D9" s="7" t="s">
        <v>31</v>
      </c>
      <c r="E9" s="18">
        <v>27.5</v>
      </c>
      <c r="F9" s="18">
        <f>(G9*9)/E9</f>
        <v>15.938181818181819</v>
      </c>
      <c r="G9" s="24">
        <v>48.7</v>
      </c>
      <c r="H9" s="24">
        <f>ROUNDUP((433.737/9),1)</f>
        <v>48.2</v>
      </c>
      <c r="I9" s="18">
        <f>ROUNDUP((((E9*(F9+16/12))/9)),1)</f>
        <v>52.800000000000004</v>
      </c>
      <c r="J9" s="18"/>
      <c r="K9" s="18"/>
      <c r="L9" s="18"/>
      <c r="M9" s="18"/>
      <c r="N9" s="18">
        <f>ROUNDUP((E9*F9*(3.5/12)/27),1)</f>
        <v>4.8</v>
      </c>
      <c r="O9" s="18"/>
      <c r="P9" s="18">
        <f>ROUNDUP((0.06*G9),1)</f>
        <v>3</v>
      </c>
      <c r="Q9" s="18"/>
      <c r="R9" s="18"/>
      <c r="S9" s="18"/>
      <c r="T9" s="18"/>
      <c r="U9" s="18"/>
      <c r="V9" s="18">
        <f>ROUNDUP((E9*F9*(1.25/12)/27),1)</f>
        <v>1.7000000000000002</v>
      </c>
      <c r="W9" s="18"/>
      <c r="X9" s="18"/>
      <c r="Y9" s="18"/>
      <c r="Z9" s="18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12"/>
    </row>
    <row r="10" spans="1:44" x14ac:dyDescent="0.25">
      <c r="A10" s="45" t="s">
        <v>29</v>
      </c>
      <c r="B10" s="45"/>
      <c r="C10" s="45"/>
      <c r="D10" s="7" t="s">
        <v>31</v>
      </c>
      <c r="E10" s="18">
        <v>17.5</v>
      </c>
      <c r="F10" s="18">
        <f>(G10*9)/E10</f>
        <v>18.154285714285713</v>
      </c>
      <c r="G10" s="24">
        <v>35.299999999999997</v>
      </c>
      <c r="H10" s="24">
        <f>ROUNDUP((304.984/9),1)</f>
        <v>33.9</v>
      </c>
      <c r="I10" s="18">
        <f>ROUNDUP((((E10*(F10+16/12))/9)),1)</f>
        <v>37.9</v>
      </c>
      <c r="J10" s="18"/>
      <c r="K10" s="18"/>
      <c r="L10" s="18"/>
      <c r="M10" s="18"/>
      <c r="N10" s="18">
        <f>ROUNDUP((E10*F10*(3.5/12)/27),1)</f>
        <v>3.5</v>
      </c>
      <c r="O10" s="18"/>
      <c r="P10" s="18">
        <f>ROUNDUP((0.06*G10),1)</f>
        <v>2.2000000000000002</v>
      </c>
      <c r="Q10" s="18"/>
      <c r="R10" s="18"/>
      <c r="S10" s="18"/>
      <c r="T10" s="18"/>
      <c r="U10" s="18"/>
      <c r="V10" s="18">
        <f>ROUNDUP((E10*F10*(1.25/12)/27),1)</f>
        <v>1.3</v>
      </c>
      <c r="W10" s="18"/>
      <c r="X10" s="18"/>
      <c r="Y10" s="18"/>
      <c r="Z10" s="18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12"/>
    </row>
    <row r="11" spans="1:44" x14ac:dyDescent="0.25">
      <c r="A11" s="45" t="s">
        <v>3</v>
      </c>
      <c r="B11" s="45"/>
      <c r="C11" s="45"/>
      <c r="D11" s="7" t="s">
        <v>31</v>
      </c>
      <c r="E11" s="18">
        <v>24.3</v>
      </c>
      <c r="F11" s="18">
        <f>(G11*9)/E11</f>
        <v>17.814814814814817</v>
      </c>
      <c r="G11" s="24">
        <v>48.1</v>
      </c>
      <c r="H11" s="24">
        <f>ROUNDUP((401.567/9),1)</f>
        <v>44.7</v>
      </c>
      <c r="I11" s="18">
        <f>ROUNDUP((((E11*(F11+16/12))/9)),1)</f>
        <v>51.7</v>
      </c>
      <c r="J11" s="18"/>
      <c r="K11" s="18"/>
      <c r="L11" s="18"/>
      <c r="M11" s="18"/>
      <c r="N11" s="18">
        <f>ROUNDUP((E11*F11*(3.5/12)/27),1)</f>
        <v>4.6999999999999993</v>
      </c>
      <c r="O11" s="18"/>
      <c r="P11" s="18">
        <f>ROUNDUP((0.06*G11),1)</f>
        <v>2.9</v>
      </c>
      <c r="Q11" s="18"/>
      <c r="R11" s="18"/>
      <c r="S11" s="18"/>
      <c r="T11" s="18"/>
      <c r="U11" s="18"/>
      <c r="V11" s="18">
        <f>ROUNDUP((E11*F11*(1.25/12)/27),1)</f>
        <v>1.7000000000000002</v>
      </c>
      <c r="W11" s="18"/>
      <c r="X11" s="18"/>
      <c r="Y11" s="18"/>
      <c r="Z11" s="18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12"/>
    </row>
    <row r="12" spans="1:44" x14ac:dyDescent="0.25">
      <c r="A12" s="36"/>
      <c r="B12" s="37"/>
      <c r="C12" s="38"/>
      <c r="D12" s="16"/>
      <c r="E12" s="18"/>
      <c r="F12" s="18"/>
      <c r="G12" s="24"/>
      <c r="H12" s="24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32"/>
      <c r="T12" s="18"/>
      <c r="U12" s="18"/>
      <c r="V12" s="18"/>
      <c r="W12" s="18"/>
      <c r="X12" s="18"/>
      <c r="Y12" s="18"/>
      <c r="Z12" s="18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12"/>
    </row>
    <row r="13" spans="1:44" x14ac:dyDescent="0.25">
      <c r="A13" s="39" t="s">
        <v>39</v>
      </c>
      <c r="B13" s="40"/>
      <c r="C13" s="41"/>
      <c r="D13" s="16"/>
      <c r="E13" s="18"/>
      <c r="F13" s="18"/>
      <c r="G13" s="24"/>
      <c r="H13" s="24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32"/>
      <c r="T13" s="18"/>
      <c r="U13" s="18"/>
      <c r="V13" s="18"/>
      <c r="W13" s="18"/>
      <c r="X13" s="18"/>
      <c r="Y13" s="18"/>
      <c r="Z13" s="18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12"/>
    </row>
    <row r="14" spans="1:44" x14ac:dyDescent="0.25">
      <c r="A14" s="36" t="s">
        <v>40</v>
      </c>
      <c r="B14" s="37"/>
      <c r="C14" s="38"/>
      <c r="D14" s="16" t="s">
        <v>31</v>
      </c>
      <c r="E14" s="18">
        <v>75.7</v>
      </c>
      <c r="F14" s="18">
        <v>7.1</v>
      </c>
      <c r="G14" s="24">
        <v>59.5</v>
      </c>
      <c r="H14" s="24">
        <v>59.5</v>
      </c>
      <c r="I14" s="18">
        <v>59.5</v>
      </c>
      <c r="J14" s="18"/>
      <c r="K14" s="18">
        <v>142.4</v>
      </c>
      <c r="L14" s="18"/>
      <c r="M14" s="18">
        <f>ROUNDUP(((59.5*(6/36))),1)</f>
        <v>10</v>
      </c>
      <c r="N14" s="18"/>
      <c r="O14" s="18">
        <f>ROUNDUP(((59.5*(6/36))),1)</f>
        <v>10</v>
      </c>
      <c r="P14" s="18">
        <f>ROUNDUP(((2*(59.5*0.06))),1)</f>
        <v>7.1999999999999993</v>
      </c>
      <c r="Q14" s="18"/>
      <c r="R14" s="18">
        <f>ROUNDUP((((142.4*(9/12))/9)*0.025),1)</f>
        <v>0.30000000000000004</v>
      </c>
      <c r="S14" s="32"/>
      <c r="T14" s="18"/>
      <c r="U14" s="18"/>
      <c r="V14" s="18"/>
      <c r="W14" s="18"/>
      <c r="X14" s="18"/>
      <c r="Y14" s="18"/>
      <c r="Z14" s="18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12"/>
    </row>
    <row r="15" spans="1:44" x14ac:dyDescent="0.25">
      <c r="A15" s="36"/>
      <c r="B15" s="37"/>
      <c r="C15" s="38"/>
      <c r="D15" s="16"/>
      <c r="E15" s="18"/>
      <c r="F15" s="18"/>
      <c r="G15" s="24"/>
      <c r="H15" s="24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32"/>
      <c r="T15" s="18"/>
      <c r="U15" s="18"/>
      <c r="V15" s="18"/>
      <c r="W15" s="18"/>
      <c r="X15" s="18"/>
      <c r="Y15" s="18"/>
      <c r="Z15" s="18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12"/>
    </row>
    <row r="16" spans="1:44" x14ac:dyDescent="0.25">
      <c r="A16" s="39" t="s">
        <v>53</v>
      </c>
      <c r="B16" s="40"/>
      <c r="C16" s="41"/>
      <c r="D16" s="16"/>
      <c r="E16" s="18"/>
      <c r="F16" s="18"/>
      <c r="G16" s="24"/>
      <c r="H16" s="24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32"/>
      <c r="T16" s="18"/>
      <c r="U16" s="18"/>
      <c r="V16" s="18"/>
      <c r="W16" s="18"/>
      <c r="X16" s="18"/>
      <c r="Y16" s="18"/>
      <c r="Z16" s="18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12"/>
    </row>
    <row r="17" spans="1:41" x14ac:dyDescent="0.25">
      <c r="A17" s="36" t="s">
        <v>41</v>
      </c>
      <c r="B17" s="37"/>
      <c r="C17" s="38"/>
      <c r="D17" s="16" t="s">
        <v>31</v>
      </c>
      <c r="E17" s="18">
        <v>29.1</v>
      </c>
      <c r="F17" s="18">
        <v>5.5</v>
      </c>
      <c r="G17" s="24">
        <v>17.7</v>
      </c>
      <c r="H17" s="24">
        <v>11.3</v>
      </c>
      <c r="I17" s="24">
        <v>24.8</v>
      </c>
      <c r="J17" s="18">
        <v>24.8</v>
      </c>
      <c r="K17" s="18">
        <v>32.799999999999997</v>
      </c>
      <c r="L17" s="18"/>
      <c r="M17" s="18">
        <f>ROUNDUP(((169.7/9)*(6/36)),1)</f>
        <v>3.2</v>
      </c>
      <c r="N17" s="18"/>
      <c r="O17" s="18">
        <f>ROUNDUP(((185.6/9)*(6/36)),1)</f>
        <v>3.5</v>
      </c>
      <c r="P17" s="18"/>
      <c r="Q17" s="18"/>
      <c r="R17" s="18">
        <f t="shared" ref="R17:R32" si="0">ROUNDUP((((K17*0.5)/9)*0.025),1)</f>
        <v>0.1</v>
      </c>
      <c r="S17" s="31"/>
      <c r="T17" s="18">
        <f>ROUNDUP(((J17*(6/36))),1)</f>
        <v>4.1999999999999993</v>
      </c>
      <c r="U17" s="18"/>
      <c r="V17" s="18"/>
      <c r="W17" s="18"/>
      <c r="X17" s="18"/>
      <c r="Y17" s="18"/>
      <c r="Z17" s="18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12"/>
    </row>
    <row r="18" spans="1:41" x14ac:dyDescent="0.25">
      <c r="A18" s="36" t="s">
        <v>42</v>
      </c>
      <c r="B18" s="37"/>
      <c r="C18" s="38"/>
      <c r="D18" s="16" t="s">
        <v>31</v>
      </c>
      <c r="E18" s="18">
        <v>418.9</v>
      </c>
      <c r="F18" s="18">
        <v>6.5</v>
      </c>
      <c r="G18" s="26">
        <f>ROUNDUP(((418.9*6.5)/9),1)</f>
        <v>302.60000000000002</v>
      </c>
      <c r="H18" s="24">
        <f>ROUNDUP((441.4/9),1)</f>
        <v>49.1</v>
      </c>
      <c r="I18" s="18">
        <f>ROUNDUP(((418.9*8.5)/9),1)</f>
        <v>395.70000000000005</v>
      </c>
      <c r="J18" s="18">
        <f>ROUNDUP(((418.9*8.5)/9),1)</f>
        <v>395.70000000000005</v>
      </c>
      <c r="K18" s="18">
        <v>418.9</v>
      </c>
      <c r="L18" s="18"/>
      <c r="M18" s="18">
        <f>ROUNDUP((((418.9*(6.5+0.3333))/9)*(6/36)),1)</f>
        <v>53.1</v>
      </c>
      <c r="N18" s="18"/>
      <c r="O18" s="18">
        <f>ROUNDUP((((418.9*(6.5+0.8333))/9)*(6/36)),1)</f>
        <v>56.9</v>
      </c>
      <c r="P18" s="18"/>
      <c r="Q18" s="18"/>
      <c r="R18" s="18">
        <f t="shared" si="0"/>
        <v>0.6</v>
      </c>
      <c r="S18" s="31"/>
      <c r="T18" s="18">
        <f t="shared" ref="T18:T35" si="1">ROUNDUP(((J18*(6/36))),1)</f>
        <v>66</v>
      </c>
      <c r="U18" s="18"/>
      <c r="V18" s="18"/>
      <c r="W18" s="18"/>
      <c r="X18" s="18"/>
      <c r="Y18" s="18"/>
      <c r="Z18" s="18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12"/>
    </row>
    <row r="19" spans="1:41" x14ac:dyDescent="0.25">
      <c r="A19" s="36" t="s">
        <v>43</v>
      </c>
      <c r="B19" s="37"/>
      <c r="C19" s="38"/>
      <c r="D19" s="16" t="s">
        <v>31</v>
      </c>
      <c r="E19" s="18">
        <v>125</v>
      </c>
      <c r="F19" s="18">
        <v>4.8</v>
      </c>
      <c r="G19" s="24">
        <f>ROUNDUP((598.2/9),1)</f>
        <v>66.5</v>
      </c>
      <c r="H19" s="24">
        <f>ROUNDUP((137.7/9),1)</f>
        <v>15.3</v>
      </c>
      <c r="I19" s="18">
        <f>ROUNDUP((848.5/9),1)</f>
        <v>94.3</v>
      </c>
      <c r="J19" s="18">
        <f>ROUNDUP((848.5/9),1)</f>
        <v>94.3</v>
      </c>
      <c r="K19" s="18">
        <v>125</v>
      </c>
      <c r="L19" s="18"/>
      <c r="M19" s="18">
        <f>ROUNDUP(((639.9/9)*(6/36)),1)</f>
        <v>11.9</v>
      </c>
      <c r="N19" s="18"/>
      <c r="O19" s="18">
        <f>ROUNDUP(((702.5/9)*(6/36)),1)</f>
        <v>13.1</v>
      </c>
      <c r="P19" s="18"/>
      <c r="Q19" s="18"/>
      <c r="R19" s="18">
        <f>ROUNDUP((((K19*0.5)/9)*0.025),1)</f>
        <v>0.2</v>
      </c>
      <c r="S19" s="31"/>
      <c r="T19" s="18">
        <f t="shared" si="1"/>
        <v>15.799999999999999</v>
      </c>
      <c r="U19" s="18"/>
      <c r="V19" s="18"/>
      <c r="W19" s="18"/>
      <c r="X19" s="18"/>
      <c r="Y19" s="18"/>
      <c r="Z19" s="18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12"/>
    </row>
    <row r="20" spans="1:41" x14ac:dyDescent="0.25">
      <c r="A20" s="36" t="s">
        <v>44</v>
      </c>
      <c r="B20" s="37"/>
      <c r="C20" s="38"/>
      <c r="D20" s="16" t="s">
        <v>31</v>
      </c>
      <c r="E20" s="18">
        <v>75</v>
      </c>
      <c r="F20" s="18">
        <v>3</v>
      </c>
      <c r="G20" s="24">
        <f>(75*3)/9</f>
        <v>25</v>
      </c>
      <c r="H20" s="24">
        <f>ROUNDUP((162.8/9),1)</f>
        <v>18.100000000000001</v>
      </c>
      <c r="I20" s="18">
        <f>ROUNDUP(((75*5)/9),1)</f>
        <v>41.7</v>
      </c>
      <c r="J20" s="18">
        <f>ROUNDUP(((75*5)/9),1)</f>
        <v>41.7</v>
      </c>
      <c r="K20" s="18">
        <v>75</v>
      </c>
      <c r="L20" s="18"/>
      <c r="M20" s="18">
        <f>ROUNDUP((((75*3.333)/9)*(6/36)),1)</f>
        <v>4.6999999999999993</v>
      </c>
      <c r="N20" s="18"/>
      <c r="O20" s="18">
        <f>ROUNDUP((((75*3.833)/9)*(6/36)),1)</f>
        <v>5.3999999999999995</v>
      </c>
      <c r="P20" s="18"/>
      <c r="Q20" s="18"/>
      <c r="R20" s="18">
        <f t="shared" si="0"/>
        <v>0.2</v>
      </c>
      <c r="S20" s="31"/>
      <c r="T20" s="18">
        <f t="shared" si="1"/>
        <v>7</v>
      </c>
      <c r="U20" s="18"/>
      <c r="V20" s="18"/>
      <c r="W20" s="18"/>
      <c r="X20" s="18"/>
      <c r="Y20" s="18"/>
      <c r="Z20" s="18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12"/>
    </row>
    <row r="21" spans="1:41" x14ac:dyDescent="0.25">
      <c r="A21" s="36"/>
      <c r="B21" s="37"/>
      <c r="C21" s="38"/>
      <c r="D21" s="16"/>
      <c r="E21" s="18"/>
      <c r="F21" s="18"/>
      <c r="G21" s="24"/>
      <c r="H21" s="24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31"/>
      <c r="T21" s="18"/>
      <c r="U21" s="18"/>
      <c r="V21" s="18"/>
      <c r="W21" s="18"/>
      <c r="X21" s="18"/>
      <c r="Y21" s="18"/>
      <c r="Z21" s="18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12"/>
    </row>
    <row r="22" spans="1:41" x14ac:dyDescent="0.25">
      <c r="A22" s="36" t="s">
        <v>45</v>
      </c>
      <c r="B22" s="37"/>
      <c r="C22" s="38"/>
      <c r="D22" s="16" t="s">
        <v>30</v>
      </c>
      <c r="E22" s="18">
        <v>75</v>
      </c>
      <c r="F22" s="18">
        <v>3</v>
      </c>
      <c r="G22" s="24">
        <f>(75*3)/9</f>
        <v>25</v>
      </c>
      <c r="H22" s="24">
        <f>ROUNDUP((101.8/9),1)</f>
        <v>11.4</v>
      </c>
      <c r="I22" s="18">
        <f>ROUNDUP(((75*5)/9),1)</f>
        <v>41.7</v>
      </c>
      <c r="J22" s="18">
        <f>ROUNDUP(((75*5)/9),1)</f>
        <v>41.7</v>
      </c>
      <c r="K22" s="18">
        <v>75</v>
      </c>
      <c r="L22" s="18"/>
      <c r="M22" s="18">
        <f>ROUNDUP((((75*3.333)/9)*(6/36)),1)</f>
        <v>4.6999999999999993</v>
      </c>
      <c r="N22" s="18"/>
      <c r="O22" s="18">
        <f>ROUNDUP((((75*3.833)/9)*(6/36)),1)</f>
        <v>5.3999999999999995</v>
      </c>
      <c r="P22" s="18"/>
      <c r="Q22" s="18"/>
      <c r="R22" s="18">
        <f t="shared" si="0"/>
        <v>0.2</v>
      </c>
      <c r="S22" s="31"/>
      <c r="T22" s="18">
        <f t="shared" si="1"/>
        <v>7</v>
      </c>
      <c r="U22" s="18"/>
      <c r="V22" s="18"/>
      <c r="W22" s="18"/>
      <c r="X22" s="18"/>
      <c r="Y22" s="18"/>
      <c r="Z22" s="18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12"/>
    </row>
    <row r="23" spans="1:41" x14ac:dyDescent="0.25">
      <c r="A23" s="36" t="s">
        <v>46</v>
      </c>
      <c r="B23" s="37"/>
      <c r="C23" s="38"/>
      <c r="D23" s="16" t="s">
        <v>30</v>
      </c>
      <c r="E23" s="18">
        <v>125</v>
      </c>
      <c r="F23" s="18">
        <v>4.8</v>
      </c>
      <c r="G23" s="24">
        <f>ROUNDUP((597.7/9),1)</f>
        <v>66.5</v>
      </c>
      <c r="H23" s="24">
        <f>ROUNDUP((178.1/9),1)</f>
        <v>19.8</v>
      </c>
      <c r="I23" s="18">
        <f>ROUNDUP((847.8/9),1)</f>
        <v>94.2</v>
      </c>
      <c r="J23" s="18">
        <f>ROUNDUP((847.8/9),1)</f>
        <v>94.2</v>
      </c>
      <c r="K23" s="18">
        <v>125</v>
      </c>
      <c r="L23" s="18"/>
      <c r="M23" s="18">
        <f>ROUNDUP(((639.4/9)*(6/36)),1)</f>
        <v>11.9</v>
      </c>
      <c r="N23" s="18"/>
      <c r="O23" s="18">
        <f>ROUNDUP(((701.9*0.5)/27),1)</f>
        <v>13</v>
      </c>
      <c r="P23" s="18"/>
      <c r="Q23" s="18"/>
      <c r="R23" s="18">
        <f t="shared" si="0"/>
        <v>0.2</v>
      </c>
      <c r="S23" s="31"/>
      <c r="T23" s="18">
        <f t="shared" si="1"/>
        <v>15.7</v>
      </c>
      <c r="U23" s="18"/>
      <c r="V23" s="18"/>
      <c r="W23" s="18"/>
      <c r="X23" s="18"/>
      <c r="Y23" s="18"/>
      <c r="Z23" s="18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12"/>
    </row>
    <row r="24" spans="1:41" x14ac:dyDescent="0.25">
      <c r="A24" s="36" t="s">
        <v>47</v>
      </c>
      <c r="B24" s="37"/>
      <c r="C24" s="38"/>
      <c r="D24" s="16" t="s">
        <v>30</v>
      </c>
      <c r="E24" s="18">
        <v>40</v>
      </c>
      <c r="F24" s="18">
        <v>6.5</v>
      </c>
      <c r="G24" s="24">
        <f>ROUNDUP(((40*6.5)/9),1)</f>
        <v>28.900000000000002</v>
      </c>
      <c r="H24" s="24">
        <f>ROUNDUP((59.2/9),1)</f>
        <v>6.6</v>
      </c>
      <c r="I24" s="18">
        <f>ROUNDUP(((40*8.5)/9),1)</f>
        <v>37.800000000000004</v>
      </c>
      <c r="J24" s="18">
        <f>ROUNDUP(((40*8.5)/9),1)</f>
        <v>37.800000000000004</v>
      </c>
      <c r="K24" s="18">
        <v>40</v>
      </c>
      <c r="L24" s="18"/>
      <c r="M24" s="18">
        <f>ROUNDUP(((40*6.8333*0.5)/27),1)</f>
        <v>5.0999999999999996</v>
      </c>
      <c r="N24" s="18"/>
      <c r="O24" s="18">
        <f>ROUNDUP(((40*7.3333*0.5)/27),1)</f>
        <v>5.5</v>
      </c>
      <c r="P24" s="18"/>
      <c r="Q24" s="18"/>
      <c r="R24" s="18">
        <f t="shared" si="0"/>
        <v>0.1</v>
      </c>
      <c r="S24" s="31"/>
      <c r="T24" s="18">
        <f t="shared" si="1"/>
        <v>6.3</v>
      </c>
      <c r="U24" s="18"/>
      <c r="V24" s="18"/>
      <c r="W24" s="18"/>
      <c r="X24" s="18"/>
      <c r="Y24" s="18"/>
      <c r="Z24" s="18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12"/>
    </row>
    <row r="25" spans="1:41" x14ac:dyDescent="0.25">
      <c r="A25" s="36" t="s">
        <v>48</v>
      </c>
      <c r="B25" s="37"/>
      <c r="C25" s="38"/>
      <c r="D25" s="16" t="s">
        <v>30</v>
      </c>
      <c r="E25" s="18">
        <v>25</v>
      </c>
      <c r="F25" s="18">
        <v>7</v>
      </c>
      <c r="G25" s="24">
        <v>19.444444444444443</v>
      </c>
      <c r="H25" s="24">
        <f>ROUNDUP((22.6/90),1)</f>
        <v>0.30000000000000004</v>
      </c>
      <c r="I25" s="18">
        <f>ROUNDUP((225.1/9),1)</f>
        <v>25.1</v>
      </c>
      <c r="J25" s="18">
        <f>ROUNDUP((225.1/9),1)</f>
        <v>25.1</v>
      </c>
      <c r="K25" s="18">
        <v>25</v>
      </c>
      <c r="L25" s="18"/>
      <c r="M25" s="18">
        <f>ROUNDUP((183.4/9)*(6/36),1)</f>
        <v>3.4</v>
      </c>
      <c r="N25" s="18"/>
      <c r="O25" s="18">
        <f>ROUNDUP((195.9/9)*(6/36),1)</f>
        <v>3.7</v>
      </c>
      <c r="P25" s="18"/>
      <c r="Q25" s="18"/>
      <c r="R25" s="18">
        <f t="shared" si="0"/>
        <v>0.1</v>
      </c>
      <c r="S25" s="31"/>
      <c r="T25" s="18">
        <f t="shared" si="1"/>
        <v>4.1999999999999993</v>
      </c>
      <c r="U25" s="18"/>
      <c r="V25" s="18"/>
      <c r="W25" s="18"/>
      <c r="X25" s="18"/>
      <c r="Y25" s="18"/>
      <c r="Z25" s="18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12"/>
    </row>
    <row r="26" spans="1:41" x14ac:dyDescent="0.25">
      <c r="A26" s="36" t="s">
        <v>49</v>
      </c>
      <c r="B26" s="37"/>
      <c r="C26" s="38"/>
      <c r="D26" s="16" t="s">
        <v>30</v>
      </c>
      <c r="E26" s="18">
        <v>5</v>
      </c>
      <c r="F26" s="18">
        <v>7.5</v>
      </c>
      <c r="G26" s="24">
        <f>ROUNDUP(((5*7.5)/9),1)</f>
        <v>4.1999999999999993</v>
      </c>
      <c r="H26" s="24">
        <f>ROUNDUP((5.7/9),1)</f>
        <v>0.7</v>
      </c>
      <c r="I26" s="18">
        <f>ROUNDUP(((5*9.5)/9),1)</f>
        <v>5.3</v>
      </c>
      <c r="J26" s="18">
        <f>ROUNDUP(((5*9.5)/9),1)</f>
        <v>5.3</v>
      </c>
      <c r="K26" s="18">
        <v>5</v>
      </c>
      <c r="L26" s="18"/>
      <c r="M26" s="18">
        <f>ROUNDUP(((5*7.8333*0.5)/27),1)</f>
        <v>0.79999999999999993</v>
      </c>
      <c r="N26" s="18"/>
      <c r="O26" s="18">
        <f>ROUNDUP(((5*8.3333*0.5)/27),1)</f>
        <v>0.79999999999999993</v>
      </c>
      <c r="P26" s="18"/>
      <c r="Q26" s="18"/>
      <c r="R26" s="18">
        <f t="shared" si="0"/>
        <v>0.1</v>
      </c>
      <c r="S26" s="31"/>
      <c r="T26" s="18">
        <f t="shared" si="1"/>
        <v>0.9</v>
      </c>
      <c r="U26" s="18"/>
      <c r="V26" s="18"/>
      <c r="W26" s="18"/>
      <c r="X26" s="18"/>
      <c r="Y26" s="18"/>
      <c r="Z26" s="18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12"/>
    </row>
    <row r="27" spans="1:41" x14ac:dyDescent="0.25">
      <c r="A27" s="36" t="s">
        <v>60</v>
      </c>
      <c r="B27" s="37"/>
      <c r="C27" s="38"/>
      <c r="D27" s="16" t="s">
        <v>30</v>
      </c>
      <c r="E27" s="18">
        <v>126</v>
      </c>
      <c r="F27" s="18">
        <v>7.5</v>
      </c>
      <c r="G27" s="24">
        <v>105</v>
      </c>
      <c r="H27" s="24">
        <f>ROUNDUP((689.6/9),1)</f>
        <v>76.699999999999989</v>
      </c>
      <c r="I27" s="18">
        <v>105</v>
      </c>
      <c r="J27" s="18">
        <v>105</v>
      </c>
      <c r="K27" s="18">
        <v>126</v>
      </c>
      <c r="L27" s="18"/>
      <c r="M27" s="18">
        <f>ROUNDUP(((105*(6/36))),1)</f>
        <v>17.5</v>
      </c>
      <c r="N27" s="18"/>
      <c r="O27" s="18">
        <f>ROUNDUP(((105*(6/36))),1)</f>
        <v>17.5</v>
      </c>
      <c r="P27" s="18"/>
      <c r="Q27" s="18"/>
      <c r="R27" s="18">
        <f t="shared" si="0"/>
        <v>0.2</v>
      </c>
      <c r="S27" s="31"/>
      <c r="T27" s="18">
        <f t="shared" si="1"/>
        <v>17.5</v>
      </c>
      <c r="U27" s="18"/>
      <c r="V27" s="18"/>
      <c r="W27" s="18"/>
      <c r="X27" s="18"/>
      <c r="Y27" s="18"/>
      <c r="Z27" s="18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12"/>
    </row>
    <row r="28" spans="1:41" x14ac:dyDescent="0.25">
      <c r="A28" s="36" t="s">
        <v>50</v>
      </c>
      <c r="B28" s="37"/>
      <c r="C28" s="38"/>
      <c r="D28" s="16" t="s">
        <v>30</v>
      </c>
      <c r="E28" s="18">
        <v>4</v>
      </c>
      <c r="F28" s="18">
        <v>7.5</v>
      </c>
      <c r="G28" s="24">
        <f>ROUNDUP(((4*7.5)/9),1)</f>
        <v>3.4</v>
      </c>
      <c r="H28" s="24">
        <f>ROUNDUP((4.7/9),1)</f>
        <v>0.6</v>
      </c>
      <c r="I28" s="18">
        <f>ROUNDUP(((4*9.5)/9),1)</f>
        <v>4.3</v>
      </c>
      <c r="J28" s="18">
        <f>ROUNDUP(((4*9.5)/9),1)</f>
        <v>4.3</v>
      </c>
      <c r="K28" s="18">
        <v>4</v>
      </c>
      <c r="L28" s="18"/>
      <c r="M28" s="18">
        <f>ROUNDUP(((4*7.8333*0.5)/27),1)</f>
        <v>0.6</v>
      </c>
      <c r="N28" s="18"/>
      <c r="O28" s="18">
        <f>ROUNDUP(((4*8.3333*0.5)/27),1)</f>
        <v>0.7</v>
      </c>
      <c r="P28" s="18"/>
      <c r="Q28" s="18"/>
      <c r="R28" s="18">
        <f t="shared" si="0"/>
        <v>0.1</v>
      </c>
      <c r="S28" s="31"/>
      <c r="T28" s="18">
        <f t="shared" si="1"/>
        <v>0.79999999999999993</v>
      </c>
      <c r="U28" s="18"/>
      <c r="V28" s="18"/>
      <c r="W28" s="18"/>
      <c r="X28" s="18"/>
      <c r="Y28" s="18"/>
      <c r="Z28" s="18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12"/>
    </row>
    <row r="29" spans="1:41" x14ac:dyDescent="0.25">
      <c r="A29" s="36" t="s">
        <v>51</v>
      </c>
      <c r="B29" s="37"/>
      <c r="C29" s="38"/>
      <c r="D29" s="16" t="s">
        <v>30</v>
      </c>
      <c r="E29" s="18">
        <v>25</v>
      </c>
      <c r="F29" s="18">
        <v>7</v>
      </c>
      <c r="G29" s="24">
        <v>175</v>
      </c>
      <c r="H29" s="24">
        <f>ROUNDUP((22.6/9),1)</f>
        <v>2.6</v>
      </c>
      <c r="I29" s="18">
        <f>ROUNDUP((225.1/9),1)</f>
        <v>25.1</v>
      </c>
      <c r="J29" s="18">
        <f>ROUNDUP((225.1/9),1)</f>
        <v>25.1</v>
      </c>
      <c r="K29" s="18">
        <v>25</v>
      </c>
      <c r="L29" s="18"/>
      <c r="M29" s="18">
        <f>ROUNDUP((183.4/9),1)</f>
        <v>20.400000000000002</v>
      </c>
      <c r="N29" s="18"/>
      <c r="O29" s="18">
        <f>ROUNDUP((195.9/9),1)</f>
        <v>21.8</v>
      </c>
      <c r="P29" s="18"/>
      <c r="Q29" s="18"/>
      <c r="R29" s="18">
        <f t="shared" si="0"/>
        <v>0.1</v>
      </c>
      <c r="S29" s="31"/>
      <c r="T29" s="18">
        <f t="shared" si="1"/>
        <v>4.1999999999999993</v>
      </c>
      <c r="U29" s="18"/>
      <c r="V29" s="18"/>
      <c r="W29" s="18"/>
      <c r="X29" s="18"/>
      <c r="Y29" s="18"/>
      <c r="Z29" s="18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12"/>
    </row>
    <row r="30" spans="1:41" x14ac:dyDescent="0.25">
      <c r="A30" s="37" t="s">
        <v>52</v>
      </c>
      <c r="B30" s="37"/>
      <c r="C30" s="38"/>
      <c r="D30" s="27" t="s">
        <v>30</v>
      </c>
      <c r="E30" s="30">
        <v>175</v>
      </c>
      <c r="F30" s="18">
        <v>6.5</v>
      </c>
      <c r="G30" s="18">
        <f>ROUNDUP(((175*6.5)/9),1)</f>
        <v>126.39999999999999</v>
      </c>
      <c r="H30" s="18">
        <f>ROUNDUP((161.6/9),1)</f>
        <v>18</v>
      </c>
      <c r="I30" s="18">
        <f>ROUNDUP(((175*8.5)/9),1)</f>
        <v>165.29999999999998</v>
      </c>
      <c r="J30" s="18">
        <f>ROUNDUP(((175*8.5)/9),1)</f>
        <v>165.29999999999998</v>
      </c>
      <c r="K30" s="18">
        <v>175</v>
      </c>
      <c r="L30" s="31"/>
      <c r="M30" s="31">
        <f>ROUNDUP(((175*6.8333*0.5)/27),1)</f>
        <v>22.200000000000003</v>
      </c>
      <c r="N30" s="31"/>
      <c r="O30" s="31">
        <f>ROUNDUP(((175*7.3333*0.5)/27),1)</f>
        <v>23.8</v>
      </c>
      <c r="P30" s="31"/>
      <c r="Q30" s="31"/>
      <c r="R30" s="18">
        <f t="shared" si="0"/>
        <v>0.30000000000000004</v>
      </c>
      <c r="S30" s="31"/>
      <c r="T30" s="18">
        <f t="shared" si="1"/>
        <v>27.6</v>
      </c>
      <c r="U30" s="32"/>
      <c r="V30" s="32"/>
      <c r="W30" s="32"/>
      <c r="X30" s="32"/>
      <c r="Y30" s="32"/>
      <c r="Z30" s="32"/>
    </row>
    <row r="31" spans="1:41" x14ac:dyDescent="0.25">
      <c r="A31" s="36" t="s">
        <v>43</v>
      </c>
      <c r="B31" s="37"/>
      <c r="C31" s="38"/>
      <c r="D31" s="16" t="s">
        <v>30</v>
      </c>
      <c r="E31" s="18">
        <v>125</v>
      </c>
      <c r="F31" s="18">
        <v>4.8</v>
      </c>
      <c r="G31" s="24">
        <f>ROUNDUP((597.7/9),1)</f>
        <v>66.5</v>
      </c>
      <c r="H31" s="24">
        <f>ROUNDUP((178.1/9),1)</f>
        <v>19.8</v>
      </c>
      <c r="I31" s="18">
        <f>ROUNDUP((847.8/9),1)</f>
        <v>94.2</v>
      </c>
      <c r="J31" s="18">
        <f>ROUNDUP((847.8/9),1)</f>
        <v>94.2</v>
      </c>
      <c r="K31" s="18">
        <v>125</v>
      </c>
      <c r="L31" s="18"/>
      <c r="M31" s="18">
        <f>ROUNDUP(((639.4/9)*(6/36)),1)</f>
        <v>11.9</v>
      </c>
      <c r="N31" s="18"/>
      <c r="O31" s="18">
        <f>ROUNDUP(((701.9*0.5)/27),1)</f>
        <v>13</v>
      </c>
      <c r="P31" s="18"/>
      <c r="Q31" s="18"/>
      <c r="R31" s="18">
        <f t="shared" si="0"/>
        <v>0.2</v>
      </c>
      <c r="S31" s="31"/>
      <c r="T31" s="18">
        <f t="shared" si="1"/>
        <v>15.7</v>
      </c>
      <c r="U31" s="18"/>
      <c r="V31" s="18"/>
      <c r="W31" s="18"/>
      <c r="X31" s="18"/>
      <c r="Y31" s="18"/>
      <c r="Z31" s="18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12"/>
    </row>
    <row r="32" spans="1:41" x14ac:dyDescent="0.25">
      <c r="A32" s="36" t="s">
        <v>44</v>
      </c>
      <c r="B32" s="37"/>
      <c r="C32" s="38"/>
      <c r="D32" s="16" t="s">
        <v>30</v>
      </c>
      <c r="E32" s="18">
        <v>75</v>
      </c>
      <c r="F32" s="18">
        <v>3</v>
      </c>
      <c r="G32" s="24">
        <f>(75*3)/9</f>
        <v>25</v>
      </c>
      <c r="H32" s="24">
        <f>ROUNDUP((162.8/9),1)</f>
        <v>18.100000000000001</v>
      </c>
      <c r="I32" s="18">
        <f>ROUNDUP(((75*5)/9),1)</f>
        <v>41.7</v>
      </c>
      <c r="J32" s="18">
        <f>ROUNDUP(((75*5)/9),1)</f>
        <v>41.7</v>
      </c>
      <c r="K32" s="18">
        <v>75</v>
      </c>
      <c r="L32" s="18"/>
      <c r="M32" s="18">
        <f>ROUNDUP((((75*3.333)/9)*(6/36)),1)</f>
        <v>4.6999999999999993</v>
      </c>
      <c r="N32" s="18"/>
      <c r="O32" s="18">
        <f>ROUNDUP((((75*3.833)/9)*(6/36)),1)</f>
        <v>5.3999999999999995</v>
      </c>
      <c r="P32" s="18"/>
      <c r="Q32" s="18"/>
      <c r="R32" s="18">
        <f t="shared" si="0"/>
        <v>0.2</v>
      </c>
      <c r="S32" s="31"/>
      <c r="T32" s="18">
        <f t="shared" si="1"/>
        <v>7</v>
      </c>
      <c r="U32" s="18"/>
      <c r="V32" s="18"/>
      <c r="W32" s="18"/>
      <c r="X32" s="18"/>
      <c r="Y32" s="18"/>
      <c r="Z32" s="18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12"/>
    </row>
    <row r="33" spans="1:41" x14ac:dyDescent="0.25">
      <c r="A33" s="36"/>
      <c r="B33" s="37"/>
      <c r="C33" s="38"/>
      <c r="D33" s="16"/>
      <c r="E33" s="18"/>
      <c r="F33" s="18"/>
      <c r="G33" s="24"/>
      <c r="H33" s="24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31"/>
      <c r="T33" s="18"/>
      <c r="U33" s="18"/>
      <c r="V33" s="18"/>
      <c r="W33" s="18"/>
      <c r="X33" s="18"/>
      <c r="Y33" s="18"/>
      <c r="Z33" s="18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12"/>
    </row>
    <row r="34" spans="1:41" x14ac:dyDescent="0.25">
      <c r="A34" s="63" t="s">
        <v>54</v>
      </c>
      <c r="B34" s="57"/>
      <c r="C34" s="58"/>
      <c r="D34" s="20"/>
      <c r="E34" s="21"/>
      <c r="F34" s="21"/>
      <c r="G34" s="23"/>
      <c r="H34" s="23"/>
      <c r="I34" s="23"/>
      <c r="J34" s="21"/>
      <c r="K34" s="21"/>
      <c r="L34" s="23"/>
      <c r="M34" s="23"/>
      <c r="N34" s="21"/>
      <c r="O34" s="23"/>
      <c r="P34" s="21"/>
      <c r="Q34" s="21"/>
      <c r="R34" s="18"/>
      <c r="S34" s="31"/>
      <c r="T34" s="18"/>
      <c r="U34" s="21"/>
      <c r="V34" s="21"/>
      <c r="W34" s="21"/>
      <c r="X34" s="21"/>
      <c r="Y34" s="21"/>
      <c r="Z34" s="21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12"/>
    </row>
    <row r="35" spans="1:41" ht="15" customHeight="1" x14ac:dyDescent="0.25">
      <c r="A35" s="56" t="s">
        <v>61</v>
      </c>
      <c r="B35" s="57"/>
      <c r="C35" s="58"/>
      <c r="D35" s="22" t="s">
        <v>34</v>
      </c>
      <c r="E35" s="21">
        <v>74</v>
      </c>
      <c r="F35" s="21">
        <v>51.7</v>
      </c>
      <c r="G35" s="23">
        <f>ROUNDUP((3827.3/9),1)</f>
        <v>425.3</v>
      </c>
      <c r="H35" s="23">
        <f>ROUNDUP((2301.3/9),1)</f>
        <v>255.7</v>
      </c>
      <c r="I35" s="23">
        <f>ROUNDUP((3253.7/9),1)</f>
        <v>361.6</v>
      </c>
      <c r="J35" s="21">
        <v>361.6</v>
      </c>
      <c r="K35" s="21"/>
      <c r="L35" s="23"/>
      <c r="M35" s="23">
        <f>ROUNDUP(((2945.1*0.5)/27),1)</f>
        <v>54.6</v>
      </c>
      <c r="N35" s="21"/>
      <c r="O35" s="23">
        <f>ROUNDUP(((3038.6*0.5)/27),1)</f>
        <v>56.300000000000004</v>
      </c>
      <c r="P35" s="21"/>
      <c r="Q35" s="21"/>
      <c r="R35" s="18"/>
      <c r="S35" s="31"/>
      <c r="T35" s="18">
        <f t="shared" si="1"/>
        <v>60.300000000000004</v>
      </c>
      <c r="U35" s="21"/>
      <c r="V35" s="21"/>
      <c r="W35" s="21"/>
      <c r="X35" s="21"/>
      <c r="Y35" s="23"/>
      <c r="Z35" s="21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12"/>
    </row>
    <row r="36" spans="1:41" x14ac:dyDescent="0.25">
      <c r="A36" s="59"/>
      <c r="B36" s="59"/>
      <c r="C36" s="60"/>
      <c r="D36" s="34"/>
      <c r="E36" s="18"/>
      <c r="F36" s="18"/>
      <c r="G36" s="24"/>
      <c r="H36" s="24"/>
      <c r="I36" s="18"/>
      <c r="J36" s="18"/>
      <c r="K36" s="18"/>
      <c r="L36" s="24"/>
      <c r="M36" s="18"/>
      <c r="N36" s="18"/>
      <c r="O36" s="18"/>
      <c r="P36" s="18"/>
      <c r="Q36" s="18"/>
      <c r="R36" s="18"/>
      <c r="S36" s="31"/>
      <c r="T36" s="18"/>
      <c r="U36" s="18"/>
      <c r="V36" s="18"/>
      <c r="W36" s="18"/>
      <c r="X36" s="18"/>
      <c r="Y36" s="18"/>
      <c r="Z36" s="18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12"/>
    </row>
    <row r="37" spans="1:41" x14ac:dyDescent="0.25">
      <c r="A37" s="61" t="s">
        <v>55</v>
      </c>
      <c r="B37" s="61"/>
      <c r="C37" s="61"/>
      <c r="D37" s="7"/>
      <c r="E37" s="18"/>
      <c r="F37" s="18"/>
      <c r="G37" s="24"/>
      <c r="H37" s="24"/>
      <c r="I37" s="24"/>
      <c r="J37" s="18"/>
      <c r="K37" s="18"/>
      <c r="L37" s="24"/>
      <c r="M37" s="24"/>
      <c r="N37" s="18"/>
      <c r="O37" s="24"/>
      <c r="P37" s="18"/>
      <c r="Q37" s="18"/>
      <c r="R37" s="18"/>
      <c r="S37" s="18"/>
      <c r="T37" s="18"/>
      <c r="U37" s="35"/>
      <c r="V37" s="18"/>
      <c r="W37" s="18"/>
      <c r="X37" s="18"/>
      <c r="Y37" s="24"/>
      <c r="Z37" s="18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12"/>
    </row>
    <row r="38" spans="1:41" x14ac:dyDescent="0.25">
      <c r="A38" s="45" t="s">
        <v>58</v>
      </c>
      <c r="B38" s="45"/>
      <c r="C38" s="45"/>
      <c r="D38" s="16" t="s">
        <v>31</v>
      </c>
      <c r="E38" s="18">
        <f>56181.2-56000</f>
        <v>181.19999999999709</v>
      </c>
      <c r="F38" s="18">
        <v>25</v>
      </c>
      <c r="G38" s="24">
        <v>502.7</v>
      </c>
      <c r="H38" s="24"/>
      <c r="I38" s="24"/>
      <c r="J38" s="18"/>
      <c r="K38" s="18"/>
      <c r="L38" s="24">
        <f>ROUNDUP(((3264.7+564.7)/9),1)</f>
        <v>425.5</v>
      </c>
      <c r="M38" s="24"/>
      <c r="N38" s="18"/>
      <c r="O38" s="24"/>
      <c r="P38" s="18">
        <f>ROUNDUP((((2*(694.4)/9)*0.06)+(((3264.7+564.7)/9)*0.06)),1)</f>
        <v>34.800000000000004</v>
      </c>
      <c r="Q38" s="18">
        <f>ROUNDUP((((3264.7+564.7)/9)*0.06),1)</f>
        <v>25.6</v>
      </c>
      <c r="R38" s="18"/>
      <c r="S38" s="18">
        <f>ROUNDUP((((200.3+95.1)/9)*0.4),1)</f>
        <v>13.2</v>
      </c>
      <c r="T38" s="18"/>
      <c r="U38" s="18">
        <f>ROUNDUP(((4523.8*(1.25/12))/27),1)</f>
        <v>17.5</v>
      </c>
      <c r="V38" s="18"/>
      <c r="W38" s="18">
        <f>ROUNDUP(((4523.8*(1.75/12))/27),1)</f>
        <v>24.5</v>
      </c>
      <c r="X38" s="24"/>
      <c r="Y38" s="24">
        <f>ROUNDUP((((200.3+95.1)*(4/12))/27),1)</f>
        <v>3.7</v>
      </c>
      <c r="Z38" s="18">
        <f>ROUNDUP((((66.7+75.7+32.8)*5)/9),1)</f>
        <v>97.399999999999991</v>
      </c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12"/>
    </row>
    <row r="39" spans="1:41" x14ac:dyDescent="0.25">
      <c r="A39" s="36" t="s">
        <v>42</v>
      </c>
      <c r="B39" s="37"/>
      <c r="C39" s="38"/>
      <c r="D39" s="7" t="s">
        <v>31</v>
      </c>
      <c r="E39" s="18">
        <v>418.9</v>
      </c>
      <c r="F39" s="18">
        <v>17.5</v>
      </c>
      <c r="G39" s="24">
        <v>814.6</v>
      </c>
      <c r="H39" s="24"/>
      <c r="I39" s="18"/>
      <c r="J39" s="18"/>
      <c r="K39" s="18"/>
      <c r="L39" s="24">
        <f>ROUNDUP(((418.9*11)/9),1)</f>
        <v>512</v>
      </c>
      <c r="M39" s="18"/>
      <c r="N39" s="18"/>
      <c r="O39" s="18"/>
      <c r="P39" s="18">
        <f>ROUNDUP(((2*(((6.5*418.9)/9)*0.06))+(((11*418.9)/9)*0.06)),1)</f>
        <v>67.099999999999994</v>
      </c>
      <c r="Q39" s="18">
        <f>ROUNDUP((((418.9*11)/9)*0.09),1)</f>
        <v>46.1</v>
      </c>
      <c r="R39" s="18"/>
      <c r="S39" s="18">
        <f>ROUNDUP(((((418.9-32-32)*2)/9)*0.4),1)</f>
        <v>31.6</v>
      </c>
      <c r="T39" s="18"/>
      <c r="U39" s="18">
        <f>ROUNDUP((((418.9*17.5)*(1.25/12))/27),1)</f>
        <v>28.3</v>
      </c>
      <c r="V39" s="18"/>
      <c r="W39" s="18">
        <f>ROUNDUP((((418.9*17.5)*(1.75/12))/27),1)</f>
        <v>39.6</v>
      </c>
      <c r="X39" s="18"/>
      <c r="Y39" s="18">
        <f>ROUNDUP(((((418.9-32-32)*2)*(4/12)/27)),1)</f>
        <v>8.7999999999999989</v>
      </c>
      <c r="Z39" s="18">
        <f>ROUNDUP(((418.9*5)/9),1)</f>
        <v>232.79999999999998</v>
      </c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12"/>
    </row>
    <row r="40" spans="1:41" x14ac:dyDescent="0.25">
      <c r="A40" s="36" t="s">
        <v>59</v>
      </c>
      <c r="B40" s="37"/>
      <c r="C40" s="38"/>
      <c r="D40" s="7" t="s">
        <v>31</v>
      </c>
      <c r="E40" s="18">
        <v>200</v>
      </c>
      <c r="F40" s="18">
        <v>14.8</v>
      </c>
      <c r="G40" s="24">
        <v>327.8</v>
      </c>
      <c r="H40" s="24"/>
      <c r="I40" s="18"/>
      <c r="J40" s="18"/>
      <c r="K40" s="18"/>
      <c r="L40" s="24">
        <f>ROUNDUP(((2125.5)/9),1)</f>
        <v>236.2</v>
      </c>
      <c r="M40" s="18"/>
      <c r="N40" s="18"/>
      <c r="O40" s="18"/>
      <c r="P40" s="18">
        <f>ROUNDUP((((2*(825.5)/9)*0.06)+(((2125.5)/9)*0.06)),1)</f>
        <v>25.200000000000003</v>
      </c>
      <c r="Q40" s="18">
        <f>ROUNDUP((((2125.5)/9)*0.06),1)</f>
        <v>14.2</v>
      </c>
      <c r="R40" s="18"/>
      <c r="S40" s="18">
        <f>ROUNDUP(((((200-34)*2)/9)*0.4),1)</f>
        <v>14.799999999999999</v>
      </c>
      <c r="T40" s="18"/>
      <c r="U40" s="18">
        <f>ROUNDUP(((327.8*(1.25/36))),1)</f>
        <v>11.4</v>
      </c>
      <c r="V40" s="18"/>
      <c r="W40" s="18">
        <f>ROUNDUP(((327.8*(1.75/36))),1)</f>
        <v>16</v>
      </c>
      <c r="X40" s="18"/>
      <c r="Y40" s="18">
        <f>ROUNDUP(((((200-34)*2)*(4/12)/27)),1)</f>
        <v>4.0999999999999996</v>
      </c>
      <c r="Z40" s="18">
        <f>ROUNDUP(((200*5)/9),1)</f>
        <v>111.19999999999999</v>
      </c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12"/>
    </row>
    <row r="41" spans="1:41" x14ac:dyDescent="0.25">
      <c r="A41" s="36" t="s">
        <v>56</v>
      </c>
      <c r="B41" s="37"/>
      <c r="C41" s="38"/>
      <c r="D41" s="7" t="s">
        <v>30</v>
      </c>
      <c r="E41" s="18">
        <v>200</v>
      </c>
      <c r="F41" s="18">
        <v>14.8</v>
      </c>
      <c r="G41" s="24">
        <v>327.8</v>
      </c>
      <c r="H41" s="24"/>
      <c r="I41" s="18"/>
      <c r="J41" s="18"/>
      <c r="K41" s="18"/>
      <c r="L41" s="24">
        <f>ROUNDUP(((2125.5)/9),1)</f>
        <v>236.2</v>
      </c>
      <c r="M41" s="18"/>
      <c r="N41" s="18"/>
      <c r="O41" s="18"/>
      <c r="P41" s="18">
        <f>ROUNDUP((((2*(825.5)/9)*0.06)+(((2125.5)/9)*0.06)),1)</f>
        <v>25.200000000000003</v>
      </c>
      <c r="Q41" s="18">
        <f>ROUNDUP((((2125.5)/9)*0.06),1)</f>
        <v>14.2</v>
      </c>
      <c r="R41" s="18"/>
      <c r="S41" s="18">
        <f>ROUNDUP(((((200-37)*2)/9)*0.4),1)</f>
        <v>14.5</v>
      </c>
      <c r="T41" s="18"/>
      <c r="U41" s="18">
        <f>ROUNDUP(((327.8*(1.25/36))),1)</f>
        <v>11.4</v>
      </c>
      <c r="V41" s="18"/>
      <c r="W41" s="18">
        <f>ROUNDUP(((327.8*(1.75/36))),1)</f>
        <v>16</v>
      </c>
      <c r="X41" s="18">
        <v>1.7</v>
      </c>
      <c r="Y41" s="18">
        <f>ROUNDUP(((((200-37)*2)*(4/12)/27)),1)</f>
        <v>4.0999999999999996</v>
      </c>
      <c r="Z41" s="18">
        <f>ROUNDUP(((200*5)/9),1)</f>
        <v>111.19999999999999</v>
      </c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12"/>
    </row>
    <row r="42" spans="1:41" x14ac:dyDescent="0.25">
      <c r="A42" s="36" t="s">
        <v>47</v>
      </c>
      <c r="B42" s="37"/>
      <c r="C42" s="38"/>
      <c r="D42" s="7" t="s">
        <v>30</v>
      </c>
      <c r="E42" s="18">
        <v>40</v>
      </c>
      <c r="F42" s="18">
        <v>17.5</v>
      </c>
      <c r="G42" s="24">
        <v>77.8</v>
      </c>
      <c r="H42" s="24"/>
      <c r="I42" s="18"/>
      <c r="J42" s="18"/>
      <c r="K42" s="18"/>
      <c r="L42" s="18">
        <f>ROUNDUP(((40*11)/9),1)</f>
        <v>48.9</v>
      </c>
      <c r="M42" s="18"/>
      <c r="N42" s="18"/>
      <c r="O42" s="18"/>
      <c r="P42" s="18">
        <f>ROUNDUP(((2*(((6.5*40)/9)*0.06))+(((11*40)/9)*0.06)),1)</f>
        <v>6.4</v>
      </c>
      <c r="Q42" s="18">
        <f>ROUNDUP((((40*11)/9)*0.09),1)</f>
        <v>4.4000000000000004</v>
      </c>
      <c r="R42" s="18"/>
      <c r="S42" s="18">
        <f>ROUNDUP(((((40-31)*2)/9)*0.4),1)</f>
        <v>0.8</v>
      </c>
      <c r="T42" s="18"/>
      <c r="U42" s="18">
        <f>ROUNDUP(((40*17.5*(1.25/12))/27),1)</f>
        <v>2.8000000000000003</v>
      </c>
      <c r="V42" s="18"/>
      <c r="W42" s="18">
        <f>ROUNDUP(((40*17.5*(1.75/12))/27),1)</f>
        <v>3.8000000000000003</v>
      </c>
      <c r="X42" s="18">
        <v>0.4</v>
      </c>
      <c r="Y42" s="18">
        <f>ROUNDUP(((((40-31)*2)*(4/12)/27)),1)</f>
        <v>0.30000000000000004</v>
      </c>
      <c r="Z42" s="18">
        <f>ROUNDUP(((40*5)/9),1)</f>
        <v>22.3</v>
      </c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12"/>
    </row>
    <row r="43" spans="1:41" x14ac:dyDescent="0.25">
      <c r="A43" s="36" t="s">
        <v>48</v>
      </c>
      <c r="B43" s="37"/>
      <c r="C43" s="38"/>
      <c r="D43" s="7" t="s">
        <v>30</v>
      </c>
      <c r="E43" s="18">
        <v>25</v>
      </c>
      <c r="F43" s="18">
        <v>18</v>
      </c>
      <c r="G43" s="18">
        <v>50</v>
      </c>
      <c r="H43" s="18"/>
      <c r="I43" s="18"/>
      <c r="J43" s="18"/>
      <c r="K43" s="18"/>
      <c r="L43" s="18">
        <f>ROUNDUP(((25*11)/9),1)</f>
        <v>30.6</v>
      </c>
      <c r="M43" s="18"/>
      <c r="N43" s="18"/>
      <c r="O43" s="18"/>
      <c r="P43" s="18">
        <f>ROUNDUP(((2*(((175.1)/9)*0.06))+(((11*25)/9)*0.06)),1)</f>
        <v>4.1999999999999993</v>
      </c>
      <c r="Q43" s="18">
        <f>ROUNDUP((((25*11)/9)*0.09),1)</f>
        <v>2.8000000000000003</v>
      </c>
      <c r="R43" s="18"/>
      <c r="S43" s="18">
        <f>ROUNDUP(((((25)*2)/9)*0.4),1)</f>
        <v>2.3000000000000003</v>
      </c>
      <c r="T43" s="18"/>
      <c r="U43" s="18">
        <f>ROUNDUP(((450*(1.25/12))/27),1)</f>
        <v>1.8</v>
      </c>
      <c r="V43" s="18"/>
      <c r="W43" s="18">
        <f>ROUNDUP(((450*(1.75/12))/27),1)</f>
        <v>2.5</v>
      </c>
      <c r="X43" s="18">
        <v>0.1</v>
      </c>
      <c r="Y43" s="18">
        <f>ROUNDUP(((((25)*2)*(4/12)/27)),1)</f>
        <v>0.7</v>
      </c>
      <c r="Z43" s="18">
        <f>ROUNDUP(((25*5)/9),1)</f>
        <v>13.9</v>
      </c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12"/>
    </row>
    <row r="44" spans="1:41" x14ac:dyDescent="0.25">
      <c r="A44" s="36" t="s">
        <v>49</v>
      </c>
      <c r="B44" s="37"/>
      <c r="C44" s="38"/>
      <c r="D44" s="7" t="s">
        <v>30</v>
      </c>
      <c r="E44" s="18">
        <v>5</v>
      </c>
      <c r="F44" s="18">
        <v>18.5</v>
      </c>
      <c r="G44" s="18">
        <v>10.3</v>
      </c>
      <c r="H44" s="18"/>
      <c r="I44" s="18"/>
      <c r="J44" s="18"/>
      <c r="K44" s="18"/>
      <c r="L44" s="18">
        <f>ROUNDUP(((5*11)/9),1)</f>
        <v>6.1999999999999993</v>
      </c>
      <c r="M44" s="18"/>
      <c r="N44" s="18"/>
      <c r="O44" s="18"/>
      <c r="P44" s="18">
        <f>ROUNDUP(((2*(((7.5*5)/9)*0.06))+(((11*5)/9)*0.06)),1)</f>
        <v>0.9</v>
      </c>
      <c r="Q44" s="18">
        <f>ROUNDUP((((5*11)/9)*0.09),1)</f>
        <v>0.6</v>
      </c>
      <c r="R44" s="18"/>
      <c r="S44" s="18">
        <f>ROUNDUP(((((5)*2)/9)*0.4),1)</f>
        <v>0.5</v>
      </c>
      <c r="T44" s="18"/>
      <c r="U44" s="18">
        <f>ROUNDUP(((92.5*(1.25/12))/27),1)</f>
        <v>0.4</v>
      </c>
      <c r="V44" s="18"/>
      <c r="W44" s="18">
        <f>ROUNDUP(((92.5*(1.75/12))/27),1)</f>
        <v>0.5</v>
      </c>
      <c r="X44" s="18">
        <v>0.1</v>
      </c>
      <c r="Y44" s="18">
        <f>ROUNDUP(((((5)*2)*(4/12)/27)),1)</f>
        <v>0.2</v>
      </c>
      <c r="Z44" s="18">
        <f>ROUNDUP(((5*5)/9),1)</f>
        <v>2.8000000000000003</v>
      </c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12"/>
    </row>
    <row r="45" spans="1:41" x14ac:dyDescent="0.25">
      <c r="A45" s="36" t="s">
        <v>60</v>
      </c>
      <c r="B45" s="37"/>
      <c r="C45" s="38"/>
      <c r="D45" s="7" t="s">
        <v>30</v>
      </c>
      <c r="E45" s="18">
        <v>126</v>
      </c>
      <c r="F45" s="18">
        <v>18.5</v>
      </c>
      <c r="G45" s="18">
        <v>259</v>
      </c>
      <c r="H45" s="18"/>
      <c r="I45" s="18"/>
      <c r="J45" s="18"/>
      <c r="K45" s="18"/>
      <c r="L45" s="18">
        <f>ROUNDUP(((126*11)/9),1)</f>
        <v>154</v>
      </c>
      <c r="M45" s="18"/>
      <c r="N45" s="18"/>
      <c r="O45" s="18"/>
      <c r="P45" s="18">
        <f>ROUNDUP(((2*(((7.5*126)/9)*0.06))+(((11*126)/9)*0.06)),1)</f>
        <v>21.900000000000002</v>
      </c>
      <c r="Q45" s="18">
        <f>ROUNDUP((((126*11)/9)*0.09),1)</f>
        <v>13.9</v>
      </c>
      <c r="R45" s="18"/>
      <c r="S45" s="18">
        <f>ROUNDUP(((((126)*2)/9)*0.4),1)</f>
        <v>11.2</v>
      </c>
      <c r="T45" s="18"/>
      <c r="U45" s="18">
        <f>ROUNDUP(((2331*(1.25/12))/27),1)</f>
        <v>9</v>
      </c>
      <c r="V45" s="18"/>
      <c r="W45" s="18">
        <f>ROUNDUP(((2331*(1.75/12))/27),1)</f>
        <v>12.6</v>
      </c>
      <c r="X45" s="18">
        <v>4.0999999999999996</v>
      </c>
      <c r="Y45" s="18">
        <f>ROUNDUP(((((126)*2)*(4/12)/27)),1)</f>
        <v>3.2</v>
      </c>
      <c r="Z45" s="18">
        <f>ROUNDUP(((126*5)/9),1)</f>
        <v>70</v>
      </c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12"/>
    </row>
    <row r="46" spans="1:41" x14ac:dyDescent="0.25">
      <c r="A46" s="36" t="s">
        <v>50</v>
      </c>
      <c r="B46" s="37"/>
      <c r="C46" s="38"/>
      <c r="D46" s="7" t="s">
        <v>30</v>
      </c>
      <c r="E46" s="18">
        <v>4</v>
      </c>
      <c r="F46" s="18">
        <v>18.5</v>
      </c>
      <c r="G46" s="18">
        <v>8.3000000000000007</v>
      </c>
      <c r="H46" s="18"/>
      <c r="I46" s="18"/>
      <c r="J46" s="18"/>
      <c r="K46" s="18"/>
      <c r="L46" s="18">
        <f>ROUNDUP(((4*11)/9),1)</f>
        <v>4.8999999999999995</v>
      </c>
      <c r="M46" s="18"/>
      <c r="N46" s="18"/>
      <c r="O46" s="18"/>
      <c r="P46" s="18">
        <f>ROUNDUP(((2*(((7.5*4)/9)*0.06))+(((11*4)/9)*0.06)),1)</f>
        <v>0.7</v>
      </c>
      <c r="Q46" s="18">
        <f>ROUNDUP((((4*11)/9)*0.09),1)</f>
        <v>0.5</v>
      </c>
      <c r="R46" s="18"/>
      <c r="S46" s="18">
        <f>ROUNDUP(((((4)*2)/9)*0.4),1)</f>
        <v>0.4</v>
      </c>
      <c r="T46" s="18"/>
      <c r="U46" s="18">
        <f>ROUNDUP(((74*(1.25/12))/27),1)</f>
        <v>0.30000000000000004</v>
      </c>
      <c r="V46" s="18"/>
      <c r="W46" s="18">
        <f>ROUNDUP(((74*(1.75/12))/27),1)</f>
        <v>0.4</v>
      </c>
      <c r="X46" s="18">
        <v>0.1</v>
      </c>
      <c r="Y46" s="18">
        <f>ROUNDUP(((((4)*2)*(4/12)/27)),1)</f>
        <v>0.1</v>
      </c>
      <c r="Z46" s="18">
        <f>ROUNDUP(((4*5)/9),1)</f>
        <v>2.3000000000000003</v>
      </c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12"/>
    </row>
    <row r="47" spans="1:41" x14ac:dyDescent="0.25">
      <c r="A47" s="36" t="s">
        <v>51</v>
      </c>
      <c r="B47" s="37"/>
      <c r="C47" s="38"/>
      <c r="D47" s="7" t="s">
        <v>30</v>
      </c>
      <c r="E47" s="18">
        <v>25</v>
      </c>
      <c r="F47" s="18">
        <v>18</v>
      </c>
      <c r="G47" s="18">
        <v>50</v>
      </c>
      <c r="H47" s="18"/>
      <c r="I47" s="18"/>
      <c r="J47" s="18"/>
      <c r="K47" s="18"/>
      <c r="L47" s="18">
        <f>ROUNDUP(((25*11)/9),1)</f>
        <v>30.6</v>
      </c>
      <c r="M47" s="18"/>
      <c r="N47" s="18"/>
      <c r="O47" s="18"/>
      <c r="P47" s="18">
        <f>ROUNDUP(((2*(((175.1)/9)*0.06))+(((11*25)/9)*0.06)),1)</f>
        <v>4.1999999999999993</v>
      </c>
      <c r="Q47" s="18">
        <f>ROUNDUP((((25*11)/9)*0.09),1)</f>
        <v>2.8000000000000003</v>
      </c>
      <c r="R47" s="18"/>
      <c r="S47" s="18">
        <f>ROUNDUP(((((25)*2)/9)*0.4),1)</f>
        <v>2.3000000000000003</v>
      </c>
      <c r="T47" s="18"/>
      <c r="U47" s="18">
        <f>ROUNDUP(((450*(1.25/12))/27),1)</f>
        <v>1.8</v>
      </c>
      <c r="V47" s="18"/>
      <c r="W47" s="18">
        <f>ROUNDUP(((450*(1.75/12))/27),1)</f>
        <v>2.5</v>
      </c>
      <c r="X47" s="18">
        <v>0.1</v>
      </c>
      <c r="Y47" s="18">
        <f>ROUNDUP(((((25)*2)*(4/12)/27)),1)</f>
        <v>0.7</v>
      </c>
      <c r="Z47" s="18">
        <f>ROUNDUP(((25*5)/9),1)</f>
        <v>13.9</v>
      </c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12"/>
    </row>
    <row r="48" spans="1:41" x14ac:dyDescent="0.25">
      <c r="A48" s="36" t="s">
        <v>52</v>
      </c>
      <c r="B48" s="37"/>
      <c r="C48" s="38"/>
      <c r="D48" s="7" t="s">
        <v>30</v>
      </c>
      <c r="E48" s="18">
        <v>175</v>
      </c>
      <c r="F48" s="18">
        <v>17.5</v>
      </c>
      <c r="G48" s="18">
        <v>340.3</v>
      </c>
      <c r="H48" s="18"/>
      <c r="I48" s="18"/>
      <c r="J48" s="18"/>
      <c r="K48" s="18"/>
      <c r="L48" s="18">
        <f>ROUNDUP(((175*11)/9),1)</f>
        <v>213.9</v>
      </c>
      <c r="M48" s="18"/>
      <c r="N48" s="18"/>
      <c r="O48" s="18"/>
      <c r="P48" s="18">
        <f>ROUNDUP(((2*(((6.5*175)/9)*0.06))+(((11*175)/9)*0.06)),1)</f>
        <v>28</v>
      </c>
      <c r="Q48" s="18">
        <f>ROUNDUP((((175*11)/9)*0.09),1)</f>
        <v>19.3</v>
      </c>
      <c r="R48" s="18"/>
      <c r="S48" s="18">
        <f>ROUNDUP(((((175)*2)/9)*0.4),1)</f>
        <v>15.6</v>
      </c>
      <c r="T48" s="18"/>
      <c r="U48" s="18">
        <f>ROUNDUP(((3062.5*(1.25/12))/27),1)</f>
        <v>11.9</v>
      </c>
      <c r="V48" s="18"/>
      <c r="W48" s="18">
        <f>ROUNDUP(((3062.5*(1.75/12))/27),1)</f>
        <v>16.600000000000001</v>
      </c>
      <c r="X48" s="18">
        <v>2</v>
      </c>
      <c r="Y48" s="18">
        <f>ROUNDUP(((((175)*2)*(4/12)/27)),1)</f>
        <v>4.3999999999999995</v>
      </c>
      <c r="Z48" s="18">
        <f>ROUNDUP(((175*5)/9),1)</f>
        <v>97.3</v>
      </c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12"/>
    </row>
    <row r="49" spans="1:41" x14ac:dyDescent="0.25">
      <c r="A49" s="36" t="s">
        <v>59</v>
      </c>
      <c r="B49" s="37"/>
      <c r="C49" s="38"/>
      <c r="D49" s="7" t="s">
        <v>30</v>
      </c>
      <c r="E49" s="18">
        <v>200</v>
      </c>
      <c r="F49" s="18">
        <v>14.8</v>
      </c>
      <c r="G49" s="18">
        <v>327.8</v>
      </c>
      <c r="H49" s="18"/>
      <c r="I49" s="18"/>
      <c r="J49" s="18"/>
      <c r="K49" s="18"/>
      <c r="L49" s="24">
        <f>ROUNDUP(((2125.5)/9),1)</f>
        <v>236.2</v>
      </c>
      <c r="M49" s="18"/>
      <c r="N49" s="18"/>
      <c r="O49" s="18"/>
      <c r="P49" s="18">
        <f>ROUNDUP((((2*(825.5)/9)*0.06)+(((2125.5)/9)*0.06)),1)</f>
        <v>25.200000000000003</v>
      </c>
      <c r="Q49" s="18">
        <f>ROUNDUP((((2125.5)/9)*0.06),1)</f>
        <v>14.2</v>
      </c>
      <c r="R49" s="18"/>
      <c r="S49" s="18">
        <f>ROUNDUP(((((200-37)*2)/9)*0.4),1)</f>
        <v>14.5</v>
      </c>
      <c r="T49" s="18"/>
      <c r="U49" s="18">
        <f>ROUNDUP(((327.8*(1.25/36))),1)</f>
        <v>11.4</v>
      </c>
      <c r="V49" s="18"/>
      <c r="W49" s="18">
        <f>ROUNDUP(((327.8*(1.75/36))),1)</f>
        <v>16</v>
      </c>
      <c r="X49" s="18">
        <v>0.5</v>
      </c>
      <c r="Y49" s="18">
        <f>ROUNDUP(((((200-37)*2)*(4/12)/27)),1)</f>
        <v>4.0999999999999996</v>
      </c>
      <c r="Z49" s="18">
        <f>ROUNDUP(((200*5)/9),1)</f>
        <v>111.19999999999999</v>
      </c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12"/>
    </row>
    <row r="50" spans="1:41" x14ac:dyDescent="0.25">
      <c r="A50" s="36"/>
      <c r="B50" s="37"/>
      <c r="C50" s="38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17"/>
      <c r="T50" s="17"/>
      <c r="U50" s="7"/>
      <c r="V50" s="7"/>
      <c r="W50" s="7"/>
      <c r="X50" s="7"/>
      <c r="Y50" s="7"/>
      <c r="Z50" s="7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12"/>
    </row>
    <row r="51" spans="1:41" ht="17.100000000000001" customHeight="1" x14ac:dyDescent="0.25">
      <c r="A51" s="77" t="s">
        <v>0</v>
      </c>
      <c r="B51" s="78"/>
      <c r="C51" s="78"/>
      <c r="D51" s="78"/>
      <c r="E51" s="78"/>
      <c r="F51" s="78"/>
      <c r="G51" s="79"/>
      <c r="H51" s="47">
        <f t="shared" ref="H51:O51" si="2">SUM(H6:H50)</f>
        <v>781.30000000000018</v>
      </c>
      <c r="I51" s="47">
        <f t="shared" si="2"/>
        <v>1849.9</v>
      </c>
      <c r="J51" s="47">
        <f t="shared" si="2"/>
        <v>1557.8000000000002</v>
      </c>
      <c r="K51" s="47">
        <f t="shared" si="2"/>
        <v>1594.1</v>
      </c>
      <c r="L51" s="47">
        <f t="shared" si="2"/>
        <v>2135.2000000000003</v>
      </c>
      <c r="M51" s="47">
        <f t="shared" si="2"/>
        <v>240.7</v>
      </c>
      <c r="N51" s="48">
        <f t="shared" si="2"/>
        <v>21.3</v>
      </c>
      <c r="O51" s="47">
        <f t="shared" si="2"/>
        <v>255.80000000000004</v>
      </c>
      <c r="P51" s="50">
        <f>SUM(P6:R50)</f>
        <v>426.09999999999985</v>
      </c>
      <c r="Q51" s="51"/>
      <c r="R51" s="52"/>
      <c r="S51" s="47">
        <f>SUM(S6:S50)</f>
        <v>121.69999999999999</v>
      </c>
      <c r="T51" s="48">
        <f>SUM(T6:T50)</f>
        <v>260.2</v>
      </c>
      <c r="U51" s="47">
        <f>SUM(U6:U50)</f>
        <v>108</v>
      </c>
      <c r="V51" s="48">
        <f>SUM(V6:V50)</f>
        <v>7.7</v>
      </c>
      <c r="W51" s="50">
        <f>SUM(W6:X49)</f>
        <v>160.09999999999997</v>
      </c>
      <c r="X51" s="52"/>
      <c r="Y51" s="47">
        <f>SUM(Y6:Y50)</f>
        <v>34.4</v>
      </c>
      <c r="Z51" s="47">
        <f>SUM(Z6:Z50)</f>
        <v>886.29999999999973</v>
      </c>
      <c r="AB51" s="46"/>
      <c r="AC51" s="46"/>
      <c r="AD51" s="46"/>
      <c r="AE51" s="46"/>
      <c r="AF51" s="46"/>
      <c r="AG51" s="46"/>
      <c r="AH51" s="46"/>
      <c r="AI51" s="46"/>
      <c r="AJ51" s="46"/>
      <c r="AK51" s="46"/>
      <c r="AL51" s="46"/>
      <c r="AM51" s="46"/>
      <c r="AN51" s="46"/>
      <c r="AO51" s="46"/>
    </row>
    <row r="52" spans="1:41" ht="17.100000000000001" customHeight="1" x14ac:dyDescent="0.25">
      <c r="A52" s="80"/>
      <c r="B52" s="81"/>
      <c r="C52" s="81"/>
      <c r="D52" s="81"/>
      <c r="E52" s="81"/>
      <c r="F52" s="81"/>
      <c r="G52" s="82"/>
      <c r="H52" s="47"/>
      <c r="I52" s="47"/>
      <c r="J52" s="47"/>
      <c r="K52" s="47"/>
      <c r="L52" s="47"/>
      <c r="M52" s="47"/>
      <c r="N52" s="49"/>
      <c r="O52" s="47"/>
      <c r="P52" s="53"/>
      <c r="Q52" s="54"/>
      <c r="R52" s="55"/>
      <c r="S52" s="47"/>
      <c r="T52" s="49"/>
      <c r="U52" s="47"/>
      <c r="V52" s="49"/>
      <c r="W52" s="53"/>
      <c r="X52" s="55"/>
      <c r="Y52" s="47"/>
      <c r="Z52" s="47"/>
      <c r="AB52" s="46"/>
      <c r="AC52" s="46"/>
      <c r="AD52" s="46"/>
      <c r="AE52" s="46"/>
      <c r="AF52" s="46"/>
      <c r="AG52" s="46"/>
      <c r="AH52" s="46"/>
      <c r="AI52" s="46"/>
      <c r="AJ52" s="46"/>
      <c r="AK52" s="46"/>
      <c r="AL52" s="46"/>
      <c r="AM52" s="46"/>
      <c r="AN52" s="46"/>
      <c r="AO52" s="46"/>
    </row>
    <row r="53" spans="1:41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4"/>
    </row>
    <row r="54" spans="1:41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4"/>
    </row>
    <row r="55" spans="1:41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4"/>
    </row>
    <row r="56" spans="1:41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4"/>
    </row>
    <row r="57" spans="1:41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4"/>
    </row>
    <row r="58" spans="1:41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4"/>
    </row>
    <row r="59" spans="1:41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4"/>
    </row>
    <row r="60" spans="1:41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4"/>
    </row>
    <row r="61" spans="1:41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4"/>
    </row>
    <row r="62" spans="1:41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4"/>
    </row>
    <row r="63" spans="1:41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4"/>
    </row>
    <row r="64" spans="1:41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4"/>
    </row>
    <row r="65" spans="1:40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4"/>
    </row>
    <row r="66" spans="1:40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4"/>
    </row>
    <row r="67" spans="1:40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4"/>
    </row>
    <row r="68" spans="1:40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4"/>
    </row>
    <row r="69" spans="1:40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4"/>
    </row>
    <row r="70" spans="1:40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4"/>
    </row>
    <row r="71" spans="1:40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4"/>
    </row>
    <row r="72" spans="1:40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4"/>
    </row>
    <row r="73" spans="1:40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4"/>
    </row>
    <row r="74" spans="1:40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4"/>
    </row>
    <row r="75" spans="1:40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4"/>
    </row>
    <row r="76" spans="1:40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4"/>
    </row>
    <row r="77" spans="1:40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4"/>
    </row>
    <row r="78" spans="1:40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4"/>
    </row>
    <row r="79" spans="1:40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4"/>
    </row>
    <row r="80" spans="1:40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4"/>
    </row>
    <row r="81" spans="1:40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4"/>
    </row>
    <row r="82" spans="1:40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4"/>
    </row>
    <row r="83" spans="1:40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4"/>
    </row>
    <row r="84" spans="1:40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4"/>
    </row>
    <row r="85" spans="1:40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4"/>
    </row>
    <row r="86" spans="1:40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4"/>
    </row>
    <row r="87" spans="1:40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4"/>
    </row>
    <row r="88" spans="1:40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4"/>
    </row>
    <row r="89" spans="1:40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4"/>
    </row>
    <row r="90" spans="1:40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4"/>
    </row>
    <row r="91" spans="1:40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4"/>
    </row>
    <row r="92" spans="1:40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</row>
    <row r="93" spans="1:40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</row>
    <row r="94" spans="1:40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</row>
    <row r="95" spans="1:40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</row>
    <row r="96" spans="1:40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</row>
    <row r="97" spans="1:39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</row>
    <row r="98" spans="1:39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</row>
    <row r="99" spans="1:39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</row>
    <row r="100" spans="1:39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</row>
    <row r="101" spans="1:39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</row>
    <row r="102" spans="1:39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</row>
    <row r="103" spans="1:39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</row>
    <row r="104" spans="1:39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</row>
    <row r="105" spans="1:39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</row>
    <row r="106" spans="1:39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</row>
    <row r="107" spans="1:39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</row>
    <row r="108" spans="1:39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</row>
    <row r="109" spans="1:39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</row>
    <row r="110" spans="1:39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</row>
    <row r="111" spans="1:39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</row>
    <row r="112" spans="1:39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</row>
    <row r="113" spans="1:39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</row>
    <row r="114" spans="1:39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</row>
    <row r="115" spans="1:39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</row>
    <row r="116" spans="1:39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</row>
    <row r="117" spans="1:39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</row>
    <row r="118" spans="1:39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</row>
    <row r="119" spans="1:39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</row>
    <row r="120" spans="1:39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</row>
    <row r="121" spans="1:39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</row>
    <row r="122" spans="1:39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</row>
    <row r="123" spans="1:39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</row>
    <row r="124" spans="1:39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</row>
    <row r="125" spans="1:39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</row>
    <row r="126" spans="1:39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</row>
    <row r="127" spans="1:39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</row>
    <row r="128" spans="1:39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</row>
    <row r="129" spans="1:39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</row>
    <row r="130" spans="1:39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</row>
    <row r="131" spans="1:39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</row>
    <row r="132" spans="1:39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</row>
    <row r="133" spans="1:39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</row>
    <row r="134" spans="1:39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</row>
    <row r="135" spans="1:39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</row>
    <row r="136" spans="1:39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</row>
    <row r="137" spans="1:39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</row>
    <row r="138" spans="1:39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</row>
    <row r="139" spans="1:39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</row>
    <row r="140" spans="1:39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</row>
    <row r="141" spans="1:39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</row>
    <row r="142" spans="1:39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</row>
    <row r="143" spans="1:39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</row>
    <row r="144" spans="1:39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</row>
    <row r="145" spans="1:39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</row>
    <row r="146" spans="1:39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</row>
    <row r="147" spans="1:39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</row>
    <row r="148" spans="1:39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</row>
    <row r="149" spans="1:39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</row>
    <row r="150" spans="1:39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</row>
    <row r="151" spans="1:39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</row>
    <row r="152" spans="1:39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</row>
    <row r="153" spans="1:39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</row>
    <row r="154" spans="1:39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</row>
    <row r="155" spans="1:39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</row>
    <row r="156" spans="1:39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</row>
    <row r="157" spans="1:39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</row>
    <row r="158" spans="1:39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</row>
    <row r="159" spans="1:39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</row>
    <row r="160" spans="1:39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</row>
    <row r="161" spans="1:39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</row>
    <row r="162" spans="1:39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</row>
    <row r="163" spans="1:39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</row>
    <row r="164" spans="1:39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</row>
    <row r="165" spans="1:39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</row>
    <row r="166" spans="1:39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</row>
    <row r="167" spans="1:39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</row>
    <row r="168" spans="1:39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</row>
    <row r="169" spans="1:39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</row>
    <row r="170" spans="1:39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</row>
    <row r="171" spans="1:39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</row>
    <row r="172" spans="1:39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</row>
    <row r="173" spans="1:39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</row>
    <row r="174" spans="1:39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</row>
    <row r="175" spans="1:39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</row>
    <row r="176" spans="1:39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</row>
    <row r="177" spans="1:39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</row>
    <row r="178" spans="1:39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</row>
    <row r="179" spans="1:39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</row>
    <row r="180" spans="1:39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</row>
    <row r="181" spans="1:39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</row>
    <row r="182" spans="1:39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</row>
    <row r="183" spans="1:39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</row>
    <row r="184" spans="1:39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</row>
    <row r="185" spans="1:39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</row>
    <row r="186" spans="1:39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</row>
    <row r="187" spans="1:39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</row>
    <row r="188" spans="1:39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</row>
    <row r="189" spans="1:39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</row>
    <row r="190" spans="1:39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</row>
    <row r="191" spans="1:39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</row>
    <row r="192" spans="1:39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</row>
    <row r="193" spans="1:39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</row>
    <row r="194" spans="1:39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</row>
    <row r="195" spans="1:39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</row>
    <row r="196" spans="1:39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</row>
    <row r="197" spans="1:39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</row>
    <row r="198" spans="1:39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</row>
    <row r="199" spans="1:39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</row>
    <row r="200" spans="1:39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</row>
  </sheetData>
  <mergeCells count="86">
    <mergeCell ref="L51:L52"/>
    <mergeCell ref="I51:I52"/>
    <mergeCell ref="A50:C50"/>
    <mergeCell ref="J51:J52"/>
    <mergeCell ref="A51:G52"/>
    <mergeCell ref="K2:K3"/>
    <mergeCell ref="A12:C12"/>
    <mergeCell ref="A34:C34"/>
    <mergeCell ref="D1:D4"/>
    <mergeCell ref="A1:C3"/>
    <mergeCell ref="A4:C4"/>
    <mergeCell ref="G1:G3"/>
    <mergeCell ref="I2:I3"/>
    <mergeCell ref="H2:H3"/>
    <mergeCell ref="A6:C6"/>
    <mergeCell ref="A7:C7"/>
    <mergeCell ref="E1:E3"/>
    <mergeCell ref="F1:F3"/>
    <mergeCell ref="A8:C8"/>
    <mergeCell ref="A9:C9"/>
    <mergeCell ref="A27:C27"/>
    <mergeCell ref="A35:C35"/>
    <mergeCell ref="N51:N52"/>
    <mergeCell ref="A44:C44"/>
    <mergeCell ref="A45:C45"/>
    <mergeCell ref="A46:C46"/>
    <mergeCell ref="A47:C47"/>
    <mergeCell ref="A48:C48"/>
    <mergeCell ref="A49:C49"/>
    <mergeCell ref="H51:H52"/>
    <mergeCell ref="A38:C38"/>
    <mergeCell ref="A36:C36"/>
    <mergeCell ref="A40:C40"/>
    <mergeCell ref="A41:C41"/>
    <mergeCell ref="A42:C42"/>
    <mergeCell ref="A37:C37"/>
    <mergeCell ref="A39:C39"/>
    <mergeCell ref="A43:C43"/>
    <mergeCell ref="AE51:AE52"/>
    <mergeCell ref="O51:O52"/>
    <mergeCell ref="S51:S52"/>
    <mergeCell ref="U51:U52"/>
    <mergeCell ref="Y51:Y52"/>
    <mergeCell ref="Z51:Z52"/>
    <mergeCell ref="AB51:AB52"/>
    <mergeCell ref="AC51:AC52"/>
    <mergeCell ref="AD51:AD52"/>
    <mergeCell ref="T51:T52"/>
    <mergeCell ref="V51:V52"/>
    <mergeCell ref="P51:R52"/>
    <mergeCell ref="W51:X52"/>
    <mergeCell ref="K51:K52"/>
    <mergeCell ref="M51:M52"/>
    <mergeCell ref="AL51:AL52"/>
    <mergeCell ref="AM51:AM52"/>
    <mergeCell ref="AN51:AN52"/>
    <mergeCell ref="AO51:AO52"/>
    <mergeCell ref="AF51:AF52"/>
    <mergeCell ref="AG51:AG52"/>
    <mergeCell ref="AH51:AH52"/>
    <mergeCell ref="AI51:AI52"/>
    <mergeCell ref="AJ51:AJ52"/>
    <mergeCell ref="AK51:AK52"/>
    <mergeCell ref="A17:C17"/>
    <mergeCell ref="A18:C18"/>
    <mergeCell ref="A19:C19"/>
    <mergeCell ref="A20:C20"/>
    <mergeCell ref="A21:C21"/>
    <mergeCell ref="A13:C13"/>
    <mergeCell ref="A15:C15"/>
    <mergeCell ref="A14:C14"/>
    <mergeCell ref="A5:C5"/>
    <mergeCell ref="A16:C16"/>
    <mergeCell ref="A10:C10"/>
    <mergeCell ref="A11:C11"/>
    <mergeCell ref="A33:C33"/>
    <mergeCell ref="A22:C22"/>
    <mergeCell ref="A23:C23"/>
    <mergeCell ref="A24:C24"/>
    <mergeCell ref="A25:C25"/>
    <mergeCell ref="A26:C26"/>
    <mergeCell ref="A28:C28"/>
    <mergeCell ref="A29:C29"/>
    <mergeCell ref="A30:C30"/>
    <mergeCell ref="A31:C31"/>
    <mergeCell ref="A32:C32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PavementSubsummary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Gaven Motschenbacher</dc:creator>
  <cp:lastModifiedBy>Harlow, Brian</cp:lastModifiedBy>
  <dcterms:created xsi:type="dcterms:W3CDTF">2023-05-23T20:32:37Z</dcterms:created>
  <dcterms:modified xsi:type="dcterms:W3CDTF">2024-10-11T11:15:36Z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