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131336\"/>
    </mc:Choice>
  </mc:AlternateContent>
  <xr:revisionPtr revIDLastSave="0" documentId="13_ncr:1_{FDD80CAD-9500-4B9D-A4F5-B708EF4E019F}" xr6:coauthVersionLast="47" xr6:coauthVersionMax="47" xr10:uidLastSave="{00000000-0000-0000-0000-000000000000}"/>
  <bookViews>
    <workbookView xWindow="-28920" yWindow="450" windowWidth="29040" windowHeight="15720" xr2:uid="{A16BB1C4-FD18-497D-9616-E7BE8292B908}"/>
  </bookViews>
  <sheets>
    <sheet name="PAVEMENTMARKINGSU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1" l="1"/>
  <c r="L48" i="1"/>
  <c r="K48" i="1"/>
  <c r="J48" i="1"/>
  <c r="H48" i="1"/>
  <c r="Q48" i="1"/>
  <c r="N33" i="1"/>
  <c r="N48" i="1" s="1"/>
  <c r="M26" i="1"/>
  <c r="M23" i="1"/>
  <c r="M15" i="1"/>
  <c r="P48" i="1"/>
  <c r="O48" i="1"/>
  <c r="T48" i="1"/>
  <c r="S48" i="1"/>
  <c r="R48" i="1"/>
  <c r="G48" i="1"/>
  <c r="F48" i="1"/>
  <c r="M48" i="1" l="1"/>
</calcChain>
</file>

<file path=xl/sharedStrings.xml><?xml version="1.0" encoding="utf-8"?>
<sst xmlns="http://schemas.openxmlformats.org/spreadsheetml/2006/main" count="186" uniqueCount="98">
  <si>
    <t>S.R. 204</t>
  </si>
  <si>
    <t>TOTALS CARRIED TO THE GENERAL SUMMARY</t>
  </si>
  <si>
    <t>MILNOR RD.</t>
  </si>
  <si>
    <t>EACH</t>
  </si>
  <si>
    <t>FT</t>
  </si>
  <si>
    <t>RPM</t>
  </si>
  <si>
    <t>RAISED PAVEMENT MARKER REMOVED</t>
  </si>
  <si>
    <t>EDGE LINE, 6"</t>
  </si>
  <si>
    <t>CENTER LINE</t>
  </si>
  <si>
    <t>CHANNELIZING LINE, 8"</t>
  </si>
  <si>
    <t>STOP LINE</t>
  </si>
  <si>
    <t>TRANSVERSE/DIAGONAL LINE</t>
  </si>
  <si>
    <t>ISLAND MARKING</t>
  </si>
  <si>
    <t>LANE ARROW</t>
  </si>
  <si>
    <t>WORD ON PAVEMENT, 72"</t>
  </si>
  <si>
    <t>MILE</t>
  </si>
  <si>
    <t>SF</t>
  </si>
  <si>
    <t>LOCATION</t>
  </si>
  <si>
    <t>-</t>
  </si>
  <si>
    <t>SHEET NO.</t>
  </si>
  <si>
    <t>REFERENCE NO.</t>
  </si>
  <si>
    <t>SIDE</t>
  </si>
  <si>
    <t>STATION TO STATION</t>
  </si>
  <si>
    <t>560+00 TO 568+00</t>
  </si>
  <si>
    <t>RT. &amp; LT.</t>
  </si>
  <si>
    <t>757+65.00 TO 758+31.50</t>
  </si>
  <si>
    <t>EL-1</t>
  </si>
  <si>
    <t>560+00 TO 560+60</t>
  </si>
  <si>
    <t>LT.</t>
  </si>
  <si>
    <t>SL-1</t>
  </si>
  <si>
    <t>560+90</t>
  </si>
  <si>
    <t>IM-2</t>
  </si>
  <si>
    <t>560+00 TO 562+75</t>
  </si>
  <si>
    <t>LT. &amp; RT.</t>
  </si>
  <si>
    <t>560+00 TO   562+69</t>
  </si>
  <si>
    <t>RT.</t>
  </si>
  <si>
    <t>EL-2</t>
  </si>
  <si>
    <t>SL-2</t>
  </si>
  <si>
    <t>562+69</t>
  </si>
  <si>
    <t>EL-3</t>
  </si>
  <si>
    <t>562+00 TO 568+00</t>
  </si>
  <si>
    <t>EL-4</t>
  </si>
  <si>
    <t>757+66 TO 758+34</t>
  </si>
  <si>
    <t>CL-2</t>
  </si>
  <si>
    <t>757+66 TO 757+90</t>
  </si>
  <si>
    <t>SL-3</t>
  </si>
  <si>
    <t>757+90</t>
  </si>
  <si>
    <t>EL-5</t>
  </si>
  <si>
    <t>757+66 TO  758+34</t>
  </si>
  <si>
    <t>EL-6</t>
  </si>
  <si>
    <t>563+96 TO 568+00</t>
  </si>
  <si>
    <t>SL-4</t>
  </si>
  <si>
    <t>564+07</t>
  </si>
  <si>
    <t>CL-1</t>
  </si>
  <si>
    <t>564+07 TO 565+50</t>
  </si>
  <si>
    <t>565+50 TO 568+00</t>
  </si>
  <si>
    <t>564+15</t>
  </si>
  <si>
    <t>R-1</t>
  </si>
  <si>
    <t>560+47</t>
  </si>
  <si>
    <t>S-1</t>
  </si>
  <si>
    <t>CH-1</t>
  </si>
  <si>
    <t>LT</t>
  </si>
  <si>
    <t>565+25</t>
  </si>
  <si>
    <t>SIGN POST REFLECTOR</t>
  </si>
  <si>
    <t>SIGN, FLAT SHEET</t>
  </si>
  <si>
    <t>R-2</t>
  </si>
  <si>
    <t>S-2</t>
  </si>
  <si>
    <t>560+78</t>
  </si>
  <si>
    <t>R-3</t>
  </si>
  <si>
    <t>S-3</t>
  </si>
  <si>
    <t>563+36</t>
  </si>
  <si>
    <t>R-4</t>
  </si>
  <si>
    <t>S-4</t>
  </si>
  <si>
    <t>757+84</t>
  </si>
  <si>
    <t xml:space="preserve">757+84 </t>
  </si>
  <si>
    <t>R-5</t>
  </si>
  <si>
    <t>S-5</t>
  </si>
  <si>
    <t>758+16</t>
  </si>
  <si>
    <t>R-6</t>
  </si>
  <si>
    <t>S-6</t>
  </si>
  <si>
    <t>R-7</t>
  </si>
  <si>
    <t>S-7</t>
  </si>
  <si>
    <t>564+74</t>
  </si>
  <si>
    <t>R-8</t>
  </si>
  <si>
    <t>S-8</t>
  </si>
  <si>
    <t>567+41</t>
  </si>
  <si>
    <t>34, 35</t>
  </si>
  <si>
    <t>AR-1</t>
  </si>
  <si>
    <t>WD-1</t>
  </si>
  <si>
    <t>AR-2</t>
  </si>
  <si>
    <t>565+00</t>
  </si>
  <si>
    <t>CL</t>
  </si>
  <si>
    <t>564+65</t>
  </si>
  <si>
    <t>565+15</t>
  </si>
  <si>
    <t>REMOVAL OF GROUND MOUNTED
SIGN AND DISPOSAL</t>
  </si>
  <si>
    <t>GROUND MOUNTED SUPPORT, NO. 3 POST,
AS PER PLAN</t>
  </si>
  <si>
    <t>REMOVAL OF GROUND MOUNTED
POST SUPPORT AND DISPOSAL</t>
  </si>
  <si>
    <t>S-9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</si>
</sst>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2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/>
      <protection locked="0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593B-4C48-4720-8222-FF4C16DCBC34}">
  <dimension ref="A1:AX197"/>
  <sheetViews>
    <sheetView tabSelected="1" zoomScale="85" zoomScaleNormal="85" workbookViewId="0">
      <selection activeCell="J3" sqref="J3"/>
    </sheetView>
  </sheetViews>
  <sheetFormatPr defaultRowHeight="15" x14ac:dyDescent="0.25"/>
  <cols>
    <col min="1" max="3" width="15.7109375" customWidth="1"/>
    <col min="4" max="4" width="21.7109375" customWidth="1"/>
    <col min="5" max="5" width="15.7109375" customWidth="1"/>
    <col min="6" max="20" width="12" customWidth="1"/>
    <col min="21" max="27" width="10.7109375" customWidth="1"/>
    <col min="28" max="47" width="8.140625" customWidth="1"/>
  </cols>
  <sheetData>
    <row r="1" spans="1:50" ht="15" customHeight="1" x14ac:dyDescent="0.25">
      <c r="A1" s="35" t="s">
        <v>19</v>
      </c>
      <c r="B1" s="35" t="s">
        <v>20</v>
      </c>
      <c r="C1" s="38" t="s">
        <v>17</v>
      </c>
      <c r="D1" s="38" t="s">
        <v>22</v>
      </c>
      <c r="E1" s="38" t="s">
        <v>21</v>
      </c>
      <c r="F1" s="5">
        <v>621</v>
      </c>
      <c r="G1" s="5">
        <v>621</v>
      </c>
      <c r="H1" s="5">
        <v>630</v>
      </c>
      <c r="I1" s="5">
        <v>630</v>
      </c>
      <c r="J1" s="5">
        <v>630</v>
      </c>
      <c r="K1" s="5">
        <v>630</v>
      </c>
      <c r="L1" s="5">
        <v>630</v>
      </c>
      <c r="M1" s="5">
        <v>644</v>
      </c>
      <c r="N1" s="5">
        <v>644</v>
      </c>
      <c r="O1" s="5">
        <v>644</v>
      </c>
      <c r="P1" s="5">
        <v>644</v>
      </c>
      <c r="Q1" s="5">
        <v>644</v>
      </c>
      <c r="R1" s="5">
        <v>644</v>
      </c>
      <c r="S1" s="5">
        <v>644</v>
      </c>
      <c r="T1" s="5">
        <v>644</v>
      </c>
      <c r="U1" s="3"/>
      <c r="V1" s="3"/>
      <c r="W1" s="3"/>
      <c r="X1" s="3"/>
      <c r="Y1" s="3"/>
      <c r="Z1" s="3"/>
      <c r="AA1" s="3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50" ht="225.75" customHeight="1" x14ac:dyDescent="0.25">
      <c r="A2" s="36"/>
      <c r="B2" s="36"/>
      <c r="C2" s="39"/>
      <c r="D2" s="39"/>
      <c r="E2" s="39"/>
      <c r="F2" s="26" t="s">
        <v>5</v>
      </c>
      <c r="G2" s="26" t="s">
        <v>6</v>
      </c>
      <c r="H2" s="27" t="s">
        <v>94</v>
      </c>
      <c r="I2" s="27" t="s">
        <v>96</v>
      </c>
      <c r="J2" s="27" t="s">
        <v>95</v>
      </c>
      <c r="K2" s="27" t="s">
        <v>63</v>
      </c>
      <c r="L2" s="27" t="s">
        <v>64</v>
      </c>
      <c r="M2" s="27" t="s">
        <v>7</v>
      </c>
      <c r="N2" s="27" t="s">
        <v>8</v>
      </c>
      <c r="O2" s="27" t="s">
        <v>9</v>
      </c>
      <c r="P2" s="27" t="s">
        <v>10</v>
      </c>
      <c r="Q2" s="27" t="s">
        <v>11</v>
      </c>
      <c r="R2" s="26" t="s">
        <v>12</v>
      </c>
      <c r="S2" s="26" t="s">
        <v>13</v>
      </c>
      <c r="T2" s="26" t="s">
        <v>14</v>
      </c>
      <c r="U2" s="9"/>
      <c r="V2" s="9"/>
      <c r="W2" s="9"/>
      <c r="X2" s="8"/>
      <c r="Y2" s="8"/>
      <c r="Z2" s="8"/>
      <c r="AA2" s="9"/>
      <c r="AF2" s="8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2"/>
      <c r="AW2" s="2"/>
      <c r="AX2" s="2"/>
    </row>
    <row r="3" spans="1:50" ht="14.25" customHeight="1" x14ac:dyDescent="0.25">
      <c r="A3" s="37"/>
      <c r="B3" s="37"/>
      <c r="C3" s="40"/>
      <c r="D3" s="40"/>
      <c r="E3" s="40"/>
      <c r="F3" s="28" t="s">
        <v>3</v>
      </c>
      <c r="G3" s="28" t="s">
        <v>3</v>
      </c>
      <c r="H3" s="28" t="s">
        <v>3</v>
      </c>
      <c r="I3" s="28" t="s">
        <v>3</v>
      </c>
      <c r="J3" s="28" t="s">
        <v>4</v>
      </c>
      <c r="K3" s="28" t="s">
        <v>3</v>
      </c>
      <c r="L3" s="28" t="s">
        <v>16</v>
      </c>
      <c r="M3" s="29" t="s">
        <v>15</v>
      </c>
      <c r="N3" s="29" t="s">
        <v>15</v>
      </c>
      <c r="O3" s="29" t="s">
        <v>4</v>
      </c>
      <c r="P3" s="29" t="s">
        <v>4</v>
      </c>
      <c r="Q3" s="29" t="s">
        <v>4</v>
      </c>
      <c r="R3" s="28" t="s">
        <v>16</v>
      </c>
      <c r="S3" s="28" t="s">
        <v>3</v>
      </c>
      <c r="T3" s="28" t="s">
        <v>3</v>
      </c>
      <c r="U3" s="16"/>
      <c r="V3" s="16"/>
      <c r="W3" s="16"/>
      <c r="X3" s="17"/>
      <c r="Y3" s="17"/>
      <c r="Z3" s="17"/>
      <c r="AA3" s="17"/>
      <c r="AF3" s="10"/>
      <c r="AG3" s="11"/>
      <c r="AH3" s="10"/>
      <c r="AI3" s="10"/>
      <c r="AJ3" s="10"/>
      <c r="AK3" s="10"/>
      <c r="AL3" s="10"/>
      <c r="AM3" s="10"/>
      <c r="AN3" s="10"/>
      <c r="AO3" s="11"/>
      <c r="AP3" s="11"/>
      <c r="AQ3" s="11"/>
      <c r="AR3" s="11"/>
      <c r="AS3" s="11"/>
      <c r="AT3" s="11"/>
      <c r="AU3" s="11"/>
      <c r="AV3" s="2"/>
      <c r="AW3" s="2"/>
      <c r="AX3" s="2"/>
    </row>
    <row r="4" spans="1:50" x14ac:dyDescent="0.25">
      <c r="A4" s="5" t="s">
        <v>86</v>
      </c>
      <c r="B4" s="5" t="s">
        <v>18</v>
      </c>
      <c r="C4" s="5" t="s">
        <v>0</v>
      </c>
      <c r="D4" s="5" t="s">
        <v>23</v>
      </c>
      <c r="E4" s="5" t="s">
        <v>24</v>
      </c>
      <c r="F4" s="5">
        <v>27</v>
      </c>
      <c r="G4" s="5">
        <v>27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3"/>
      <c r="V4" s="3"/>
      <c r="W4" s="3"/>
      <c r="X4" s="3"/>
      <c r="Y4" s="3"/>
      <c r="Z4" s="3"/>
      <c r="AA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12"/>
    </row>
    <row r="5" spans="1:50" x14ac:dyDescent="0.25">
      <c r="A5" s="5">
        <v>34</v>
      </c>
      <c r="B5" s="5" t="s">
        <v>18</v>
      </c>
      <c r="C5" s="5" t="s">
        <v>2</v>
      </c>
      <c r="D5" s="5" t="s">
        <v>25</v>
      </c>
      <c r="E5" s="5" t="s">
        <v>24</v>
      </c>
      <c r="F5" s="5">
        <v>3</v>
      </c>
      <c r="G5" s="5"/>
      <c r="H5" s="5"/>
      <c r="I5" s="5"/>
      <c r="J5" s="5"/>
      <c r="K5" s="5"/>
      <c r="L5" s="14"/>
      <c r="M5" s="5"/>
      <c r="N5" s="5"/>
      <c r="O5" s="5"/>
      <c r="P5" s="5"/>
      <c r="Q5" s="5"/>
      <c r="R5" s="5"/>
      <c r="S5" s="5"/>
      <c r="T5" s="5"/>
      <c r="U5" s="3"/>
      <c r="V5" s="3"/>
      <c r="W5" s="3"/>
      <c r="X5" s="3"/>
      <c r="Y5" s="3"/>
      <c r="Z5" s="3"/>
      <c r="AA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12"/>
    </row>
    <row r="6" spans="1:50" x14ac:dyDescent="0.25">
      <c r="A6" s="5">
        <v>34</v>
      </c>
      <c r="B6" s="5" t="s">
        <v>26</v>
      </c>
      <c r="C6" s="5" t="s">
        <v>0</v>
      </c>
      <c r="D6" s="5" t="s">
        <v>27</v>
      </c>
      <c r="E6" s="5" t="s">
        <v>28</v>
      </c>
      <c r="F6" s="5"/>
      <c r="G6" s="5"/>
      <c r="H6" s="5"/>
      <c r="I6" s="5"/>
      <c r="J6" s="5"/>
      <c r="K6" s="5"/>
      <c r="L6" s="14"/>
      <c r="M6" s="19">
        <v>0.01</v>
      </c>
      <c r="N6" s="6"/>
      <c r="O6" s="6"/>
      <c r="P6" s="6"/>
      <c r="Q6" s="6"/>
      <c r="R6" s="6"/>
      <c r="S6" s="6"/>
      <c r="T6" s="6"/>
      <c r="U6" s="3"/>
      <c r="V6" s="3"/>
      <c r="W6" s="3"/>
      <c r="X6" s="3"/>
      <c r="Y6" s="3"/>
      <c r="Z6" s="3"/>
      <c r="AA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12"/>
    </row>
    <row r="7" spans="1:50" x14ac:dyDescent="0.25">
      <c r="A7" s="5">
        <v>34</v>
      </c>
      <c r="B7" s="5" t="s">
        <v>57</v>
      </c>
      <c r="C7" s="5" t="s">
        <v>0</v>
      </c>
      <c r="D7" s="5" t="s">
        <v>58</v>
      </c>
      <c r="E7" s="5" t="s">
        <v>28</v>
      </c>
      <c r="F7" s="5"/>
      <c r="G7" s="5"/>
      <c r="H7" s="5">
        <v>1</v>
      </c>
      <c r="I7" s="5">
        <v>1</v>
      </c>
      <c r="J7" s="5"/>
      <c r="K7" s="5"/>
      <c r="L7" s="14"/>
      <c r="M7" s="19"/>
      <c r="N7" s="6"/>
      <c r="O7" s="6"/>
      <c r="P7" s="6"/>
      <c r="Q7" s="6"/>
      <c r="R7" s="6"/>
      <c r="S7" s="6"/>
      <c r="T7" s="6"/>
      <c r="U7" s="3"/>
      <c r="V7" s="3"/>
      <c r="W7" s="3"/>
      <c r="X7" s="3"/>
      <c r="Y7" s="3"/>
      <c r="Z7" s="3"/>
      <c r="AA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12"/>
    </row>
    <row r="8" spans="1:50" x14ac:dyDescent="0.25">
      <c r="A8" s="20">
        <v>34</v>
      </c>
      <c r="B8" s="20" t="s">
        <v>59</v>
      </c>
      <c r="C8" s="20" t="s">
        <v>0</v>
      </c>
      <c r="D8" s="20" t="s">
        <v>58</v>
      </c>
      <c r="E8" s="20" t="s">
        <v>28</v>
      </c>
      <c r="F8" s="20"/>
      <c r="G8" s="20"/>
      <c r="H8" s="20"/>
      <c r="I8" s="20"/>
      <c r="J8" s="20">
        <v>12</v>
      </c>
      <c r="K8" s="20"/>
      <c r="L8" s="23">
        <v>7</v>
      </c>
      <c r="M8" s="21"/>
      <c r="N8" s="22"/>
      <c r="O8" s="22"/>
      <c r="P8" s="22"/>
      <c r="Q8" s="22"/>
      <c r="R8" s="22"/>
      <c r="S8" s="22"/>
      <c r="T8" s="22"/>
      <c r="U8" s="3"/>
      <c r="V8" s="3"/>
      <c r="W8" s="3"/>
      <c r="X8" s="3"/>
      <c r="Y8" s="3"/>
      <c r="Z8" s="3"/>
      <c r="AA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12"/>
    </row>
    <row r="9" spans="1:50" x14ac:dyDescent="0.25">
      <c r="A9" s="20">
        <v>34</v>
      </c>
      <c r="B9" s="20" t="s">
        <v>65</v>
      </c>
      <c r="C9" s="20" t="s">
        <v>0</v>
      </c>
      <c r="D9" s="20" t="s">
        <v>67</v>
      </c>
      <c r="E9" s="20" t="s">
        <v>28</v>
      </c>
      <c r="F9" s="20"/>
      <c r="G9" s="20"/>
      <c r="H9" s="20">
        <v>1</v>
      </c>
      <c r="I9" s="20">
        <v>1</v>
      </c>
      <c r="J9" s="20"/>
      <c r="K9" s="20"/>
      <c r="L9" s="23"/>
      <c r="M9" s="21"/>
      <c r="N9" s="22"/>
      <c r="O9" s="22"/>
      <c r="P9" s="22"/>
      <c r="Q9" s="22"/>
      <c r="R9" s="22"/>
      <c r="S9" s="22"/>
      <c r="T9" s="22"/>
      <c r="U9" s="3"/>
      <c r="V9" s="3"/>
      <c r="W9" s="3"/>
      <c r="X9" s="3"/>
      <c r="Y9" s="3"/>
      <c r="Z9" s="3"/>
      <c r="AA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12"/>
    </row>
    <row r="10" spans="1:50" x14ac:dyDescent="0.25">
      <c r="A10" s="20">
        <v>34</v>
      </c>
      <c r="B10" s="20" t="s">
        <v>66</v>
      </c>
      <c r="C10" s="20" t="s">
        <v>0</v>
      </c>
      <c r="D10" s="20" t="s">
        <v>67</v>
      </c>
      <c r="E10" s="20" t="s">
        <v>28</v>
      </c>
      <c r="F10" s="20"/>
      <c r="G10" s="20"/>
      <c r="H10" s="20"/>
      <c r="I10" s="20"/>
      <c r="J10" s="20">
        <v>10</v>
      </c>
      <c r="K10" s="20">
        <v>1</v>
      </c>
      <c r="L10" s="23">
        <v>5.25</v>
      </c>
      <c r="M10" s="21"/>
      <c r="N10" s="22"/>
      <c r="O10" s="22"/>
      <c r="P10" s="22"/>
      <c r="Q10" s="22"/>
      <c r="R10" s="22"/>
      <c r="S10" s="22"/>
      <c r="T10" s="22"/>
      <c r="U10" s="3"/>
      <c r="V10" s="3"/>
      <c r="W10" s="3"/>
      <c r="X10" s="3"/>
      <c r="Y10" s="3"/>
      <c r="Z10" s="3"/>
      <c r="AA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12"/>
    </row>
    <row r="11" spans="1:50" x14ac:dyDescent="0.25">
      <c r="A11" s="5">
        <v>34</v>
      </c>
      <c r="B11" s="5" t="s">
        <v>29</v>
      </c>
      <c r="C11" s="5" t="s">
        <v>0</v>
      </c>
      <c r="D11" s="5" t="s">
        <v>30</v>
      </c>
      <c r="E11" s="5" t="s">
        <v>28</v>
      </c>
      <c r="F11" s="5"/>
      <c r="G11" s="5"/>
      <c r="H11" s="5"/>
      <c r="I11" s="5"/>
      <c r="J11" s="5"/>
      <c r="K11" s="5"/>
      <c r="L11" s="14"/>
      <c r="M11" s="14"/>
      <c r="N11" s="5"/>
      <c r="O11" s="5"/>
      <c r="P11" s="5">
        <v>24</v>
      </c>
      <c r="Q11" s="5"/>
      <c r="R11" s="5"/>
      <c r="S11" s="5"/>
      <c r="T11" s="5"/>
      <c r="U11" s="3"/>
      <c r="V11" s="3"/>
      <c r="W11" s="3"/>
      <c r="X11" s="3"/>
      <c r="Y11" s="3"/>
      <c r="Z11" s="3"/>
      <c r="AA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12"/>
    </row>
    <row r="12" spans="1:50" x14ac:dyDescent="0.25">
      <c r="A12" s="5">
        <v>34</v>
      </c>
      <c r="B12" s="5" t="s">
        <v>31</v>
      </c>
      <c r="C12" s="5" t="s">
        <v>0</v>
      </c>
      <c r="D12" s="5" t="s">
        <v>32</v>
      </c>
      <c r="E12" s="5" t="s">
        <v>33</v>
      </c>
      <c r="F12" s="5"/>
      <c r="G12" s="5"/>
      <c r="H12" s="5"/>
      <c r="I12" s="5"/>
      <c r="J12" s="5"/>
      <c r="K12" s="5"/>
      <c r="L12" s="14"/>
      <c r="M12" s="5"/>
      <c r="N12" s="14">
        <v>0.06</v>
      </c>
      <c r="O12" s="5"/>
      <c r="P12" s="5"/>
      <c r="Q12" s="5">
        <v>210</v>
      </c>
      <c r="R12" s="5">
        <v>57</v>
      </c>
      <c r="S12" s="5"/>
      <c r="T12" s="5"/>
      <c r="U12" s="3"/>
      <c r="V12" s="3"/>
      <c r="W12" s="3"/>
      <c r="X12" s="3"/>
      <c r="Y12" s="3"/>
      <c r="Z12" s="3"/>
      <c r="AA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12"/>
    </row>
    <row r="13" spans="1:50" x14ac:dyDescent="0.25">
      <c r="A13" s="5">
        <v>34</v>
      </c>
      <c r="B13" s="5" t="s">
        <v>36</v>
      </c>
      <c r="C13" s="5" t="s">
        <v>0</v>
      </c>
      <c r="D13" s="5" t="s">
        <v>34</v>
      </c>
      <c r="E13" s="5" t="s">
        <v>35</v>
      </c>
      <c r="F13" s="5"/>
      <c r="G13" s="5"/>
      <c r="H13" s="5"/>
      <c r="I13" s="5"/>
      <c r="J13" s="5"/>
      <c r="K13" s="5"/>
      <c r="L13" s="14"/>
      <c r="M13" s="5">
        <v>0.05</v>
      </c>
      <c r="N13" s="5"/>
      <c r="O13" s="5"/>
      <c r="P13" s="5"/>
      <c r="Q13" s="5"/>
      <c r="R13" s="5"/>
      <c r="S13" s="5"/>
      <c r="T13" s="5"/>
      <c r="U13" s="3"/>
      <c r="V13" s="3"/>
      <c r="W13" s="3"/>
      <c r="X13" s="3"/>
      <c r="Y13" s="3"/>
      <c r="Z13" s="3"/>
      <c r="AA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12"/>
    </row>
    <row r="14" spans="1:50" x14ac:dyDescent="0.25">
      <c r="A14" s="5">
        <v>34</v>
      </c>
      <c r="B14" s="5" t="s">
        <v>37</v>
      </c>
      <c r="C14" s="5" t="s">
        <v>0</v>
      </c>
      <c r="D14" s="5" t="s">
        <v>38</v>
      </c>
      <c r="E14" s="5" t="s">
        <v>35</v>
      </c>
      <c r="F14" s="5"/>
      <c r="G14" s="5"/>
      <c r="H14" s="5"/>
      <c r="I14" s="5"/>
      <c r="J14" s="5"/>
      <c r="K14" s="5"/>
      <c r="L14" s="14"/>
      <c r="M14" s="5"/>
      <c r="N14" s="5"/>
      <c r="O14" s="5"/>
      <c r="P14" s="5">
        <v>11</v>
      </c>
      <c r="Q14" s="5"/>
      <c r="R14" s="5"/>
      <c r="S14" s="5"/>
      <c r="T14" s="5"/>
      <c r="U14" s="3"/>
      <c r="V14" s="3"/>
      <c r="W14" s="3"/>
      <c r="X14" s="3"/>
      <c r="Y14" s="3"/>
      <c r="Z14" s="3"/>
      <c r="AA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12"/>
    </row>
    <row r="15" spans="1:50" x14ac:dyDescent="0.25">
      <c r="A15" s="5">
        <v>34</v>
      </c>
      <c r="B15" s="5" t="s">
        <v>39</v>
      </c>
      <c r="C15" s="5" t="s">
        <v>0</v>
      </c>
      <c r="D15" s="5" t="s">
        <v>40</v>
      </c>
      <c r="E15" s="5" t="s">
        <v>28</v>
      </c>
      <c r="F15" s="5"/>
      <c r="G15" s="5"/>
      <c r="H15" s="5"/>
      <c r="I15" s="5"/>
      <c r="J15" s="5"/>
      <c r="K15" s="5"/>
      <c r="L15" s="14"/>
      <c r="M15" s="14">
        <f>600.133/5280</f>
        <v>0.11366155303030304</v>
      </c>
      <c r="N15" s="5"/>
      <c r="O15" s="5"/>
      <c r="P15" s="5"/>
      <c r="Q15" s="15"/>
      <c r="R15" s="5"/>
      <c r="S15" s="5"/>
      <c r="T15" s="5"/>
      <c r="U15" s="3"/>
      <c r="V15" s="3"/>
      <c r="W15" s="3"/>
      <c r="X15" s="3"/>
      <c r="Y15" s="3"/>
      <c r="Z15" s="3"/>
      <c r="AA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12"/>
    </row>
    <row r="16" spans="1:50" x14ac:dyDescent="0.25">
      <c r="A16" s="20">
        <v>34</v>
      </c>
      <c r="B16" s="20" t="s">
        <v>68</v>
      </c>
      <c r="C16" s="20" t="s">
        <v>0</v>
      </c>
      <c r="D16" s="20" t="s">
        <v>70</v>
      </c>
      <c r="E16" s="20" t="s">
        <v>28</v>
      </c>
      <c r="F16" s="20"/>
      <c r="G16" s="20"/>
      <c r="H16" s="20">
        <v>1</v>
      </c>
      <c r="I16" s="20">
        <v>1</v>
      </c>
      <c r="J16" s="20"/>
      <c r="K16" s="20"/>
      <c r="L16" s="23"/>
      <c r="M16" s="23"/>
      <c r="N16" s="20"/>
      <c r="O16" s="20"/>
      <c r="P16" s="20"/>
      <c r="Q16" s="24"/>
      <c r="R16" s="20"/>
      <c r="S16" s="20"/>
      <c r="T16" s="20"/>
      <c r="U16" s="3"/>
      <c r="V16" s="3"/>
      <c r="W16" s="3"/>
      <c r="X16" s="3"/>
      <c r="Y16" s="3"/>
      <c r="Z16" s="3"/>
      <c r="AA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12"/>
    </row>
    <row r="17" spans="1:47" x14ac:dyDescent="0.25">
      <c r="A17" s="20">
        <v>34</v>
      </c>
      <c r="B17" s="20" t="s">
        <v>69</v>
      </c>
      <c r="C17" s="20" t="s">
        <v>0</v>
      </c>
      <c r="D17" s="20" t="s">
        <v>70</v>
      </c>
      <c r="E17" s="20" t="s">
        <v>28</v>
      </c>
      <c r="F17" s="20"/>
      <c r="G17" s="20"/>
      <c r="H17" s="20"/>
      <c r="I17" s="20"/>
      <c r="J17" s="20">
        <v>20</v>
      </c>
      <c r="K17" s="20">
        <v>2</v>
      </c>
      <c r="L17" s="23">
        <v>8</v>
      </c>
      <c r="M17" s="23"/>
      <c r="N17" s="20"/>
      <c r="O17" s="20"/>
      <c r="P17" s="20"/>
      <c r="Q17" s="24"/>
      <c r="R17" s="20"/>
      <c r="S17" s="20"/>
      <c r="T17" s="20"/>
      <c r="U17" s="3"/>
      <c r="V17" s="3"/>
      <c r="W17" s="3"/>
      <c r="X17" s="3"/>
      <c r="Y17" s="3"/>
      <c r="Z17" s="3"/>
      <c r="AA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12"/>
    </row>
    <row r="18" spans="1:47" x14ac:dyDescent="0.25">
      <c r="A18" s="5">
        <v>34</v>
      </c>
      <c r="B18" s="5" t="s">
        <v>41</v>
      </c>
      <c r="C18" s="18" t="s">
        <v>2</v>
      </c>
      <c r="D18" s="18" t="s">
        <v>42</v>
      </c>
      <c r="E18" s="18" t="s">
        <v>28</v>
      </c>
      <c r="F18" s="5"/>
      <c r="G18" s="5"/>
      <c r="H18" s="5"/>
      <c r="I18" s="5"/>
      <c r="J18" s="5"/>
      <c r="K18" s="5"/>
      <c r="L18" s="14"/>
      <c r="M18" s="5">
        <v>0.02</v>
      </c>
      <c r="N18" s="5"/>
      <c r="O18" s="5"/>
      <c r="P18" s="5"/>
      <c r="Q18" s="5"/>
      <c r="R18" s="5"/>
      <c r="S18" s="5"/>
      <c r="T18" s="5"/>
      <c r="U18" s="3"/>
      <c r="V18" s="3"/>
      <c r="W18" s="3"/>
      <c r="X18" s="3"/>
      <c r="Y18" s="3"/>
      <c r="Z18" s="3"/>
      <c r="AA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12"/>
    </row>
    <row r="19" spans="1:47" x14ac:dyDescent="0.25">
      <c r="A19" s="20">
        <v>34</v>
      </c>
      <c r="B19" s="20" t="s">
        <v>71</v>
      </c>
      <c r="C19" s="25" t="s">
        <v>2</v>
      </c>
      <c r="D19" s="25" t="s">
        <v>73</v>
      </c>
      <c r="E19" s="25" t="s">
        <v>28</v>
      </c>
      <c r="F19" s="20"/>
      <c r="G19" s="20"/>
      <c r="H19" s="20">
        <v>1</v>
      </c>
      <c r="I19" s="20">
        <v>1</v>
      </c>
      <c r="J19" s="20"/>
      <c r="K19" s="20"/>
      <c r="L19" s="23"/>
      <c r="M19" s="20"/>
      <c r="N19" s="20"/>
      <c r="O19" s="5"/>
      <c r="P19" s="5"/>
      <c r="Q19" s="5"/>
      <c r="R19" s="5"/>
      <c r="S19" s="5"/>
      <c r="T19" s="5"/>
      <c r="U19" s="3"/>
      <c r="V19" s="3"/>
      <c r="W19" s="3"/>
      <c r="X19" s="3"/>
      <c r="Y19" s="3"/>
      <c r="Z19" s="3"/>
      <c r="AA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12"/>
    </row>
    <row r="20" spans="1:47" x14ac:dyDescent="0.25">
      <c r="A20" s="20">
        <v>34</v>
      </c>
      <c r="B20" s="20" t="s">
        <v>72</v>
      </c>
      <c r="C20" s="25" t="s">
        <v>2</v>
      </c>
      <c r="D20" s="25" t="s">
        <v>74</v>
      </c>
      <c r="E20" s="25" t="s">
        <v>28</v>
      </c>
      <c r="F20" s="20"/>
      <c r="G20" s="20"/>
      <c r="H20" s="20"/>
      <c r="I20" s="20"/>
      <c r="J20" s="20">
        <v>10</v>
      </c>
      <c r="K20" s="20"/>
      <c r="L20" s="23">
        <v>4</v>
      </c>
      <c r="M20" s="20"/>
      <c r="N20" s="20"/>
      <c r="O20" s="5"/>
      <c r="P20" s="5"/>
      <c r="Q20" s="5"/>
      <c r="R20" s="5"/>
      <c r="S20" s="5"/>
      <c r="T20" s="5"/>
      <c r="U20" s="3"/>
      <c r="V20" s="3"/>
      <c r="W20" s="3"/>
      <c r="X20" s="3"/>
      <c r="Y20" s="3"/>
      <c r="Z20" s="3"/>
      <c r="AA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12"/>
    </row>
    <row r="21" spans="1:47" x14ac:dyDescent="0.25">
      <c r="A21" s="5">
        <v>34</v>
      </c>
      <c r="B21" s="5" t="s">
        <v>43</v>
      </c>
      <c r="C21" s="5" t="s">
        <v>2</v>
      </c>
      <c r="D21" s="5" t="s">
        <v>44</v>
      </c>
      <c r="E21" s="5" t="s">
        <v>91</v>
      </c>
      <c r="F21" s="5"/>
      <c r="G21" s="5"/>
      <c r="H21" s="5"/>
      <c r="I21" s="5"/>
      <c r="J21" s="5"/>
      <c r="K21" s="5"/>
      <c r="L21" s="14"/>
      <c r="M21" s="5"/>
      <c r="N21" s="5">
        <v>0.01</v>
      </c>
      <c r="O21" s="5"/>
      <c r="P21" s="5"/>
      <c r="Q21" s="5"/>
      <c r="R21" s="5"/>
      <c r="S21" s="5"/>
      <c r="T21" s="5"/>
      <c r="U21" s="3"/>
      <c r="V21" s="3"/>
      <c r="W21" s="3"/>
      <c r="X21" s="3"/>
      <c r="Y21" s="3"/>
      <c r="Z21" s="3"/>
      <c r="AA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12"/>
    </row>
    <row r="22" spans="1:47" x14ac:dyDescent="0.25">
      <c r="A22" s="5">
        <v>34</v>
      </c>
      <c r="B22" s="5" t="s">
        <v>45</v>
      </c>
      <c r="C22" s="5" t="s">
        <v>2</v>
      </c>
      <c r="D22" s="5" t="s">
        <v>46</v>
      </c>
      <c r="E22" s="5" t="s">
        <v>35</v>
      </c>
      <c r="F22" s="5"/>
      <c r="G22" s="5"/>
      <c r="H22" s="5"/>
      <c r="I22" s="5"/>
      <c r="J22" s="5"/>
      <c r="K22" s="5"/>
      <c r="L22" s="14"/>
      <c r="M22" s="5"/>
      <c r="N22" s="5"/>
      <c r="O22" s="5"/>
      <c r="P22" s="5">
        <v>14</v>
      </c>
      <c r="Q22" s="5"/>
      <c r="R22" s="5"/>
      <c r="S22" s="5"/>
      <c r="T22" s="5"/>
      <c r="U22" s="3"/>
      <c r="V22" s="3"/>
      <c r="W22" s="3"/>
      <c r="X22" s="3"/>
      <c r="Y22" s="3"/>
      <c r="Z22" s="3"/>
      <c r="AA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12"/>
    </row>
    <row r="23" spans="1:47" x14ac:dyDescent="0.25">
      <c r="A23" s="5">
        <v>34</v>
      </c>
      <c r="B23" s="5" t="s">
        <v>47</v>
      </c>
      <c r="C23" s="5" t="s">
        <v>2</v>
      </c>
      <c r="D23" s="5" t="s">
        <v>48</v>
      </c>
      <c r="E23" s="5" t="s">
        <v>35</v>
      </c>
      <c r="F23" s="5"/>
      <c r="G23" s="5"/>
      <c r="H23" s="5"/>
      <c r="I23" s="5"/>
      <c r="J23" s="5"/>
      <c r="K23" s="5"/>
      <c r="L23" s="14"/>
      <c r="M23" s="14">
        <f>96.82/5280</f>
        <v>1.8337121212121211E-2</v>
      </c>
      <c r="N23" s="5"/>
      <c r="O23" s="5"/>
      <c r="P23" s="5"/>
      <c r="Q23" s="5"/>
      <c r="R23" s="5"/>
      <c r="S23" s="5"/>
      <c r="T23" s="5"/>
      <c r="U23" s="3"/>
      <c r="V23" s="3"/>
      <c r="W23" s="3"/>
      <c r="X23" s="3"/>
      <c r="Y23" s="3"/>
      <c r="Z23" s="3"/>
      <c r="AA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12"/>
    </row>
    <row r="24" spans="1:47" x14ac:dyDescent="0.25">
      <c r="A24" s="20">
        <v>34</v>
      </c>
      <c r="B24" s="20" t="s">
        <v>75</v>
      </c>
      <c r="C24" s="20" t="s">
        <v>2</v>
      </c>
      <c r="D24" s="20" t="s">
        <v>77</v>
      </c>
      <c r="E24" s="20" t="s">
        <v>35</v>
      </c>
      <c r="F24" s="20"/>
      <c r="G24" s="20"/>
      <c r="H24" s="20">
        <v>1</v>
      </c>
      <c r="I24" s="20">
        <v>1</v>
      </c>
      <c r="J24" s="20"/>
      <c r="K24" s="20"/>
      <c r="L24" s="23"/>
      <c r="M24" s="23"/>
      <c r="N24" s="20"/>
      <c r="O24" s="20"/>
      <c r="P24" s="5"/>
      <c r="Q24" s="5"/>
      <c r="R24" s="5"/>
      <c r="S24" s="5"/>
      <c r="T24" s="5"/>
      <c r="U24" s="3"/>
      <c r="V24" s="3"/>
      <c r="W24" s="3"/>
      <c r="X24" s="3"/>
      <c r="Y24" s="3"/>
      <c r="Z24" s="3"/>
      <c r="AA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12"/>
    </row>
    <row r="25" spans="1:47" x14ac:dyDescent="0.25">
      <c r="A25" s="20">
        <v>34</v>
      </c>
      <c r="B25" s="20" t="s">
        <v>76</v>
      </c>
      <c r="C25" s="20" t="s">
        <v>2</v>
      </c>
      <c r="D25" s="20" t="s">
        <v>77</v>
      </c>
      <c r="E25" s="20" t="s">
        <v>35</v>
      </c>
      <c r="F25" s="20"/>
      <c r="G25" s="20"/>
      <c r="H25" s="20"/>
      <c r="I25" s="20"/>
      <c r="J25" s="20">
        <v>10</v>
      </c>
      <c r="K25" s="20"/>
      <c r="L25" s="23">
        <v>8</v>
      </c>
      <c r="M25" s="23"/>
      <c r="N25" s="20"/>
      <c r="O25" s="20"/>
      <c r="P25" s="5"/>
      <c r="Q25" s="5"/>
      <c r="R25" s="5"/>
      <c r="S25" s="5"/>
      <c r="T25" s="5"/>
      <c r="U25" s="3"/>
      <c r="V25" s="3"/>
      <c r="W25" s="3"/>
      <c r="X25" s="3"/>
      <c r="Y25" s="3"/>
      <c r="Z25" s="3"/>
      <c r="AA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12"/>
    </row>
    <row r="26" spans="1:47" x14ac:dyDescent="0.25">
      <c r="A26" s="5" t="s">
        <v>86</v>
      </c>
      <c r="B26" s="5" t="s">
        <v>49</v>
      </c>
      <c r="C26" s="5" t="s">
        <v>0</v>
      </c>
      <c r="D26" s="5" t="s">
        <v>50</v>
      </c>
      <c r="E26" s="5" t="s">
        <v>35</v>
      </c>
      <c r="F26" s="5"/>
      <c r="G26" s="5"/>
      <c r="H26" s="5"/>
      <c r="I26" s="5"/>
      <c r="J26" s="5"/>
      <c r="K26" s="5"/>
      <c r="L26" s="14"/>
      <c r="M26" s="5">
        <f>0.08</f>
        <v>0.08</v>
      </c>
      <c r="N26" s="5"/>
      <c r="O26" s="5"/>
      <c r="P26" s="5"/>
      <c r="Q26" s="5"/>
      <c r="R26" s="5"/>
      <c r="S26" s="5"/>
      <c r="T26" s="5"/>
      <c r="U26" s="3"/>
      <c r="V26" s="3"/>
      <c r="W26" s="3"/>
      <c r="X26" s="3"/>
      <c r="Y26" s="3"/>
      <c r="Z26" s="3"/>
      <c r="AA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12"/>
    </row>
    <row r="27" spans="1:47" x14ac:dyDescent="0.25">
      <c r="A27" s="5">
        <v>35</v>
      </c>
      <c r="B27" s="20" t="s">
        <v>78</v>
      </c>
      <c r="C27" s="20" t="s">
        <v>0</v>
      </c>
      <c r="D27" s="20" t="s">
        <v>82</v>
      </c>
      <c r="E27" s="20" t="s">
        <v>35</v>
      </c>
      <c r="F27" s="20"/>
      <c r="G27" s="20"/>
      <c r="H27" s="20">
        <v>1</v>
      </c>
      <c r="I27" s="20">
        <v>1</v>
      </c>
      <c r="J27" s="20"/>
      <c r="K27" s="20"/>
      <c r="L27" s="23"/>
      <c r="M27" s="20"/>
      <c r="N27" s="5"/>
      <c r="O27" s="5"/>
      <c r="P27" s="5"/>
      <c r="Q27" s="5"/>
      <c r="R27" s="5"/>
      <c r="S27" s="5"/>
      <c r="T27" s="5"/>
      <c r="U27" s="3"/>
      <c r="V27" s="3"/>
      <c r="W27" s="3"/>
      <c r="X27" s="3"/>
      <c r="Y27" s="3"/>
      <c r="Z27" s="3"/>
      <c r="AA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12"/>
    </row>
    <row r="28" spans="1:47" x14ac:dyDescent="0.25">
      <c r="A28" s="5">
        <v>35</v>
      </c>
      <c r="B28" s="20" t="s">
        <v>79</v>
      </c>
      <c r="C28" s="20" t="s">
        <v>0</v>
      </c>
      <c r="D28" s="20" t="s">
        <v>82</v>
      </c>
      <c r="E28" s="20" t="s">
        <v>35</v>
      </c>
      <c r="F28" s="20"/>
      <c r="G28" s="20"/>
      <c r="H28" s="20"/>
      <c r="I28" s="20"/>
      <c r="J28" s="20">
        <v>12</v>
      </c>
      <c r="K28" s="20"/>
      <c r="L28" s="23">
        <v>7</v>
      </c>
      <c r="M28" s="20"/>
      <c r="N28" s="5"/>
      <c r="O28" s="5"/>
      <c r="P28" s="5"/>
      <c r="Q28" s="5"/>
      <c r="R28" s="5"/>
      <c r="S28" s="5"/>
      <c r="T28" s="5"/>
      <c r="U28" s="3"/>
      <c r="V28" s="3"/>
      <c r="W28" s="3"/>
      <c r="X28" s="3"/>
      <c r="Y28" s="3"/>
      <c r="Z28" s="3"/>
      <c r="AA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12"/>
    </row>
    <row r="29" spans="1:47" x14ac:dyDescent="0.25">
      <c r="A29" s="5">
        <v>35</v>
      </c>
      <c r="B29" s="20" t="s">
        <v>80</v>
      </c>
      <c r="C29" s="20" t="s">
        <v>0</v>
      </c>
      <c r="D29" s="20" t="s">
        <v>82</v>
      </c>
      <c r="E29" s="20" t="s">
        <v>35</v>
      </c>
      <c r="F29" s="20"/>
      <c r="G29" s="20"/>
      <c r="H29" s="20">
        <v>1</v>
      </c>
      <c r="I29" s="20">
        <v>1</v>
      </c>
      <c r="J29" s="20"/>
      <c r="K29" s="20"/>
      <c r="L29" s="23"/>
      <c r="M29" s="20"/>
      <c r="N29" s="5"/>
      <c r="O29" s="5"/>
      <c r="P29" s="5"/>
      <c r="Q29" s="5"/>
      <c r="R29" s="5"/>
      <c r="S29" s="5"/>
      <c r="T29" s="5"/>
      <c r="U29" s="3"/>
      <c r="V29" s="3"/>
      <c r="W29" s="3"/>
      <c r="X29" s="3"/>
      <c r="Y29" s="3"/>
      <c r="Z29" s="3"/>
      <c r="AA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12"/>
    </row>
    <row r="30" spans="1:47" x14ac:dyDescent="0.25">
      <c r="A30" s="5">
        <v>35</v>
      </c>
      <c r="B30" s="20" t="s">
        <v>81</v>
      </c>
      <c r="C30" s="20" t="s">
        <v>0</v>
      </c>
      <c r="D30" s="20" t="s">
        <v>82</v>
      </c>
      <c r="E30" s="20" t="s">
        <v>35</v>
      </c>
      <c r="F30" s="20"/>
      <c r="G30" s="20"/>
      <c r="H30" s="20"/>
      <c r="I30" s="20"/>
      <c r="J30" s="20">
        <v>12</v>
      </c>
      <c r="K30" s="20"/>
      <c r="L30" s="23">
        <v>5</v>
      </c>
      <c r="M30" s="20"/>
      <c r="N30" s="5"/>
      <c r="O30" s="5"/>
      <c r="P30" s="5"/>
      <c r="Q30" s="5"/>
      <c r="R30" s="5"/>
      <c r="S30" s="5"/>
      <c r="T30" s="5"/>
      <c r="U30" s="3"/>
      <c r="V30" s="3"/>
      <c r="W30" s="3"/>
      <c r="X30" s="3"/>
      <c r="Y30" s="3"/>
      <c r="Z30" s="3"/>
      <c r="AA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12"/>
    </row>
    <row r="31" spans="1:47" x14ac:dyDescent="0.25">
      <c r="A31" s="5">
        <v>35</v>
      </c>
      <c r="B31" s="5" t="s">
        <v>51</v>
      </c>
      <c r="C31" s="5" t="s">
        <v>0</v>
      </c>
      <c r="D31" s="5" t="s">
        <v>52</v>
      </c>
      <c r="E31" s="5" t="s">
        <v>28</v>
      </c>
      <c r="F31" s="5"/>
      <c r="G31" s="5"/>
      <c r="H31" s="5"/>
      <c r="I31" s="5"/>
      <c r="J31" s="5"/>
      <c r="K31" s="5"/>
      <c r="L31" s="14"/>
      <c r="M31" s="5"/>
      <c r="N31" s="5"/>
      <c r="O31" s="5"/>
      <c r="P31" s="5">
        <v>23</v>
      </c>
      <c r="Q31" s="5"/>
      <c r="R31" s="5"/>
      <c r="S31" s="5"/>
      <c r="T31" s="5"/>
      <c r="U31" s="3"/>
      <c r="V31" s="3"/>
      <c r="W31" s="3"/>
      <c r="X31" s="3"/>
      <c r="Y31" s="3"/>
      <c r="Z31" s="3"/>
      <c r="AA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12"/>
    </row>
    <row r="32" spans="1:47" x14ac:dyDescent="0.25">
      <c r="A32" s="5">
        <v>35</v>
      </c>
      <c r="B32" s="5" t="s">
        <v>60</v>
      </c>
      <c r="C32" s="5" t="s">
        <v>0</v>
      </c>
      <c r="D32" s="5" t="s">
        <v>62</v>
      </c>
      <c r="E32" s="5" t="s">
        <v>61</v>
      </c>
      <c r="F32" s="5"/>
      <c r="G32" s="5"/>
      <c r="H32" s="5"/>
      <c r="I32" s="5"/>
      <c r="J32" s="5"/>
      <c r="K32" s="5"/>
      <c r="L32" s="14"/>
      <c r="M32" s="5"/>
      <c r="N32" s="5"/>
      <c r="O32" s="5">
        <v>118</v>
      </c>
      <c r="P32" s="5"/>
      <c r="Q32" s="5"/>
      <c r="R32" s="5"/>
      <c r="S32" s="5"/>
      <c r="T32" s="5"/>
      <c r="U32" s="3"/>
      <c r="V32" s="3"/>
      <c r="W32" s="3"/>
      <c r="X32" s="3"/>
      <c r="Y32" s="3"/>
      <c r="Z32" s="3"/>
      <c r="AA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12"/>
    </row>
    <row r="33" spans="1:47" x14ac:dyDescent="0.25">
      <c r="A33" s="5">
        <v>35</v>
      </c>
      <c r="B33" s="5" t="s">
        <v>53</v>
      </c>
      <c r="C33" s="5" t="s">
        <v>0</v>
      </c>
      <c r="D33" s="5" t="s">
        <v>54</v>
      </c>
      <c r="E33" s="5" t="s">
        <v>91</v>
      </c>
      <c r="F33" s="5"/>
      <c r="G33" s="5"/>
      <c r="H33" s="5"/>
      <c r="I33" s="5"/>
      <c r="J33" s="5"/>
      <c r="K33" s="5"/>
      <c r="L33" s="14"/>
      <c r="M33" s="5"/>
      <c r="N33" s="14">
        <f>143/5280</f>
        <v>2.7083333333333334E-2</v>
      </c>
      <c r="O33" s="5"/>
      <c r="P33" s="5"/>
      <c r="Q33" s="5"/>
      <c r="R33" s="5"/>
      <c r="S33" s="5"/>
      <c r="T33" s="5"/>
      <c r="U33" s="3"/>
      <c r="V33" s="3"/>
      <c r="W33" s="3"/>
      <c r="X33" s="3"/>
      <c r="Y33" s="3"/>
      <c r="Z33" s="3"/>
      <c r="AA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12"/>
    </row>
    <row r="34" spans="1:47" x14ac:dyDescent="0.25">
      <c r="A34" s="5">
        <v>35</v>
      </c>
      <c r="B34" s="5" t="s">
        <v>31</v>
      </c>
      <c r="C34" s="5" t="s">
        <v>0</v>
      </c>
      <c r="D34" s="5" t="s">
        <v>55</v>
      </c>
      <c r="E34" s="5" t="s">
        <v>33</v>
      </c>
      <c r="F34" s="5"/>
      <c r="G34" s="5"/>
      <c r="H34" s="5"/>
      <c r="I34" s="5"/>
      <c r="J34" s="5"/>
      <c r="K34" s="5"/>
      <c r="L34" s="14"/>
      <c r="M34" s="14"/>
      <c r="N34" s="14">
        <v>0.1</v>
      </c>
      <c r="O34" s="5"/>
      <c r="P34" s="5"/>
      <c r="Q34" s="5">
        <v>0.03</v>
      </c>
      <c r="R34" s="5"/>
      <c r="S34" s="5"/>
      <c r="T34" s="5"/>
      <c r="U34" s="3"/>
      <c r="V34" s="3"/>
      <c r="W34" s="3"/>
      <c r="X34" s="3"/>
      <c r="Y34" s="3"/>
      <c r="Z34" s="3"/>
      <c r="AA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12"/>
    </row>
    <row r="35" spans="1:47" x14ac:dyDescent="0.25">
      <c r="A35" s="20">
        <v>35</v>
      </c>
      <c r="B35" s="20" t="s">
        <v>83</v>
      </c>
      <c r="C35" s="20" t="s">
        <v>0</v>
      </c>
      <c r="D35" s="20" t="s">
        <v>85</v>
      </c>
      <c r="E35" s="20" t="s">
        <v>28</v>
      </c>
      <c r="F35" s="20"/>
      <c r="G35" s="20"/>
      <c r="H35" s="20">
        <v>1</v>
      </c>
      <c r="I35" s="20">
        <v>1</v>
      </c>
      <c r="J35" s="20"/>
      <c r="K35" s="20"/>
      <c r="L35" s="23"/>
      <c r="M35" s="23"/>
      <c r="N35" s="23"/>
      <c r="O35" s="5"/>
      <c r="P35" s="5"/>
      <c r="Q35" s="5"/>
      <c r="R35" s="5"/>
      <c r="S35" s="5"/>
      <c r="T35" s="5"/>
      <c r="U35" s="3"/>
      <c r="V35" s="3"/>
      <c r="W35" s="3"/>
      <c r="X35" s="3"/>
      <c r="Y35" s="3"/>
      <c r="Z35" s="3"/>
      <c r="AA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12"/>
    </row>
    <row r="36" spans="1:47" x14ac:dyDescent="0.25">
      <c r="A36" s="20">
        <v>35</v>
      </c>
      <c r="B36" s="20" t="s">
        <v>84</v>
      </c>
      <c r="C36" s="20" t="s">
        <v>0</v>
      </c>
      <c r="D36" s="20" t="s">
        <v>85</v>
      </c>
      <c r="E36" s="20" t="s">
        <v>28</v>
      </c>
      <c r="F36" s="20"/>
      <c r="G36" s="20"/>
      <c r="H36" s="20"/>
      <c r="I36" s="20"/>
      <c r="J36" s="20">
        <v>12</v>
      </c>
      <c r="K36" s="20"/>
      <c r="L36" s="23">
        <v>5</v>
      </c>
      <c r="M36" s="23"/>
      <c r="N36" s="23"/>
      <c r="O36" s="5"/>
      <c r="P36" s="5"/>
      <c r="Q36" s="5"/>
      <c r="R36" s="5"/>
      <c r="S36" s="5"/>
      <c r="T36" s="5"/>
      <c r="U36" s="3"/>
      <c r="V36" s="3"/>
      <c r="W36" s="3"/>
      <c r="X36" s="3"/>
      <c r="Y36" s="3"/>
      <c r="Z36" s="3"/>
      <c r="AA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12"/>
    </row>
    <row r="37" spans="1:47" x14ac:dyDescent="0.25">
      <c r="A37" s="5">
        <v>35</v>
      </c>
      <c r="B37" s="5" t="s">
        <v>87</v>
      </c>
      <c r="C37" s="5" t="s">
        <v>0</v>
      </c>
      <c r="D37" s="5" t="s">
        <v>56</v>
      </c>
      <c r="E37" s="5" t="s">
        <v>91</v>
      </c>
      <c r="F37" s="5"/>
      <c r="G37" s="5"/>
      <c r="H37" s="5"/>
      <c r="I37" s="5"/>
      <c r="J37" s="5"/>
      <c r="K37" s="5"/>
      <c r="L37" s="14"/>
      <c r="M37" s="5"/>
      <c r="N37" s="14"/>
      <c r="O37" s="5"/>
      <c r="P37" s="5"/>
      <c r="Q37" s="5"/>
      <c r="R37" s="5"/>
      <c r="S37" s="5">
        <v>1</v>
      </c>
      <c r="T37" s="5"/>
      <c r="U37" s="3"/>
      <c r="V37" s="3"/>
      <c r="W37" s="3"/>
      <c r="X37" s="3"/>
      <c r="Y37" s="3"/>
      <c r="Z37" s="3"/>
      <c r="AA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12"/>
    </row>
    <row r="38" spans="1:47" x14ac:dyDescent="0.25">
      <c r="A38" s="5">
        <v>35</v>
      </c>
      <c r="B38" s="5" t="s">
        <v>88</v>
      </c>
      <c r="C38" s="5" t="s">
        <v>0</v>
      </c>
      <c r="D38" s="5" t="s">
        <v>92</v>
      </c>
      <c r="E38" s="5" t="s">
        <v>91</v>
      </c>
      <c r="F38" s="5"/>
      <c r="G38" s="5"/>
      <c r="H38" s="5"/>
      <c r="I38" s="5"/>
      <c r="J38" s="5"/>
      <c r="K38" s="5"/>
      <c r="L38" s="14"/>
      <c r="M38" s="5"/>
      <c r="N38" s="5"/>
      <c r="O38" s="5"/>
      <c r="P38" s="5"/>
      <c r="Q38" s="5"/>
      <c r="R38" s="5"/>
      <c r="S38" s="5"/>
      <c r="T38" s="5">
        <v>1</v>
      </c>
      <c r="U38" s="3"/>
      <c r="V38" s="3"/>
      <c r="W38" s="3"/>
      <c r="X38" s="3"/>
      <c r="Y38" s="3"/>
      <c r="Z38" s="3"/>
      <c r="AA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12"/>
    </row>
    <row r="39" spans="1:47" x14ac:dyDescent="0.25">
      <c r="A39" s="5">
        <v>35</v>
      </c>
      <c r="B39" s="5" t="s">
        <v>89</v>
      </c>
      <c r="C39" s="5" t="s">
        <v>0</v>
      </c>
      <c r="D39" s="5" t="s">
        <v>93</v>
      </c>
      <c r="E39" s="5" t="s">
        <v>91</v>
      </c>
      <c r="F39" s="5"/>
      <c r="G39" s="5"/>
      <c r="H39" s="5"/>
      <c r="I39" s="5"/>
      <c r="J39" s="5"/>
      <c r="K39" s="5"/>
      <c r="L39" s="14"/>
      <c r="M39" s="5"/>
      <c r="N39" s="5"/>
      <c r="O39" s="5"/>
      <c r="P39" s="5"/>
      <c r="Q39" s="5"/>
      <c r="R39" s="5"/>
      <c r="S39" s="5">
        <v>1</v>
      </c>
      <c r="T39" s="5"/>
      <c r="U39" s="3"/>
      <c r="V39" s="3"/>
      <c r="W39" s="3"/>
      <c r="X39" s="3"/>
      <c r="Y39" s="3"/>
      <c r="Z39" s="3"/>
      <c r="AA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12"/>
    </row>
    <row r="40" spans="1:47" x14ac:dyDescent="0.25">
      <c r="A40" s="5">
        <v>35</v>
      </c>
      <c r="B40" s="5" t="s">
        <v>97</v>
      </c>
      <c r="C40" s="5" t="s">
        <v>0</v>
      </c>
      <c r="D40" s="5" t="s">
        <v>90</v>
      </c>
      <c r="E40" s="5" t="s">
        <v>35</v>
      </c>
      <c r="F40" s="5"/>
      <c r="G40" s="5"/>
      <c r="H40" s="5"/>
      <c r="I40" s="5"/>
      <c r="J40" s="5">
        <v>12</v>
      </c>
      <c r="K40" s="5"/>
      <c r="L40" s="14">
        <v>5</v>
      </c>
      <c r="M40" s="5"/>
      <c r="N40" s="5"/>
      <c r="O40" s="5"/>
      <c r="P40" s="5"/>
      <c r="Q40" s="5"/>
      <c r="R40" s="5"/>
      <c r="S40" s="5"/>
      <c r="T40" s="5"/>
      <c r="U40" s="3"/>
      <c r="V40" s="3"/>
      <c r="W40" s="3"/>
      <c r="X40" s="3"/>
      <c r="Y40" s="3"/>
      <c r="Z40" s="3"/>
      <c r="AA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12"/>
    </row>
    <row r="41" spans="1:47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14"/>
      <c r="M41" s="5"/>
      <c r="N41" s="5"/>
      <c r="O41" s="5"/>
      <c r="P41" s="5"/>
      <c r="Q41" s="5"/>
      <c r="R41" s="5"/>
      <c r="S41" s="5"/>
      <c r="T41" s="5"/>
      <c r="U41" s="3"/>
      <c r="V41" s="3"/>
      <c r="W41" s="3"/>
      <c r="X41" s="3"/>
      <c r="Y41" s="3"/>
      <c r="Z41" s="3"/>
      <c r="AA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12"/>
    </row>
    <row r="42" spans="1:47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14"/>
      <c r="M42" s="5"/>
      <c r="N42" s="5"/>
      <c r="O42" s="5"/>
      <c r="P42" s="5"/>
      <c r="Q42" s="5"/>
      <c r="R42" s="5"/>
      <c r="S42" s="5"/>
      <c r="T42" s="5"/>
      <c r="U42" s="3"/>
      <c r="V42" s="3"/>
      <c r="W42" s="3"/>
      <c r="X42" s="3"/>
      <c r="Y42" s="3"/>
      <c r="Z42" s="3"/>
      <c r="AA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12"/>
    </row>
    <row r="43" spans="1:47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14"/>
      <c r="M43" s="5"/>
      <c r="N43" s="5"/>
      <c r="O43" s="5"/>
      <c r="P43" s="5"/>
      <c r="Q43" s="5"/>
      <c r="R43" s="5"/>
      <c r="S43" s="5"/>
      <c r="T43" s="5"/>
      <c r="U43" s="3"/>
      <c r="V43" s="3"/>
      <c r="W43" s="3"/>
      <c r="X43" s="3"/>
      <c r="Y43" s="3"/>
      <c r="Z43" s="3"/>
      <c r="AA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12"/>
    </row>
    <row r="44" spans="1:47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14"/>
      <c r="M44" s="5"/>
      <c r="N44" s="5"/>
      <c r="O44" s="5"/>
      <c r="P44" s="5"/>
      <c r="Q44" s="5"/>
      <c r="R44" s="5"/>
      <c r="S44" s="5"/>
      <c r="T44" s="5"/>
      <c r="U44" s="3"/>
      <c r="V44" s="3"/>
      <c r="W44" s="3"/>
      <c r="X44" s="3"/>
      <c r="Y44" s="3"/>
      <c r="Z44" s="3"/>
      <c r="AA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12"/>
    </row>
    <row r="45" spans="1:47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14"/>
      <c r="M45" s="5"/>
      <c r="N45" s="5"/>
      <c r="O45" s="5"/>
      <c r="P45" s="5"/>
      <c r="Q45" s="5"/>
      <c r="R45" s="5"/>
      <c r="S45" s="5"/>
      <c r="T45" s="5"/>
      <c r="U45" s="3"/>
      <c r="V45" s="3"/>
      <c r="W45" s="3"/>
      <c r="X45" s="3"/>
      <c r="Y45" s="3"/>
      <c r="Z45" s="3"/>
      <c r="AA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12"/>
    </row>
    <row r="46" spans="1:47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14"/>
      <c r="M46" s="5"/>
      <c r="N46" s="5"/>
      <c r="O46" s="5"/>
      <c r="P46" s="5"/>
      <c r="Q46" s="5"/>
      <c r="R46" s="5"/>
      <c r="S46" s="5"/>
      <c r="T46" s="5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12"/>
    </row>
    <row r="47" spans="1:4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14"/>
      <c r="M47" s="5"/>
      <c r="N47" s="5"/>
      <c r="O47" s="5"/>
      <c r="P47" s="5"/>
      <c r="Q47" s="5"/>
      <c r="R47" s="5"/>
      <c r="S47" s="5"/>
      <c r="T47" s="5"/>
      <c r="U47" s="3"/>
      <c r="V47" s="3"/>
      <c r="W47" s="3"/>
      <c r="X47" s="3"/>
      <c r="Y47" s="3"/>
      <c r="Z47" s="3"/>
      <c r="AA47" s="3"/>
      <c r="AB47" s="1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12"/>
    </row>
    <row r="48" spans="1:47" ht="20.85" customHeight="1" x14ac:dyDescent="0.25">
      <c r="A48" s="34" t="s">
        <v>1</v>
      </c>
      <c r="B48" s="34"/>
      <c r="C48" s="34"/>
      <c r="D48" s="34"/>
      <c r="E48" s="34"/>
      <c r="F48" s="43">
        <f t="shared" ref="F48:M48" si="0">SUM(F4:F47)</f>
        <v>30</v>
      </c>
      <c r="G48" s="43">
        <f t="shared" si="0"/>
        <v>27</v>
      </c>
      <c r="H48" s="30">
        <f t="shared" si="0"/>
        <v>8</v>
      </c>
      <c r="I48" s="30">
        <f t="shared" ref="I48" si="1">SUM(I4:I47)</f>
        <v>8</v>
      </c>
      <c r="J48" s="30">
        <f t="shared" si="0"/>
        <v>110</v>
      </c>
      <c r="K48" s="30">
        <f t="shared" si="0"/>
        <v>3</v>
      </c>
      <c r="L48" s="32">
        <f t="shared" si="0"/>
        <v>54.25</v>
      </c>
      <c r="M48" s="41">
        <f t="shared" si="0"/>
        <v>0.29199867424242426</v>
      </c>
      <c r="N48" s="41">
        <f t="shared" ref="N48:T48" si="2">SUM(N4:N47)</f>
        <v>0.19708333333333333</v>
      </c>
      <c r="O48" s="43">
        <f t="shared" si="2"/>
        <v>118</v>
      </c>
      <c r="P48" s="43">
        <f t="shared" si="2"/>
        <v>72</v>
      </c>
      <c r="Q48" s="43">
        <f t="shared" si="2"/>
        <v>210.03</v>
      </c>
      <c r="R48" s="43">
        <f t="shared" si="2"/>
        <v>57</v>
      </c>
      <c r="S48" s="43">
        <f t="shared" si="2"/>
        <v>2</v>
      </c>
      <c r="T48" s="43">
        <f t="shared" si="2"/>
        <v>1</v>
      </c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</row>
    <row r="49" spans="1:47" ht="20.85" customHeight="1" x14ac:dyDescent="0.25">
      <c r="A49" s="34"/>
      <c r="B49" s="34"/>
      <c r="C49" s="34"/>
      <c r="D49" s="34"/>
      <c r="E49" s="34"/>
      <c r="F49" s="43"/>
      <c r="G49" s="43"/>
      <c r="H49" s="31"/>
      <c r="I49" s="31"/>
      <c r="J49" s="31"/>
      <c r="K49" s="31"/>
      <c r="L49" s="33"/>
      <c r="M49" s="41"/>
      <c r="N49" s="41"/>
      <c r="O49" s="43"/>
      <c r="P49" s="43"/>
      <c r="Q49" s="43"/>
      <c r="R49" s="43"/>
      <c r="S49" s="43"/>
      <c r="T49" s="43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</row>
    <row r="50" spans="1:47" x14ac:dyDescent="0.25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4"/>
    </row>
    <row r="51" spans="1:47" x14ac:dyDescent="0.2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4"/>
    </row>
    <row r="52" spans="1:47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4"/>
    </row>
    <row r="53" spans="1:47" x14ac:dyDescent="0.25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4"/>
    </row>
    <row r="54" spans="1:47" x14ac:dyDescent="0.25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4"/>
    </row>
    <row r="55" spans="1:47" x14ac:dyDescent="0.25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4"/>
    </row>
    <row r="56" spans="1:47" x14ac:dyDescent="0.25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4"/>
    </row>
    <row r="57" spans="1:47" x14ac:dyDescent="0.25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4"/>
    </row>
    <row r="58" spans="1:47" x14ac:dyDescent="0.25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4"/>
    </row>
    <row r="59" spans="1:47" x14ac:dyDescent="0.25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4"/>
    </row>
    <row r="60" spans="1:47" x14ac:dyDescent="0.25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4"/>
    </row>
    <row r="61" spans="1:47" x14ac:dyDescent="0.25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4"/>
    </row>
    <row r="62" spans="1:47" x14ac:dyDescent="0.25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4"/>
    </row>
    <row r="63" spans="1:47" x14ac:dyDescent="0.25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4"/>
    </row>
    <row r="64" spans="1:47" x14ac:dyDescent="0.25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4"/>
    </row>
    <row r="65" spans="3:47" x14ac:dyDescent="0.25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4"/>
    </row>
    <row r="66" spans="3:47" x14ac:dyDescent="0.25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4"/>
    </row>
    <row r="67" spans="3:47" x14ac:dyDescent="0.25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4"/>
    </row>
    <row r="68" spans="3:47" x14ac:dyDescent="0.25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4"/>
    </row>
    <row r="69" spans="3:47" x14ac:dyDescent="0.25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4"/>
    </row>
    <row r="70" spans="3:47" x14ac:dyDescent="0.25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4"/>
    </row>
    <row r="71" spans="3:47" x14ac:dyDescent="0.25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4"/>
    </row>
    <row r="72" spans="3:47" x14ac:dyDescent="0.25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4"/>
    </row>
    <row r="73" spans="3:47" x14ac:dyDescent="0.25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4"/>
    </row>
    <row r="74" spans="3:47" x14ac:dyDescent="0.25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4"/>
    </row>
    <row r="75" spans="3:47" x14ac:dyDescent="0.25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4"/>
    </row>
    <row r="76" spans="3:47" x14ac:dyDescent="0.25"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4"/>
    </row>
    <row r="77" spans="3:47" x14ac:dyDescent="0.25"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4"/>
    </row>
    <row r="78" spans="3:47" x14ac:dyDescent="0.25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4"/>
    </row>
    <row r="79" spans="3:47" x14ac:dyDescent="0.25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4"/>
    </row>
    <row r="80" spans="3:47" x14ac:dyDescent="0.25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4"/>
    </row>
    <row r="81" spans="3:47" x14ac:dyDescent="0.25"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4"/>
    </row>
    <row r="82" spans="3:47" x14ac:dyDescent="0.25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4"/>
    </row>
    <row r="83" spans="3:47" x14ac:dyDescent="0.25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4"/>
    </row>
    <row r="84" spans="3:47" x14ac:dyDescent="0.25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4"/>
    </row>
    <row r="85" spans="3:47" x14ac:dyDescent="0.25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4"/>
    </row>
    <row r="86" spans="3:47" x14ac:dyDescent="0.25"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4"/>
    </row>
    <row r="87" spans="3:47" x14ac:dyDescent="0.25"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4"/>
    </row>
    <row r="88" spans="3:47" x14ac:dyDescent="0.25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4"/>
    </row>
    <row r="89" spans="3:47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3:47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3:47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3:47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3:47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3:47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3:47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3:47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3:46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3:46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3:46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3:46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3:46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3:46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3:46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3:46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3:46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3:46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3:46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  <row r="108" spans="3:46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3:46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3:46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3:46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3:46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3:46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</row>
    <row r="114" spans="3:46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3:46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3:46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3:46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3:46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3:46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3:46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3:46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3:46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3:46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3:46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3:46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3:46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3:46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3:46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3:46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3:46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3:46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3:46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3:46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3:46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3:46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3:46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3:46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3:46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3:46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3:46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3:46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3:46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3:46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3:46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3:46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3:46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3:46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3:46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3:46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3:46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3:46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3:46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3:46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3:46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3:46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3:46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3:46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3:46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3:46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3:46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3:46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3:46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3:46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3:46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3:46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3:46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3:46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3:46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3:46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3:46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3:46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3:46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3:46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3:46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3:46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3:46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3:46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3:46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3:46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3:46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3:46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3:46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3:46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3:46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3:46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3:46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3:46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3:46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3:46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3:46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3:46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3:46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3:46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3:46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3:46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3:46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3:46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</sheetData>
  <mergeCells count="48">
    <mergeCell ref="AR48:AR49"/>
    <mergeCell ref="AS48:AS49"/>
    <mergeCell ref="AT48:AT49"/>
    <mergeCell ref="AU48:AU49"/>
    <mergeCell ref="AL48:AL49"/>
    <mergeCell ref="AM48:AM49"/>
    <mergeCell ref="AN48:AN49"/>
    <mergeCell ref="AO48:AO49"/>
    <mergeCell ref="AP48:AP49"/>
    <mergeCell ref="AQ48:AQ49"/>
    <mergeCell ref="F48:F49"/>
    <mergeCell ref="G48:G49"/>
    <mergeCell ref="AK48:AK49"/>
    <mergeCell ref="X48:X49"/>
    <mergeCell ref="Z48:Z49"/>
    <mergeCell ref="AB48:AB49"/>
    <mergeCell ref="AC48:AC49"/>
    <mergeCell ref="AD48:AD49"/>
    <mergeCell ref="AE48:AE49"/>
    <mergeCell ref="AF48:AF49"/>
    <mergeCell ref="AG48:AG49"/>
    <mergeCell ref="AH48:AH49"/>
    <mergeCell ref="AI48:AI49"/>
    <mergeCell ref="AJ48:AJ49"/>
    <mergeCell ref="Y48:Y49"/>
    <mergeCell ref="AA48:AA49"/>
    <mergeCell ref="M48:M49"/>
    <mergeCell ref="N48:N49"/>
    <mergeCell ref="W48:W49"/>
    <mergeCell ref="V48:V49"/>
    <mergeCell ref="O48:O49"/>
    <mergeCell ref="P48:P49"/>
    <mergeCell ref="Q48:Q49"/>
    <mergeCell ref="T48:T49"/>
    <mergeCell ref="U48:U49"/>
    <mergeCell ref="S48:S49"/>
    <mergeCell ref="R48:R49"/>
    <mergeCell ref="A48:E49"/>
    <mergeCell ref="A1:A3"/>
    <mergeCell ref="B1:B3"/>
    <mergeCell ref="C1:C3"/>
    <mergeCell ref="D1:D3"/>
    <mergeCell ref="E1:E3"/>
    <mergeCell ref="H48:H49"/>
    <mergeCell ref="I48:I49"/>
    <mergeCell ref="J48:J49"/>
    <mergeCell ref="K48:K49"/>
    <mergeCell ref="L48:L49"/>
  </mergeCells>
  <phoneticPr fontId="6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PAVEMENTMARKINGSUB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Harlow, Brian</cp:lastModifiedBy>
  <dcterms:created xsi:type="dcterms:W3CDTF">2023-05-23T20:32:37Z</dcterms:created>
  <dcterms:modified xsi:type="dcterms:W3CDTF">2024-10-11T11:23:22Z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